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28815" windowHeight="7005" tabRatio="771"/>
  </bookViews>
  <sheets>
    <sheet name="Titel" sheetId="33" r:id="rId1"/>
    <sheet name="Vorbemerkung" sheetId="2" r:id="rId2"/>
    <sheet name="Inhalt" sheetId="3" r:id="rId3"/>
    <sheet name="Methodische Hinweise" sheetId="4" r:id="rId4"/>
    <sheet name="1.1.1 " sheetId="5" r:id="rId5"/>
    <sheet name="1.1.2" sheetId="6" r:id="rId6"/>
    <sheet name="1.1.3 " sheetId="7" r:id="rId7"/>
    <sheet name="1.2.1 " sheetId="8" r:id="rId8"/>
    <sheet name="1.2.2 " sheetId="9" r:id="rId9"/>
    <sheet name="1.3.1" sheetId="10" r:id="rId10"/>
    <sheet name="1.3.2 " sheetId="11" r:id="rId11"/>
    <sheet name="1.4.1" sheetId="12" r:id="rId12"/>
    <sheet name="1.4.2 " sheetId="13" r:id="rId13"/>
    <sheet name="1.5.1" sheetId="14" r:id="rId14"/>
    <sheet name="1.5.2" sheetId="15" r:id="rId15"/>
    <sheet name="2." sheetId="16" r:id="rId16"/>
    <sheet name="3." sheetId="17" r:id="rId17"/>
    <sheet name="4.1_4.2" sheetId="18" r:id="rId18"/>
    <sheet name="5.1_5.2" sheetId="19" r:id="rId19"/>
    <sheet name="6." sheetId="20" r:id="rId20"/>
    <sheet name="7.1" sheetId="21" r:id="rId21"/>
    <sheet name="7.2" sheetId="22" r:id="rId22"/>
    <sheet name="8." sheetId="23" r:id="rId23"/>
    <sheet name="9." sheetId="24" r:id="rId24"/>
    <sheet name="10." sheetId="25" r:id="rId25"/>
    <sheet name="11." sheetId="26" r:id="rId26"/>
    <sheet name="12." sheetId="27" r:id="rId27"/>
    <sheet name="13." sheetId="28" r:id="rId28"/>
    <sheet name="14." sheetId="29" r:id="rId29"/>
    <sheet name="Bevölkerung" sheetId="31" r:id="rId30"/>
    <sheet name="Qualitätsbericht+Fragebogen" sheetId="32" r:id="rId31"/>
  </sheets>
  <definedNames>
    <definedName name="_xlnm.Print_Area" localSheetId="4">'1.1.1 '!$A$1:$K$46</definedName>
    <definedName name="_xlnm.Print_Area" localSheetId="5">'1.1.2'!$A$1:$K$48</definedName>
    <definedName name="_xlnm.Print_Area" localSheetId="6">'1.1.3 '!$A$1:$K$48</definedName>
    <definedName name="_xlnm.Print_Area" localSheetId="7">'1.2.1 '!$A$1:$H$114</definedName>
    <definedName name="_xlnm.Print_Area" localSheetId="8">'1.2.2 '!$A$1:$F$237</definedName>
    <definedName name="_xlnm.Print_Area" localSheetId="9">'1.3.1'!$A$1:$G$160</definedName>
    <definedName name="_xlnm.Print_Area" localSheetId="10">'1.3.2 '!$A$1:$G$402</definedName>
    <definedName name="_xlnm.Print_Area" localSheetId="11">'1.4.1'!$A$1:$G$161</definedName>
    <definedName name="_xlnm.Print_Area" localSheetId="12">'1.4.2 '!$A$1:$G$402</definedName>
    <definedName name="_xlnm.Print_Area" localSheetId="13">'1.5.1'!$A$1:$G$134</definedName>
    <definedName name="_xlnm.Print_Area" localSheetId="14">'1.5.2'!$A$1:$G$329</definedName>
    <definedName name="_xlnm.Print_Area" localSheetId="24">'10.'!$A$1:$S$45</definedName>
    <definedName name="_xlnm.Print_Area" localSheetId="25">'11.'!$A$1:$S$45</definedName>
    <definedName name="_xlnm.Print_Area" localSheetId="26">'12.'!$A$1:$S$46</definedName>
    <definedName name="_xlnm.Print_Area" localSheetId="27">'13.'!$A$1:$S$45</definedName>
    <definedName name="_xlnm.Print_Area" localSheetId="28">'14.'!$A$1:$E$59</definedName>
    <definedName name="_xlnm.Print_Area" localSheetId="15">'2.'!$A$1:$I$46</definedName>
    <definedName name="_xlnm.Print_Area" localSheetId="16">'3.'!$A$1:$I$47</definedName>
    <definedName name="_xlnm.Print_Area" localSheetId="17">'4.1_4.2'!$A$1:$W$43</definedName>
    <definedName name="_xlnm.Print_Area" localSheetId="18">'5.1_5.2'!$A$1:$W$43</definedName>
    <definedName name="_xlnm.Print_Area" localSheetId="19">'6.'!$A$1:$X$46</definedName>
    <definedName name="_xlnm.Print_Area" localSheetId="20">'7.1'!$A$1:$X$50</definedName>
    <definedName name="_xlnm.Print_Area" localSheetId="21">'7.2'!$A$1:$X$42</definedName>
    <definedName name="_xlnm.Print_Area" localSheetId="22">'8.'!$A$1:$S$45</definedName>
    <definedName name="_xlnm.Print_Area" localSheetId="23">'9.'!$A$1:$S$53</definedName>
    <definedName name="_xlnm.Print_Area" localSheetId="29">Bevölkerung!$A$1:$B$31</definedName>
    <definedName name="_xlnm.Print_Area" localSheetId="2">Inhalt!$A$1:$J$84</definedName>
    <definedName name="_xlnm.Print_Area" localSheetId="0">Titel!$A$1:$H$61</definedName>
    <definedName name="_xlnm.Print_Titles" localSheetId="7">'1.2.1 '!$1:$7</definedName>
    <definedName name="_xlnm.Print_Titles" localSheetId="8">'1.2.2 '!$1:$7</definedName>
    <definedName name="_xlnm.Print_Titles" localSheetId="9">'1.3.1'!$1:$8</definedName>
    <definedName name="_xlnm.Print_Titles" localSheetId="10">'1.3.2 '!$1:$7</definedName>
    <definedName name="_xlnm.Print_Titles" localSheetId="11">'1.4.1'!$1:$7</definedName>
    <definedName name="_xlnm.Print_Titles" localSheetId="12">'1.4.2 '!$1:$7</definedName>
    <definedName name="_xlnm.Print_Titles" localSheetId="13">'1.5.1'!$1:$7</definedName>
    <definedName name="_xlnm.Print_Titles" localSheetId="14">'1.5.2'!$1:$7</definedName>
    <definedName name="Print_Area" localSheetId="23">'9.'!$A$1:$S$53</definedName>
    <definedName name="Print_Area" localSheetId="29">Bevölkerung!$A$1:$B$31</definedName>
    <definedName name="Z_32294B0D_767F_41E7_848D_282C8D939FD0_.wvu.Cols" localSheetId="12" hidden="1">'1.4.2 '!$J:$J</definedName>
    <definedName name="Z_32294B0D_767F_41E7_848D_282C8D939FD0_.wvu.PrintArea" localSheetId="4" hidden="1">'1.1.1 '!$A$1:$K$46</definedName>
    <definedName name="Z_32294B0D_767F_41E7_848D_282C8D939FD0_.wvu.PrintArea" localSheetId="5" hidden="1">'1.1.2'!$A$1:$K$48</definedName>
    <definedName name="Z_32294B0D_767F_41E7_848D_282C8D939FD0_.wvu.PrintArea" localSheetId="6" hidden="1">'1.1.3 '!$A$1:$K$48</definedName>
    <definedName name="Z_32294B0D_767F_41E7_848D_282C8D939FD0_.wvu.PrintArea" localSheetId="7" hidden="1">'1.2.1 '!$A$1:$H$114</definedName>
    <definedName name="Z_32294B0D_767F_41E7_848D_282C8D939FD0_.wvu.PrintArea" localSheetId="8" hidden="1">'1.2.2 '!$A$1:$F$237</definedName>
    <definedName name="Z_32294B0D_767F_41E7_848D_282C8D939FD0_.wvu.PrintArea" localSheetId="9" hidden="1">'1.3.1'!$A$1:$G$169</definedName>
    <definedName name="Z_32294B0D_767F_41E7_848D_282C8D939FD0_.wvu.PrintArea" localSheetId="10" hidden="1">'1.3.2 '!$A$1:$G$399</definedName>
    <definedName name="Z_32294B0D_767F_41E7_848D_282C8D939FD0_.wvu.PrintArea" localSheetId="11" hidden="1">'1.4.1'!$A$1:$G$169</definedName>
    <definedName name="Z_32294B0D_767F_41E7_848D_282C8D939FD0_.wvu.PrintArea" localSheetId="12" hidden="1">'1.4.2 '!$A$1:$G$429</definedName>
    <definedName name="Z_32294B0D_767F_41E7_848D_282C8D939FD0_.wvu.PrintArea" localSheetId="13" hidden="1">'1.5.1'!$A$1:$G$139</definedName>
    <definedName name="Z_32294B0D_767F_41E7_848D_282C8D939FD0_.wvu.PrintArea" localSheetId="14" hidden="1">'1.5.2'!$A$1:$G$329</definedName>
    <definedName name="Z_32294B0D_767F_41E7_848D_282C8D939FD0_.wvu.PrintArea" localSheetId="24" hidden="1">'10.'!$A$1:$S$45</definedName>
    <definedName name="Z_32294B0D_767F_41E7_848D_282C8D939FD0_.wvu.PrintArea" localSheetId="25" hidden="1">'11.'!$A$1:$S$45</definedName>
    <definedName name="Z_32294B0D_767F_41E7_848D_282C8D939FD0_.wvu.PrintArea" localSheetId="26" hidden="1">'12.'!$A$1:$S$46</definedName>
    <definedName name="Z_32294B0D_767F_41E7_848D_282C8D939FD0_.wvu.PrintArea" localSheetId="27" hidden="1">'13.'!$A$1:$S$45</definedName>
    <definedName name="Z_32294B0D_767F_41E7_848D_282C8D939FD0_.wvu.PrintArea" localSheetId="28" hidden="1">'14.'!$A$1:$E$59</definedName>
    <definedName name="Z_32294B0D_767F_41E7_848D_282C8D939FD0_.wvu.PrintArea" localSheetId="15" hidden="1">'2.'!$A$1:$I$46</definedName>
    <definedName name="Z_32294B0D_767F_41E7_848D_282C8D939FD0_.wvu.PrintArea" localSheetId="16" hidden="1">'3.'!$A$1:$I$47</definedName>
    <definedName name="Z_32294B0D_767F_41E7_848D_282C8D939FD0_.wvu.PrintArea" localSheetId="17" hidden="1">'4.1_4.2'!$A$1:$W$42</definedName>
    <definedName name="Z_32294B0D_767F_41E7_848D_282C8D939FD0_.wvu.PrintArea" localSheetId="18" hidden="1">'5.1_5.2'!$A$1:$W$43</definedName>
    <definedName name="Z_32294B0D_767F_41E7_848D_282C8D939FD0_.wvu.PrintArea" localSheetId="19" hidden="1">'6.'!$A$1:$X$46</definedName>
    <definedName name="Z_32294B0D_767F_41E7_848D_282C8D939FD0_.wvu.PrintArea" localSheetId="20" hidden="1">'7.1'!$A$1:$X$50</definedName>
    <definedName name="Z_32294B0D_767F_41E7_848D_282C8D939FD0_.wvu.PrintArea" localSheetId="21" hidden="1">'7.2'!$A$1:$X$42</definedName>
    <definedName name="Z_32294B0D_767F_41E7_848D_282C8D939FD0_.wvu.PrintArea" localSheetId="22" hidden="1">'8.'!$A$1:$S$45</definedName>
    <definedName name="Z_32294B0D_767F_41E7_848D_282C8D939FD0_.wvu.PrintArea" localSheetId="23" hidden="1">'9.'!$A$1:$S$53</definedName>
    <definedName name="Z_32294B0D_767F_41E7_848D_282C8D939FD0_.wvu.PrintArea" localSheetId="29" hidden="1">Bevölkerung!$A$1:$B$26</definedName>
    <definedName name="Z_32294B0D_767F_41E7_848D_282C8D939FD0_.wvu.PrintArea" localSheetId="2" hidden="1">Inhalt!$A$1:$J$84</definedName>
    <definedName name="Z_32294B0D_767F_41E7_848D_282C8D939FD0_.wvu.PrintTitles" localSheetId="7" hidden="1">'1.2.1 '!$1:$7</definedName>
    <definedName name="Z_32294B0D_767F_41E7_848D_282C8D939FD0_.wvu.PrintTitles" localSheetId="8" hidden="1">'1.2.2 '!$1:$7</definedName>
    <definedName name="Z_32294B0D_767F_41E7_848D_282C8D939FD0_.wvu.PrintTitles" localSheetId="9" hidden="1">'1.3.1'!$1:$8</definedName>
    <definedName name="Z_32294B0D_767F_41E7_848D_282C8D939FD0_.wvu.PrintTitles" localSheetId="10" hidden="1">'1.3.2 '!$1:$7</definedName>
    <definedName name="Z_32294B0D_767F_41E7_848D_282C8D939FD0_.wvu.PrintTitles" localSheetId="11" hidden="1">'1.4.1'!$1:$7</definedName>
    <definedName name="Z_32294B0D_767F_41E7_848D_282C8D939FD0_.wvu.PrintTitles" localSheetId="12" hidden="1">'1.4.2 '!$1:$7</definedName>
    <definedName name="Z_32294B0D_767F_41E7_848D_282C8D939FD0_.wvu.PrintTitles" localSheetId="13" hidden="1">'1.5.1'!$1:$7</definedName>
    <definedName name="Z_32294B0D_767F_41E7_848D_282C8D939FD0_.wvu.PrintTitles" localSheetId="14" hidden="1">'1.5.2'!$1:$7</definedName>
    <definedName name="Z_32294B0D_767F_41E7_848D_282C8D939FD0_.wvu.Rows" localSheetId="24" hidden="1">'10.'!#REF!</definedName>
    <definedName name="Z_32294B0D_767F_41E7_848D_282C8D939FD0_.wvu.Rows" localSheetId="25" hidden="1">'11.'!#REF!</definedName>
    <definedName name="Z_32294B0D_767F_41E7_848D_282C8D939FD0_.wvu.Rows" localSheetId="26" hidden="1">'12.'!#REF!</definedName>
    <definedName name="Z_32294B0D_767F_41E7_848D_282C8D939FD0_.wvu.Rows" localSheetId="27" hidden="1">'13.'!#REF!</definedName>
    <definedName name="Z_32294B0D_767F_41E7_848D_282C8D939FD0_.wvu.Rows" localSheetId="17" hidden="1">'4.1_4.2'!#REF!</definedName>
    <definedName name="Z_32294B0D_767F_41E7_848D_282C8D939FD0_.wvu.Rows" localSheetId="18" hidden="1">'5.1_5.2'!#REF!</definedName>
    <definedName name="Z_32294B0D_767F_41E7_848D_282C8D939FD0_.wvu.Rows" localSheetId="22" hidden="1">'8.'!#REF!</definedName>
    <definedName name="Z_642A9DAC_10AC_4013_B3F5_A81D601EE5B8_.wvu.Cols" localSheetId="12" hidden="1">'1.4.2 '!$J:$J</definedName>
    <definedName name="Z_642A9DAC_10AC_4013_B3F5_A81D601EE5B8_.wvu.PrintArea" localSheetId="4" hidden="1">'1.1.1 '!$A$1:$K$46</definedName>
    <definedName name="Z_642A9DAC_10AC_4013_B3F5_A81D601EE5B8_.wvu.PrintArea" localSheetId="5" hidden="1">'1.1.2'!$A$1:$K$48</definedName>
    <definedName name="Z_642A9DAC_10AC_4013_B3F5_A81D601EE5B8_.wvu.PrintArea" localSheetId="6" hidden="1">'1.1.3 '!$A$1:$K$48</definedName>
    <definedName name="Z_642A9DAC_10AC_4013_B3F5_A81D601EE5B8_.wvu.PrintArea" localSheetId="7" hidden="1">'1.2.1 '!$A$1:$H$114</definedName>
    <definedName name="Z_642A9DAC_10AC_4013_B3F5_A81D601EE5B8_.wvu.PrintArea" localSheetId="8" hidden="1">'1.2.2 '!$A$1:$F$238</definedName>
    <definedName name="Z_642A9DAC_10AC_4013_B3F5_A81D601EE5B8_.wvu.PrintArea" localSheetId="9" hidden="1">'1.3.1'!$A$1:$G$169</definedName>
    <definedName name="Z_642A9DAC_10AC_4013_B3F5_A81D601EE5B8_.wvu.PrintArea" localSheetId="10" hidden="1">'1.3.2 '!$A$1:$G$399</definedName>
    <definedName name="Z_642A9DAC_10AC_4013_B3F5_A81D601EE5B8_.wvu.PrintArea" localSheetId="11" hidden="1">'1.4.1'!$A$1:$G$169</definedName>
    <definedName name="Z_642A9DAC_10AC_4013_B3F5_A81D601EE5B8_.wvu.PrintArea" localSheetId="12" hidden="1">'1.4.2 '!$A$1:$G$429</definedName>
    <definedName name="Z_642A9DAC_10AC_4013_B3F5_A81D601EE5B8_.wvu.PrintArea" localSheetId="13" hidden="1">'1.5.1'!$A$1:$G$139</definedName>
    <definedName name="Z_642A9DAC_10AC_4013_B3F5_A81D601EE5B8_.wvu.PrintArea" localSheetId="14" hidden="1">'1.5.2'!$A$1:$G$329</definedName>
    <definedName name="Z_642A9DAC_10AC_4013_B3F5_A81D601EE5B8_.wvu.PrintArea" localSheetId="24" hidden="1">'10.'!$A$1:$S$45</definedName>
    <definedName name="Z_642A9DAC_10AC_4013_B3F5_A81D601EE5B8_.wvu.PrintArea" localSheetId="25" hidden="1">'11.'!$A$1:$S$45</definedName>
    <definedName name="Z_642A9DAC_10AC_4013_B3F5_A81D601EE5B8_.wvu.PrintArea" localSheetId="26" hidden="1">'12.'!$A$1:$S$46</definedName>
    <definedName name="Z_642A9DAC_10AC_4013_B3F5_A81D601EE5B8_.wvu.PrintArea" localSheetId="27" hidden="1">'13.'!$A$1:$S$45</definedName>
    <definedName name="Z_642A9DAC_10AC_4013_B3F5_A81D601EE5B8_.wvu.PrintArea" localSheetId="28" hidden="1">'14.'!$A$1:$E$59</definedName>
    <definedName name="Z_642A9DAC_10AC_4013_B3F5_A81D601EE5B8_.wvu.PrintArea" localSheetId="15" hidden="1">'2.'!$A$1:$I$46</definedName>
    <definedName name="Z_642A9DAC_10AC_4013_B3F5_A81D601EE5B8_.wvu.PrintArea" localSheetId="16" hidden="1">'3.'!$A$1:$I$47</definedName>
    <definedName name="Z_642A9DAC_10AC_4013_B3F5_A81D601EE5B8_.wvu.PrintArea" localSheetId="17" hidden="1">'4.1_4.2'!$A$1:$W$42</definedName>
    <definedName name="Z_642A9DAC_10AC_4013_B3F5_A81D601EE5B8_.wvu.PrintArea" localSheetId="18" hidden="1">'5.1_5.2'!$A$1:$W$43</definedName>
    <definedName name="Z_642A9DAC_10AC_4013_B3F5_A81D601EE5B8_.wvu.PrintArea" localSheetId="19" hidden="1">'6.'!$A$1:$X$46</definedName>
    <definedName name="Z_642A9DAC_10AC_4013_B3F5_A81D601EE5B8_.wvu.PrintArea" localSheetId="20" hidden="1">'7.1'!$A$1:$X$50</definedName>
    <definedName name="Z_642A9DAC_10AC_4013_B3F5_A81D601EE5B8_.wvu.PrintArea" localSheetId="21" hidden="1">'7.2'!$A$1:$X$42</definedName>
    <definedName name="Z_642A9DAC_10AC_4013_B3F5_A81D601EE5B8_.wvu.PrintArea" localSheetId="22" hidden="1">'8.'!$A$1:$S$45</definedName>
    <definedName name="Z_642A9DAC_10AC_4013_B3F5_A81D601EE5B8_.wvu.PrintArea" localSheetId="23" hidden="1">'9.'!$A$1:$S$53</definedName>
    <definedName name="Z_642A9DAC_10AC_4013_B3F5_A81D601EE5B8_.wvu.PrintArea" localSheetId="29" hidden="1">Bevölkerung!$A$1:$B$26</definedName>
    <definedName name="Z_642A9DAC_10AC_4013_B3F5_A81D601EE5B8_.wvu.PrintArea" localSheetId="2" hidden="1">Inhalt!$A$1:$J$84</definedName>
    <definedName name="Z_642A9DAC_10AC_4013_B3F5_A81D601EE5B8_.wvu.PrintTitles" localSheetId="7" hidden="1">'1.2.1 '!$1:$7</definedName>
    <definedName name="Z_642A9DAC_10AC_4013_B3F5_A81D601EE5B8_.wvu.PrintTitles" localSheetId="8" hidden="1">'1.2.2 '!$1:$7</definedName>
    <definedName name="Z_642A9DAC_10AC_4013_B3F5_A81D601EE5B8_.wvu.PrintTitles" localSheetId="9" hidden="1">'1.3.1'!$1:$8</definedName>
    <definedName name="Z_642A9DAC_10AC_4013_B3F5_A81D601EE5B8_.wvu.PrintTitles" localSheetId="10" hidden="1">'1.3.2 '!$1:$7</definedName>
    <definedName name="Z_642A9DAC_10AC_4013_B3F5_A81D601EE5B8_.wvu.PrintTitles" localSheetId="11" hidden="1">'1.4.1'!$1:$7</definedName>
    <definedName name="Z_642A9DAC_10AC_4013_B3F5_A81D601EE5B8_.wvu.PrintTitles" localSheetId="12" hidden="1">'1.4.2 '!$1:$7</definedName>
    <definedName name="Z_642A9DAC_10AC_4013_B3F5_A81D601EE5B8_.wvu.PrintTitles" localSheetId="13" hidden="1">'1.5.1'!$1:$7</definedName>
    <definedName name="Z_642A9DAC_10AC_4013_B3F5_A81D601EE5B8_.wvu.PrintTitles" localSheetId="14" hidden="1">'1.5.2'!$1:$7</definedName>
    <definedName name="Z_642A9DAC_10AC_4013_B3F5_A81D601EE5B8_.wvu.Rows" localSheetId="24" hidden="1">'10.'!#REF!</definedName>
    <definedName name="Z_642A9DAC_10AC_4013_B3F5_A81D601EE5B8_.wvu.Rows" localSheetId="25" hidden="1">'11.'!#REF!</definedName>
    <definedName name="Z_642A9DAC_10AC_4013_B3F5_A81D601EE5B8_.wvu.Rows" localSheetId="26" hidden="1">'12.'!#REF!</definedName>
    <definedName name="Z_642A9DAC_10AC_4013_B3F5_A81D601EE5B8_.wvu.Rows" localSheetId="27" hidden="1">'13.'!#REF!</definedName>
    <definedName name="Z_642A9DAC_10AC_4013_B3F5_A81D601EE5B8_.wvu.Rows" localSheetId="17" hidden="1">'4.1_4.2'!#REF!</definedName>
    <definedName name="Z_642A9DAC_10AC_4013_B3F5_A81D601EE5B8_.wvu.Rows" localSheetId="18" hidden="1">'5.1_5.2'!#REF!</definedName>
    <definedName name="Z_642A9DAC_10AC_4013_B3F5_A81D601EE5B8_.wvu.Rows" localSheetId="22" hidden="1">'8.'!#REF!</definedName>
    <definedName name="Z_8F75C551_7266_4842_BBBE_2DE20A17E6BA_.wvu.Cols" localSheetId="12" hidden="1">'1.4.2 '!$J:$J</definedName>
    <definedName name="Z_8F75C551_7266_4842_BBBE_2DE20A17E6BA_.wvu.PrintArea" localSheetId="4" hidden="1">'1.1.1 '!$A$1:$K$46</definedName>
    <definedName name="Z_8F75C551_7266_4842_BBBE_2DE20A17E6BA_.wvu.PrintArea" localSheetId="5" hidden="1">'1.1.2'!$A$1:$K$48</definedName>
    <definedName name="Z_8F75C551_7266_4842_BBBE_2DE20A17E6BA_.wvu.PrintArea" localSheetId="6" hidden="1">'1.1.3 '!$A$1:$K$48</definedName>
    <definedName name="Z_8F75C551_7266_4842_BBBE_2DE20A17E6BA_.wvu.PrintArea" localSheetId="7" hidden="1">'1.2.1 '!$A$1:$H$114</definedName>
    <definedName name="Z_8F75C551_7266_4842_BBBE_2DE20A17E6BA_.wvu.PrintArea" localSheetId="8" hidden="1">'1.2.2 '!$A$1:$F$238</definedName>
    <definedName name="Z_8F75C551_7266_4842_BBBE_2DE20A17E6BA_.wvu.PrintArea" localSheetId="9" hidden="1">'1.3.1'!$A$1:$G$169</definedName>
    <definedName name="Z_8F75C551_7266_4842_BBBE_2DE20A17E6BA_.wvu.PrintArea" localSheetId="10" hidden="1">'1.3.2 '!$A$1:$G$402</definedName>
    <definedName name="Z_8F75C551_7266_4842_BBBE_2DE20A17E6BA_.wvu.PrintArea" localSheetId="11" hidden="1">'1.4.1'!$A$1:$G$169</definedName>
    <definedName name="Z_8F75C551_7266_4842_BBBE_2DE20A17E6BA_.wvu.PrintArea" localSheetId="12" hidden="1">'1.4.2 '!$A$1:$G$429</definedName>
    <definedName name="Z_8F75C551_7266_4842_BBBE_2DE20A17E6BA_.wvu.PrintArea" localSheetId="13" hidden="1">'1.5.1'!$A$1:$G$139</definedName>
    <definedName name="Z_8F75C551_7266_4842_BBBE_2DE20A17E6BA_.wvu.PrintArea" localSheetId="14" hidden="1">'1.5.2'!$A$1:$G$329</definedName>
    <definedName name="Z_8F75C551_7266_4842_BBBE_2DE20A17E6BA_.wvu.PrintArea" localSheetId="24" hidden="1">'10.'!$A$1:$S$45</definedName>
    <definedName name="Z_8F75C551_7266_4842_BBBE_2DE20A17E6BA_.wvu.PrintArea" localSheetId="25" hidden="1">'11.'!$A$1:$S$45</definedName>
    <definedName name="Z_8F75C551_7266_4842_BBBE_2DE20A17E6BA_.wvu.PrintArea" localSheetId="26" hidden="1">'12.'!$A$1:$S$46</definedName>
    <definedName name="Z_8F75C551_7266_4842_BBBE_2DE20A17E6BA_.wvu.PrintArea" localSheetId="27" hidden="1">'13.'!$A$1:$S$45</definedName>
    <definedName name="Z_8F75C551_7266_4842_BBBE_2DE20A17E6BA_.wvu.PrintArea" localSheetId="28" hidden="1">'14.'!$A$1:$E$59</definedName>
    <definedName name="Z_8F75C551_7266_4842_BBBE_2DE20A17E6BA_.wvu.PrintArea" localSheetId="15" hidden="1">'2.'!$A$1:$I$46</definedName>
    <definedName name="Z_8F75C551_7266_4842_BBBE_2DE20A17E6BA_.wvu.PrintArea" localSheetId="16" hidden="1">'3.'!$A$1:$I$47</definedName>
    <definedName name="Z_8F75C551_7266_4842_BBBE_2DE20A17E6BA_.wvu.PrintArea" localSheetId="17" hidden="1">'4.1_4.2'!$A$1:$W$42</definedName>
    <definedName name="Z_8F75C551_7266_4842_BBBE_2DE20A17E6BA_.wvu.PrintArea" localSheetId="18" hidden="1">'5.1_5.2'!$A$1:$W$43</definedName>
    <definedName name="Z_8F75C551_7266_4842_BBBE_2DE20A17E6BA_.wvu.PrintArea" localSheetId="19" hidden="1">'6.'!$A$1:$X$46</definedName>
    <definedName name="Z_8F75C551_7266_4842_BBBE_2DE20A17E6BA_.wvu.PrintArea" localSheetId="20" hidden="1">'7.1'!$A$1:$X$50</definedName>
    <definedName name="Z_8F75C551_7266_4842_BBBE_2DE20A17E6BA_.wvu.PrintArea" localSheetId="21" hidden="1">'7.2'!$A$1:$X$42</definedName>
    <definedName name="Z_8F75C551_7266_4842_BBBE_2DE20A17E6BA_.wvu.PrintArea" localSheetId="22" hidden="1">'8.'!$A$1:$S$45</definedName>
    <definedName name="Z_8F75C551_7266_4842_BBBE_2DE20A17E6BA_.wvu.PrintArea" localSheetId="23" hidden="1">'9.'!$A$1:$S$53</definedName>
    <definedName name="Z_8F75C551_7266_4842_BBBE_2DE20A17E6BA_.wvu.PrintArea" localSheetId="29" hidden="1">Bevölkerung!$A$1:$B$31</definedName>
    <definedName name="Z_8F75C551_7266_4842_BBBE_2DE20A17E6BA_.wvu.PrintArea" localSheetId="2" hidden="1">Inhalt!$A$1:$J$84</definedName>
    <definedName name="Z_8F75C551_7266_4842_BBBE_2DE20A17E6BA_.wvu.PrintTitles" localSheetId="7" hidden="1">'1.2.1 '!$1:$7</definedName>
    <definedName name="Z_8F75C551_7266_4842_BBBE_2DE20A17E6BA_.wvu.PrintTitles" localSheetId="8" hidden="1">'1.2.2 '!$1:$7</definedName>
    <definedName name="Z_8F75C551_7266_4842_BBBE_2DE20A17E6BA_.wvu.PrintTitles" localSheetId="9" hidden="1">'1.3.1'!$1:$8</definedName>
    <definedName name="Z_8F75C551_7266_4842_BBBE_2DE20A17E6BA_.wvu.PrintTitles" localSheetId="10" hidden="1">'1.3.2 '!$1:$7</definedName>
    <definedName name="Z_8F75C551_7266_4842_BBBE_2DE20A17E6BA_.wvu.PrintTitles" localSheetId="11" hidden="1">'1.4.1'!$1:$7</definedName>
    <definedName name="Z_8F75C551_7266_4842_BBBE_2DE20A17E6BA_.wvu.PrintTitles" localSheetId="12" hidden="1">'1.4.2 '!$1:$7</definedName>
    <definedName name="Z_8F75C551_7266_4842_BBBE_2DE20A17E6BA_.wvu.PrintTitles" localSheetId="13" hidden="1">'1.5.1'!$1:$7</definedName>
    <definedName name="Z_8F75C551_7266_4842_BBBE_2DE20A17E6BA_.wvu.PrintTitles" localSheetId="14" hidden="1">'1.5.2'!$1:$7</definedName>
    <definedName name="Z_8F75C551_7266_4842_BBBE_2DE20A17E6BA_.wvu.Rows" localSheetId="24" hidden="1">'10.'!#REF!</definedName>
    <definedName name="Z_8F75C551_7266_4842_BBBE_2DE20A17E6BA_.wvu.Rows" localSheetId="25" hidden="1">'11.'!#REF!</definedName>
    <definedName name="Z_8F75C551_7266_4842_BBBE_2DE20A17E6BA_.wvu.Rows" localSheetId="26" hidden="1">'12.'!#REF!</definedName>
    <definedName name="Z_8F75C551_7266_4842_BBBE_2DE20A17E6BA_.wvu.Rows" localSheetId="27" hidden="1">'13.'!#REF!</definedName>
    <definedName name="Z_8F75C551_7266_4842_BBBE_2DE20A17E6BA_.wvu.Rows" localSheetId="22" hidden="1">'8.'!#REF!</definedName>
    <definedName name="Z_B553F108_58A6_4B1F_9223_3BEB301C255B_.wvu.PrintArea" localSheetId="4" hidden="1">'1.1.1 '!$A$1:$K$46</definedName>
    <definedName name="Z_B553F108_58A6_4B1F_9223_3BEB301C255B_.wvu.PrintArea" localSheetId="5" hidden="1">'1.1.2'!$A$1:$K$48</definedName>
    <definedName name="Z_B553F108_58A6_4B1F_9223_3BEB301C255B_.wvu.PrintArea" localSheetId="6" hidden="1">'1.1.3 '!$A$1:$K$48</definedName>
    <definedName name="Z_B553F108_58A6_4B1F_9223_3BEB301C255B_.wvu.PrintArea" localSheetId="7" hidden="1">'1.2.1 '!$A$1:$H$114</definedName>
    <definedName name="Z_B553F108_58A6_4B1F_9223_3BEB301C255B_.wvu.PrintArea" localSheetId="8" hidden="1">'1.2.2 '!$A$1:$F$237</definedName>
    <definedName name="Z_B553F108_58A6_4B1F_9223_3BEB301C255B_.wvu.PrintArea" localSheetId="9" hidden="1">'1.3.1'!$A$1:$G$169</definedName>
    <definedName name="Z_B553F108_58A6_4B1F_9223_3BEB301C255B_.wvu.PrintArea" localSheetId="10" hidden="1">'1.3.2 '!$A$1:$G$429</definedName>
    <definedName name="Z_B553F108_58A6_4B1F_9223_3BEB301C255B_.wvu.PrintArea" localSheetId="11" hidden="1">'1.4.1'!$A$1:$G$169</definedName>
    <definedName name="Z_B553F108_58A6_4B1F_9223_3BEB301C255B_.wvu.PrintArea" localSheetId="12" hidden="1">'1.4.2 '!$A$1:$G$429</definedName>
    <definedName name="Z_B553F108_58A6_4B1F_9223_3BEB301C255B_.wvu.PrintArea" localSheetId="13" hidden="1">'1.5.1'!$A$1:$G$139</definedName>
    <definedName name="Z_B553F108_58A6_4B1F_9223_3BEB301C255B_.wvu.PrintArea" localSheetId="14" hidden="1">'1.5.2'!$A$1:$G$342</definedName>
    <definedName name="Z_B553F108_58A6_4B1F_9223_3BEB301C255B_.wvu.PrintArea" localSheetId="24" hidden="1">'10.'!$A$1:$S$45</definedName>
    <definedName name="Z_B553F108_58A6_4B1F_9223_3BEB301C255B_.wvu.PrintArea" localSheetId="25" hidden="1">'11.'!$A$1:$S$45</definedName>
    <definedName name="Z_B553F108_58A6_4B1F_9223_3BEB301C255B_.wvu.PrintArea" localSheetId="26" hidden="1">'12.'!$A$1:$S$46</definedName>
    <definedName name="Z_B553F108_58A6_4B1F_9223_3BEB301C255B_.wvu.PrintArea" localSheetId="27" hidden="1">'13.'!$A$1:$S$45</definedName>
    <definedName name="Z_B553F108_58A6_4B1F_9223_3BEB301C255B_.wvu.PrintArea" localSheetId="28" hidden="1">'14.'!$A$1:$E$59</definedName>
    <definedName name="Z_B553F108_58A6_4B1F_9223_3BEB301C255B_.wvu.PrintArea" localSheetId="15" hidden="1">'2.'!$A$1:$I$46</definedName>
    <definedName name="Z_B553F108_58A6_4B1F_9223_3BEB301C255B_.wvu.PrintArea" localSheetId="16" hidden="1">'3.'!$A$1:$I$47</definedName>
    <definedName name="Z_B553F108_58A6_4B1F_9223_3BEB301C255B_.wvu.PrintArea" localSheetId="17" hidden="1">'4.1_4.2'!$A$1:$W$42</definedName>
    <definedName name="Z_B553F108_58A6_4B1F_9223_3BEB301C255B_.wvu.PrintArea" localSheetId="18" hidden="1">'5.1_5.2'!$A$1:$W$43</definedName>
    <definedName name="Z_B553F108_58A6_4B1F_9223_3BEB301C255B_.wvu.PrintArea" localSheetId="19" hidden="1">'6.'!$A$1:$X$46</definedName>
    <definedName name="Z_B553F108_58A6_4B1F_9223_3BEB301C255B_.wvu.PrintArea" localSheetId="20" hidden="1">'7.1'!$A$1:$X$50</definedName>
    <definedName name="Z_B553F108_58A6_4B1F_9223_3BEB301C255B_.wvu.PrintArea" localSheetId="21" hidden="1">'7.2'!$A$1:$X$42</definedName>
    <definedName name="Z_B553F108_58A6_4B1F_9223_3BEB301C255B_.wvu.PrintArea" localSheetId="22" hidden="1">'8.'!$A$1:$S$45</definedName>
    <definedName name="Z_B553F108_58A6_4B1F_9223_3BEB301C255B_.wvu.PrintArea" localSheetId="23" hidden="1">'9.'!$A$1:$S$53</definedName>
    <definedName name="Z_B553F108_58A6_4B1F_9223_3BEB301C255B_.wvu.PrintArea" localSheetId="29" hidden="1">Bevölkerung!$A$1:$B$26</definedName>
    <definedName name="Z_B553F108_58A6_4B1F_9223_3BEB301C255B_.wvu.PrintArea" localSheetId="2" hidden="1">Inhalt!$A$1:$J$84</definedName>
    <definedName name="Z_B553F108_58A6_4B1F_9223_3BEB301C255B_.wvu.PrintTitles" localSheetId="7" hidden="1">'1.2.1 '!$1:$7</definedName>
    <definedName name="Z_B553F108_58A6_4B1F_9223_3BEB301C255B_.wvu.PrintTitles" localSheetId="8" hidden="1">'1.2.2 '!$1:$7</definedName>
    <definedName name="Z_B553F108_58A6_4B1F_9223_3BEB301C255B_.wvu.PrintTitles" localSheetId="9" hidden="1">'1.3.1'!$1:$8</definedName>
    <definedName name="Z_B553F108_58A6_4B1F_9223_3BEB301C255B_.wvu.PrintTitles" localSheetId="10" hidden="1">'1.3.2 '!$1:$7</definedName>
    <definedName name="Z_B553F108_58A6_4B1F_9223_3BEB301C255B_.wvu.PrintTitles" localSheetId="11" hidden="1">'1.4.1'!$1:$7</definedName>
    <definedName name="Z_B553F108_58A6_4B1F_9223_3BEB301C255B_.wvu.PrintTitles" localSheetId="12" hidden="1">'1.4.2 '!$1:$7</definedName>
    <definedName name="Z_B553F108_58A6_4B1F_9223_3BEB301C255B_.wvu.PrintTitles" localSheetId="13" hidden="1">'1.5.1'!$1:$7</definedName>
    <definedName name="Z_B553F108_58A6_4B1F_9223_3BEB301C255B_.wvu.PrintTitles" localSheetId="14" hidden="1">'1.5.2'!$1:$7</definedName>
    <definedName name="Z_B553F108_58A6_4B1F_9223_3BEB301C255B_.wvu.Rows" localSheetId="24" hidden="1">'10.'!#REF!</definedName>
    <definedName name="Z_B553F108_58A6_4B1F_9223_3BEB301C255B_.wvu.Rows" localSheetId="25" hidden="1">'11.'!#REF!</definedName>
    <definedName name="Z_B553F108_58A6_4B1F_9223_3BEB301C255B_.wvu.Rows" localSheetId="26" hidden="1">'12.'!#REF!</definedName>
    <definedName name="Z_B553F108_58A6_4B1F_9223_3BEB301C255B_.wvu.Rows" localSheetId="27" hidden="1">'13.'!#REF!</definedName>
    <definedName name="Z_B553F108_58A6_4B1F_9223_3BEB301C255B_.wvu.Rows" localSheetId="17" hidden="1">'4.1_4.2'!#REF!</definedName>
    <definedName name="Z_B553F108_58A6_4B1F_9223_3BEB301C255B_.wvu.Rows" localSheetId="18" hidden="1">'5.1_5.2'!#REF!</definedName>
    <definedName name="Z_B553F108_58A6_4B1F_9223_3BEB301C255B_.wvu.Rows" localSheetId="22" hidden="1">'8.'!#REF!</definedName>
    <definedName name="Z_B9FE14E7_D4B3_4132_B2AC_78BF2DB8FADC_.wvu.Cols" localSheetId="12" hidden="1">'1.4.2 '!$J:$J</definedName>
    <definedName name="Z_B9FE14E7_D4B3_4132_B2AC_78BF2DB8FADC_.wvu.PrintArea" localSheetId="4" hidden="1">'1.1.1 '!$A$1:$K$46</definedName>
    <definedName name="Z_B9FE14E7_D4B3_4132_B2AC_78BF2DB8FADC_.wvu.PrintArea" localSheetId="5" hidden="1">'1.1.2'!$A$1:$K$48</definedName>
    <definedName name="Z_B9FE14E7_D4B3_4132_B2AC_78BF2DB8FADC_.wvu.PrintArea" localSheetId="6" hidden="1">'1.1.3 '!$A$1:$K$48</definedName>
    <definedName name="Z_B9FE14E7_D4B3_4132_B2AC_78BF2DB8FADC_.wvu.PrintArea" localSheetId="7" hidden="1">'1.2.1 '!$A$1:$H$114</definedName>
    <definedName name="Z_B9FE14E7_D4B3_4132_B2AC_78BF2DB8FADC_.wvu.PrintArea" localSheetId="8" hidden="1">'1.2.2 '!$A$1:$F$238</definedName>
    <definedName name="Z_B9FE14E7_D4B3_4132_B2AC_78BF2DB8FADC_.wvu.PrintArea" localSheetId="9" hidden="1">'1.3.1'!$A$1:$G$169</definedName>
    <definedName name="Z_B9FE14E7_D4B3_4132_B2AC_78BF2DB8FADC_.wvu.PrintArea" localSheetId="10" hidden="1">'1.3.2 '!$A$1:$G$402</definedName>
    <definedName name="Z_B9FE14E7_D4B3_4132_B2AC_78BF2DB8FADC_.wvu.PrintArea" localSheetId="11" hidden="1">'1.4.1'!$A$1:$G$169</definedName>
    <definedName name="Z_B9FE14E7_D4B3_4132_B2AC_78BF2DB8FADC_.wvu.PrintArea" localSheetId="12" hidden="1">'1.4.2 '!$A$1:$G$429</definedName>
    <definedName name="Z_B9FE14E7_D4B3_4132_B2AC_78BF2DB8FADC_.wvu.PrintArea" localSheetId="13" hidden="1">'1.5.1'!$A$1:$G$139</definedName>
    <definedName name="Z_B9FE14E7_D4B3_4132_B2AC_78BF2DB8FADC_.wvu.PrintArea" localSheetId="14" hidden="1">'1.5.2'!$A$1:$G$329</definedName>
    <definedName name="Z_B9FE14E7_D4B3_4132_B2AC_78BF2DB8FADC_.wvu.PrintArea" localSheetId="24" hidden="1">'10.'!$A$1:$S$45</definedName>
    <definedName name="Z_B9FE14E7_D4B3_4132_B2AC_78BF2DB8FADC_.wvu.PrintArea" localSheetId="25" hidden="1">'11.'!$A$1:$S$45</definedName>
    <definedName name="Z_B9FE14E7_D4B3_4132_B2AC_78BF2DB8FADC_.wvu.PrintArea" localSheetId="26" hidden="1">'12.'!$A$1:$S$46</definedName>
    <definedName name="Z_B9FE14E7_D4B3_4132_B2AC_78BF2DB8FADC_.wvu.PrintArea" localSheetId="27" hidden="1">'13.'!$A$1:$S$45</definedName>
    <definedName name="Z_B9FE14E7_D4B3_4132_B2AC_78BF2DB8FADC_.wvu.PrintArea" localSheetId="28" hidden="1">'14.'!$A$1:$E$59</definedName>
    <definedName name="Z_B9FE14E7_D4B3_4132_B2AC_78BF2DB8FADC_.wvu.PrintArea" localSheetId="15" hidden="1">'2.'!$A$1:$I$46</definedName>
    <definedName name="Z_B9FE14E7_D4B3_4132_B2AC_78BF2DB8FADC_.wvu.PrintArea" localSheetId="16" hidden="1">'3.'!$A$1:$I$47</definedName>
    <definedName name="Z_B9FE14E7_D4B3_4132_B2AC_78BF2DB8FADC_.wvu.PrintArea" localSheetId="17" hidden="1">'4.1_4.2'!$A$1:$W$42</definedName>
    <definedName name="Z_B9FE14E7_D4B3_4132_B2AC_78BF2DB8FADC_.wvu.PrintArea" localSheetId="18" hidden="1">'5.1_5.2'!$A$1:$W$43</definedName>
    <definedName name="Z_B9FE14E7_D4B3_4132_B2AC_78BF2DB8FADC_.wvu.PrintArea" localSheetId="19" hidden="1">'6.'!$A$1:$X$46</definedName>
    <definedName name="Z_B9FE14E7_D4B3_4132_B2AC_78BF2DB8FADC_.wvu.PrintArea" localSheetId="20" hidden="1">'7.1'!$A$1:$X$50</definedName>
    <definedName name="Z_B9FE14E7_D4B3_4132_B2AC_78BF2DB8FADC_.wvu.PrintArea" localSheetId="21" hidden="1">'7.2'!$A$1:$X$42</definedName>
    <definedName name="Z_B9FE14E7_D4B3_4132_B2AC_78BF2DB8FADC_.wvu.PrintArea" localSheetId="22" hidden="1">'8.'!$A$1:$S$45</definedName>
    <definedName name="Z_B9FE14E7_D4B3_4132_B2AC_78BF2DB8FADC_.wvu.PrintArea" localSheetId="23" hidden="1">'9.'!$A$1:$S$53</definedName>
    <definedName name="Z_B9FE14E7_D4B3_4132_B2AC_78BF2DB8FADC_.wvu.PrintArea" localSheetId="29" hidden="1">Bevölkerung!$A$1:$B$31</definedName>
    <definedName name="Z_B9FE14E7_D4B3_4132_B2AC_78BF2DB8FADC_.wvu.PrintArea" localSheetId="2" hidden="1">Inhalt!$A$1:$J$84</definedName>
    <definedName name="Z_B9FE14E7_D4B3_4132_B2AC_78BF2DB8FADC_.wvu.PrintTitles" localSheetId="7" hidden="1">'1.2.1 '!$1:$7</definedName>
    <definedName name="Z_B9FE14E7_D4B3_4132_B2AC_78BF2DB8FADC_.wvu.PrintTitles" localSheetId="8" hidden="1">'1.2.2 '!$1:$7</definedName>
    <definedName name="Z_B9FE14E7_D4B3_4132_B2AC_78BF2DB8FADC_.wvu.PrintTitles" localSheetId="9" hidden="1">'1.3.1'!$1:$8</definedName>
    <definedName name="Z_B9FE14E7_D4B3_4132_B2AC_78BF2DB8FADC_.wvu.PrintTitles" localSheetId="10" hidden="1">'1.3.2 '!$1:$7</definedName>
    <definedName name="Z_B9FE14E7_D4B3_4132_B2AC_78BF2DB8FADC_.wvu.PrintTitles" localSheetId="11" hidden="1">'1.4.1'!$1:$7</definedName>
    <definedName name="Z_B9FE14E7_D4B3_4132_B2AC_78BF2DB8FADC_.wvu.PrintTitles" localSheetId="12" hidden="1">'1.4.2 '!$1:$7</definedName>
    <definedName name="Z_B9FE14E7_D4B3_4132_B2AC_78BF2DB8FADC_.wvu.PrintTitles" localSheetId="13" hidden="1">'1.5.1'!$1:$7</definedName>
    <definedName name="Z_B9FE14E7_D4B3_4132_B2AC_78BF2DB8FADC_.wvu.PrintTitles" localSheetId="14" hidden="1">'1.5.2'!$1:$7</definedName>
    <definedName name="Z_B9FE14E7_D4B3_4132_B2AC_78BF2DB8FADC_.wvu.Rows" localSheetId="24" hidden="1">'10.'!#REF!</definedName>
    <definedName name="Z_B9FE14E7_D4B3_4132_B2AC_78BF2DB8FADC_.wvu.Rows" localSheetId="25" hidden="1">'11.'!#REF!</definedName>
    <definedName name="Z_B9FE14E7_D4B3_4132_B2AC_78BF2DB8FADC_.wvu.Rows" localSheetId="26" hidden="1">'12.'!#REF!</definedName>
    <definedName name="Z_B9FE14E7_D4B3_4132_B2AC_78BF2DB8FADC_.wvu.Rows" localSheetId="27" hidden="1">'13.'!#REF!</definedName>
    <definedName name="Z_B9FE14E7_D4B3_4132_B2AC_78BF2DB8FADC_.wvu.Rows" localSheetId="22" hidden="1">'8.'!#REF!</definedName>
    <definedName name="Z_EE65783B_992C_44C8_A46A_6C9E64D0A95E_.wvu.PrintArea" localSheetId="4" hidden="1">'1.1.1 '!$A$1:$K$46</definedName>
    <definedName name="Z_EE65783B_992C_44C8_A46A_6C9E64D0A95E_.wvu.PrintArea" localSheetId="5" hidden="1">'1.1.2'!$A$1:$K$48</definedName>
    <definedName name="Z_EE65783B_992C_44C8_A46A_6C9E64D0A95E_.wvu.PrintArea" localSheetId="6" hidden="1">'1.1.3 '!$A$1:$K$48</definedName>
    <definedName name="Z_EE65783B_992C_44C8_A46A_6C9E64D0A95E_.wvu.PrintArea" localSheetId="7" hidden="1">'1.2.1 '!$A$1:$H$114</definedName>
    <definedName name="Z_EE65783B_992C_44C8_A46A_6C9E64D0A95E_.wvu.PrintArea" localSheetId="8" hidden="1">'1.2.2 '!$A$1:$F$237</definedName>
    <definedName name="Z_EE65783B_992C_44C8_A46A_6C9E64D0A95E_.wvu.PrintArea" localSheetId="9" hidden="1">'1.3.1'!$A$1:$G$169</definedName>
    <definedName name="Z_EE65783B_992C_44C8_A46A_6C9E64D0A95E_.wvu.PrintArea" localSheetId="10" hidden="1">'1.3.2 '!$A$1:$G$429</definedName>
    <definedName name="Z_EE65783B_992C_44C8_A46A_6C9E64D0A95E_.wvu.PrintArea" localSheetId="11" hidden="1">'1.4.1'!$A$1:$G$169</definedName>
    <definedName name="Z_EE65783B_992C_44C8_A46A_6C9E64D0A95E_.wvu.PrintArea" localSheetId="12" hidden="1">'1.4.2 '!$A$1:$G$429</definedName>
    <definedName name="Z_EE65783B_992C_44C8_A46A_6C9E64D0A95E_.wvu.PrintArea" localSheetId="13" hidden="1">'1.5.1'!$A$1:$G$139</definedName>
    <definedName name="Z_EE65783B_992C_44C8_A46A_6C9E64D0A95E_.wvu.PrintArea" localSheetId="14" hidden="1">'1.5.2'!$A$1:$G$342</definedName>
    <definedName name="Z_EE65783B_992C_44C8_A46A_6C9E64D0A95E_.wvu.PrintArea" localSheetId="24" hidden="1">'10.'!$A$1:$S$45</definedName>
    <definedName name="Z_EE65783B_992C_44C8_A46A_6C9E64D0A95E_.wvu.PrintArea" localSheetId="25" hidden="1">'11.'!$A$1:$S$45</definedName>
    <definedName name="Z_EE65783B_992C_44C8_A46A_6C9E64D0A95E_.wvu.PrintArea" localSheetId="26" hidden="1">'12.'!$A$1:$S$46</definedName>
    <definedName name="Z_EE65783B_992C_44C8_A46A_6C9E64D0A95E_.wvu.PrintArea" localSheetId="27" hidden="1">'13.'!$A$1:$S$45</definedName>
    <definedName name="Z_EE65783B_992C_44C8_A46A_6C9E64D0A95E_.wvu.PrintArea" localSheetId="28" hidden="1">'14.'!$A$1:$E$59</definedName>
    <definedName name="Z_EE65783B_992C_44C8_A46A_6C9E64D0A95E_.wvu.PrintArea" localSheetId="15" hidden="1">'2.'!$A$1:$I$46</definedName>
    <definedName name="Z_EE65783B_992C_44C8_A46A_6C9E64D0A95E_.wvu.PrintArea" localSheetId="16" hidden="1">'3.'!$A$1:$I$47</definedName>
    <definedName name="Z_EE65783B_992C_44C8_A46A_6C9E64D0A95E_.wvu.PrintArea" localSheetId="17" hidden="1">'4.1_4.2'!$A$1:$W$42</definedName>
    <definedName name="Z_EE65783B_992C_44C8_A46A_6C9E64D0A95E_.wvu.PrintArea" localSheetId="18" hidden="1">'5.1_5.2'!$A$1:$W$43</definedName>
    <definedName name="Z_EE65783B_992C_44C8_A46A_6C9E64D0A95E_.wvu.PrintArea" localSheetId="19" hidden="1">'6.'!$A$1:$X$46</definedName>
    <definedName name="Z_EE65783B_992C_44C8_A46A_6C9E64D0A95E_.wvu.PrintArea" localSheetId="20" hidden="1">'7.1'!$A$1:$X$50</definedName>
    <definedName name="Z_EE65783B_992C_44C8_A46A_6C9E64D0A95E_.wvu.PrintArea" localSheetId="21" hidden="1">'7.2'!$A$1:$X$42</definedName>
    <definedName name="Z_EE65783B_992C_44C8_A46A_6C9E64D0A95E_.wvu.PrintArea" localSheetId="22" hidden="1">'8.'!$A$1:$S$45</definedName>
    <definedName name="Z_EE65783B_992C_44C8_A46A_6C9E64D0A95E_.wvu.PrintArea" localSheetId="23" hidden="1">'9.'!$A$1:$S$53</definedName>
    <definedName name="Z_EE65783B_992C_44C8_A46A_6C9E64D0A95E_.wvu.PrintArea" localSheetId="29" hidden="1">Bevölkerung!$A$1:$B$26</definedName>
    <definedName name="Z_EE65783B_992C_44C8_A46A_6C9E64D0A95E_.wvu.PrintArea" localSheetId="2" hidden="1">Inhalt!$A$1:$J$84</definedName>
    <definedName name="Z_EE65783B_992C_44C8_A46A_6C9E64D0A95E_.wvu.PrintTitles" localSheetId="7" hidden="1">'1.2.1 '!$1:$7</definedName>
    <definedName name="Z_EE65783B_992C_44C8_A46A_6C9E64D0A95E_.wvu.PrintTitles" localSheetId="8" hidden="1">'1.2.2 '!$1:$7</definedName>
    <definedName name="Z_EE65783B_992C_44C8_A46A_6C9E64D0A95E_.wvu.PrintTitles" localSheetId="9" hidden="1">'1.3.1'!$1:$8</definedName>
    <definedName name="Z_EE65783B_992C_44C8_A46A_6C9E64D0A95E_.wvu.PrintTitles" localSheetId="10" hidden="1">'1.3.2 '!$1:$7</definedName>
    <definedName name="Z_EE65783B_992C_44C8_A46A_6C9E64D0A95E_.wvu.PrintTitles" localSheetId="11" hidden="1">'1.4.1'!$1:$7</definedName>
    <definedName name="Z_EE65783B_992C_44C8_A46A_6C9E64D0A95E_.wvu.PrintTitles" localSheetId="12" hidden="1">'1.4.2 '!$1:$7</definedName>
    <definedName name="Z_EE65783B_992C_44C8_A46A_6C9E64D0A95E_.wvu.PrintTitles" localSheetId="13" hidden="1">'1.5.1'!$1:$7</definedName>
    <definedName name="Z_EE65783B_992C_44C8_A46A_6C9E64D0A95E_.wvu.PrintTitles" localSheetId="14" hidden="1">'1.5.2'!$1:$7</definedName>
    <definedName name="Z_EE65783B_992C_44C8_A46A_6C9E64D0A95E_.wvu.Rows" localSheetId="24" hidden="1">'10.'!#REF!</definedName>
    <definedName name="Z_EE65783B_992C_44C8_A46A_6C9E64D0A95E_.wvu.Rows" localSheetId="25" hidden="1">'11.'!#REF!</definedName>
    <definedName name="Z_EE65783B_992C_44C8_A46A_6C9E64D0A95E_.wvu.Rows" localSheetId="26" hidden="1">'12.'!#REF!</definedName>
    <definedName name="Z_EE65783B_992C_44C8_A46A_6C9E64D0A95E_.wvu.Rows" localSheetId="27" hidden="1">'13.'!#REF!</definedName>
    <definedName name="Z_EE65783B_992C_44C8_A46A_6C9E64D0A95E_.wvu.Rows" localSheetId="17" hidden="1">'4.1_4.2'!#REF!</definedName>
    <definedName name="Z_EE65783B_992C_44C8_A46A_6C9E64D0A95E_.wvu.Rows" localSheetId="18" hidden="1">'5.1_5.2'!#REF!</definedName>
    <definedName name="Z_EE65783B_992C_44C8_A46A_6C9E64D0A95E_.wvu.Rows" localSheetId="22" hidden="1">'8.'!#REF!</definedName>
  </definedNames>
  <calcPr calcId="145621"/>
  <customWorkbookViews>
    <customWorkbookView name="Schneider, Claudia - Persönliche Ansicht" guid="{B9FE14E7-D4B3-4132-B2AC-78BF2DB8FADC}" mergeInterval="0" personalView="1" maximized="1" windowWidth="1904" windowHeight="899" tabRatio="771" activeSheetId="25"/>
    <customWorkbookView name="Studer, Christina (F306) - Persönliche Ansicht" guid="{8F75C551-7266-4842-BBBE-2DE20A17E6BA}" mergeInterval="0" personalView="1" maximized="1" windowWidth="1916" windowHeight="975" tabRatio="771" activeSheetId="3"/>
  </customWorkbookViews>
</workbook>
</file>

<file path=xl/calcChain.xml><?xml version="1.0" encoding="utf-8"?>
<calcChain xmlns="http://schemas.openxmlformats.org/spreadsheetml/2006/main">
  <c r="B16" i="10" l="1"/>
  <c r="C16" i="10"/>
  <c r="D16" i="10"/>
  <c r="E16" i="10"/>
  <c r="F16" i="10"/>
  <c r="G16" i="10"/>
  <c r="H36" i="6" l="1"/>
  <c r="D36" i="6"/>
  <c r="B16" i="12" l="1"/>
  <c r="C16" i="12"/>
  <c r="D16" i="12"/>
  <c r="E16" i="12"/>
  <c r="F16" i="12"/>
  <c r="G16" i="12"/>
  <c r="G106" i="10"/>
  <c r="F106" i="10"/>
  <c r="E106" i="10"/>
  <c r="D106" i="10"/>
  <c r="C106" i="10"/>
  <c r="B106" i="10"/>
  <c r="G133" i="14" l="1"/>
  <c r="F133" i="14"/>
  <c r="E133" i="14"/>
  <c r="D133" i="14"/>
  <c r="C133" i="14"/>
  <c r="B133" i="14"/>
  <c r="G124" i="14"/>
  <c r="F124" i="14"/>
  <c r="E124" i="14"/>
  <c r="D124" i="14"/>
  <c r="C124" i="14"/>
  <c r="B124" i="14"/>
  <c r="G115" i="14"/>
  <c r="F115" i="14"/>
  <c r="E115" i="14"/>
  <c r="D115" i="14"/>
  <c r="C115" i="14"/>
  <c r="B115" i="14"/>
  <c r="G106" i="14"/>
  <c r="F106" i="14"/>
  <c r="E106" i="14"/>
  <c r="D106" i="14"/>
  <c r="C106" i="14"/>
  <c r="B106" i="14"/>
  <c r="G97" i="14"/>
  <c r="F97" i="14"/>
  <c r="E97" i="14"/>
  <c r="D97" i="14"/>
  <c r="C97" i="14"/>
  <c r="B97" i="14"/>
  <c r="G88" i="14"/>
  <c r="F88" i="14"/>
  <c r="E88" i="14"/>
  <c r="D88" i="14"/>
  <c r="C88" i="14"/>
  <c r="B88" i="14"/>
  <c r="G79" i="14"/>
  <c r="F79" i="14"/>
  <c r="E79" i="14"/>
  <c r="D79" i="14"/>
  <c r="C79" i="14"/>
  <c r="B79" i="14"/>
  <c r="G70" i="14"/>
  <c r="F70" i="14"/>
  <c r="E70" i="14"/>
  <c r="D70" i="14"/>
  <c r="C70" i="14"/>
  <c r="B70" i="14"/>
  <c r="G61" i="14"/>
  <c r="F61" i="14"/>
  <c r="E61" i="14"/>
  <c r="D61" i="14"/>
  <c r="C61" i="14"/>
  <c r="B61" i="14"/>
  <c r="G52" i="14"/>
  <c r="F52" i="14"/>
  <c r="E52" i="14"/>
  <c r="D52" i="14"/>
  <c r="C52" i="14"/>
  <c r="B52" i="14"/>
  <c r="G43" i="14"/>
  <c r="F43" i="14"/>
  <c r="E43" i="14"/>
  <c r="D43" i="14"/>
  <c r="C43" i="14"/>
  <c r="B43" i="14"/>
  <c r="G34" i="14"/>
  <c r="F34" i="14"/>
  <c r="E34" i="14"/>
  <c r="D34" i="14"/>
  <c r="C34" i="14"/>
  <c r="B34" i="14"/>
  <c r="G25" i="14"/>
  <c r="F25" i="14"/>
  <c r="E25" i="14"/>
  <c r="D25" i="14"/>
  <c r="C25" i="14"/>
  <c r="B25" i="14"/>
  <c r="G16" i="14"/>
  <c r="F16" i="14"/>
  <c r="E16" i="14"/>
  <c r="D16" i="14"/>
  <c r="C16" i="14"/>
  <c r="B16" i="14"/>
  <c r="G160" i="12"/>
  <c r="F160" i="12"/>
  <c r="E160" i="12"/>
  <c r="D160" i="12"/>
  <c r="C160" i="12"/>
  <c r="B160" i="12"/>
  <c r="G151" i="12"/>
  <c r="F151" i="12"/>
  <c r="E151" i="12"/>
  <c r="D151" i="12"/>
  <c r="C151" i="12"/>
  <c r="B151" i="12"/>
  <c r="G142" i="12"/>
  <c r="F142" i="12"/>
  <c r="E142" i="12"/>
  <c r="D142" i="12"/>
  <c r="C142" i="12"/>
  <c r="B142" i="12"/>
  <c r="G133" i="12"/>
  <c r="F133" i="12"/>
  <c r="E133" i="12"/>
  <c r="D133" i="12"/>
  <c r="C133" i="12"/>
  <c r="B133" i="12"/>
  <c r="G124" i="12"/>
  <c r="F124" i="12"/>
  <c r="E124" i="12"/>
  <c r="D124" i="12"/>
  <c r="C124" i="12"/>
  <c r="B124" i="12"/>
  <c r="G115" i="12"/>
  <c r="F115" i="12"/>
  <c r="E115" i="12"/>
  <c r="D115" i="12"/>
  <c r="C115" i="12"/>
  <c r="B115" i="12"/>
  <c r="G106" i="12"/>
  <c r="F106" i="12"/>
  <c r="E106" i="12"/>
  <c r="D106" i="12"/>
  <c r="C106" i="12"/>
  <c r="B106" i="12"/>
  <c r="G97" i="12"/>
  <c r="F97" i="12"/>
  <c r="E97" i="12"/>
  <c r="D97" i="12"/>
  <c r="C97" i="12"/>
  <c r="B97" i="12"/>
  <c r="G88" i="12"/>
  <c r="F88" i="12"/>
  <c r="E88" i="12"/>
  <c r="D88" i="12"/>
  <c r="C88" i="12"/>
  <c r="B88" i="12"/>
  <c r="G79" i="12"/>
  <c r="F79" i="12"/>
  <c r="E79" i="12"/>
  <c r="D79" i="12"/>
  <c r="C79" i="12"/>
  <c r="B79" i="12"/>
  <c r="G70" i="12"/>
  <c r="F70" i="12"/>
  <c r="E70" i="12"/>
  <c r="D70" i="12"/>
  <c r="C70" i="12"/>
  <c r="B70" i="12"/>
  <c r="G61" i="12"/>
  <c r="F61" i="12"/>
  <c r="E61" i="12"/>
  <c r="D61" i="12"/>
  <c r="C61" i="12"/>
  <c r="B61" i="12"/>
  <c r="G52" i="12"/>
  <c r="F52" i="12"/>
  <c r="E52" i="12"/>
  <c r="D52" i="12"/>
  <c r="C52" i="12"/>
  <c r="B52" i="12"/>
  <c r="G43" i="12"/>
  <c r="F43" i="12"/>
  <c r="E43" i="12"/>
  <c r="D43" i="12"/>
  <c r="C43" i="12"/>
  <c r="B43" i="12"/>
  <c r="G34" i="12"/>
  <c r="F34" i="12"/>
  <c r="E34" i="12"/>
  <c r="D34" i="12"/>
  <c r="C34" i="12"/>
  <c r="B34" i="12"/>
  <c r="G25" i="12"/>
  <c r="F25" i="12"/>
  <c r="E25" i="12"/>
  <c r="D25" i="12"/>
  <c r="C25" i="12"/>
  <c r="B25" i="12"/>
  <c r="G160" i="10"/>
  <c r="F160" i="10"/>
  <c r="E160" i="10"/>
  <c r="D160" i="10"/>
  <c r="C160" i="10"/>
  <c r="B160" i="10"/>
  <c r="G151" i="10"/>
  <c r="F151" i="10"/>
  <c r="E151" i="10"/>
  <c r="D151" i="10"/>
  <c r="C151" i="10"/>
  <c r="B151" i="10"/>
  <c r="G142" i="10"/>
  <c r="F142" i="10"/>
  <c r="E142" i="10"/>
  <c r="D142" i="10"/>
  <c r="C142" i="10"/>
  <c r="B142" i="10"/>
  <c r="G133" i="10"/>
  <c r="F133" i="10"/>
  <c r="E133" i="10"/>
  <c r="D133" i="10"/>
  <c r="C133" i="10"/>
  <c r="B133" i="10"/>
  <c r="G124" i="10"/>
  <c r="F124" i="10"/>
  <c r="E124" i="10"/>
  <c r="D124" i="10"/>
  <c r="C124" i="10"/>
  <c r="B124" i="10"/>
  <c r="G115" i="10"/>
  <c r="F115" i="10"/>
  <c r="E115" i="10"/>
  <c r="D115" i="10"/>
  <c r="C115" i="10"/>
  <c r="B115" i="10"/>
  <c r="G97" i="10"/>
  <c r="F97" i="10"/>
  <c r="E97" i="10"/>
  <c r="D97" i="10"/>
  <c r="C97" i="10"/>
  <c r="B97" i="10"/>
  <c r="G88" i="10"/>
  <c r="F88" i="10"/>
  <c r="E88" i="10"/>
  <c r="D88" i="10"/>
  <c r="C88" i="10"/>
  <c r="B88" i="10"/>
  <c r="G79" i="10"/>
  <c r="F79" i="10"/>
  <c r="E79" i="10"/>
  <c r="D79" i="10"/>
  <c r="C79" i="10"/>
  <c r="B79" i="10"/>
  <c r="G70" i="10"/>
  <c r="F70" i="10"/>
  <c r="E70" i="10"/>
  <c r="D70" i="10"/>
  <c r="C70" i="10"/>
  <c r="B70" i="10"/>
  <c r="G61" i="10"/>
  <c r="F61" i="10"/>
  <c r="E61" i="10"/>
  <c r="D61" i="10"/>
  <c r="C61" i="10"/>
  <c r="B61" i="10"/>
  <c r="G52" i="10"/>
  <c r="F52" i="10"/>
  <c r="E52" i="10"/>
  <c r="D52" i="10"/>
  <c r="C52" i="10"/>
  <c r="B52" i="10"/>
  <c r="G43" i="10"/>
  <c r="F43" i="10"/>
  <c r="E43" i="10"/>
  <c r="D43" i="10"/>
  <c r="C43" i="10"/>
  <c r="B43" i="10"/>
  <c r="G34" i="10"/>
  <c r="F34" i="10"/>
  <c r="E34" i="10"/>
  <c r="D34" i="10"/>
  <c r="C34" i="10"/>
  <c r="B34" i="10"/>
  <c r="G25" i="10"/>
  <c r="F25" i="10"/>
  <c r="E25" i="10"/>
  <c r="D25" i="10"/>
  <c r="C25" i="10"/>
  <c r="B25" i="10"/>
  <c r="H106" i="8"/>
  <c r="G106" i="8"/>
  <c r="F106" i="8"/>
  <c r="E106" i="8"/>
  <c r="D106" i="8"/>
  <c r="H88" i="8"/>
  <c r="G88" i="8"/>
  <c r="F88" i="8"/>
  <c r="E88" i="8"/>
  <c r="D88" i="8"/>
  <c r="H79" i="8"/>
  <c r="G79" i="8"/>
  <c r="F79" i="8"/>
  <c r="E79" i="8"/>
  <c r="D79" i="8"/>
  <c r="H61" i="8"/>
  <c r="G61" i="8"/>
  <c r="F61" i="8"/>
  <c r="E61" i="8"/>
  <c r="D61" i="8"/>
  <c r="H52" i="8"/>
  <c r="G52" i="8"/>
  <c r="F52" i="8"/>
  <c r="E52" i="8"/>
  <c r="D52" i="8"/>
  <c r="H34" i="8"/>
  <c r="G34" i="8"/>
  <c r="F34" i="8"/>
  <c r="E34" i="8"/>
  <c r="D34" i="8"/>
  <c r="H25" i="8"/>
  <c r="G25" i="8"/>
  <c r="F25" i="8"/>
  <c r="E25" i="8"/>
  <c r="D25" i="8"/>
  <c r="H16" i="8"/>
  <c r="G16" i="8"/>
  <c r="F16" i="8"/>
  <c r="E16" i="8"/>
  <c r="D16" i="8"/>
  <c r="J35" i="7"/>
  <c r="K35" i="7" s="1"/>
  <c r="H35" i="7"/>
  <c r="F35" i="7"/>
  <c r="G35" i="7" s="1"/>
  <c r="D35" i="7"/>
  <c r="E35" i="7" s="1"/>
  <c r="B35" i="7"/>
  <c r="C35" i="7" s="1"/>
  <c r="J36" i="6"/>
  <c r="K36" i="6" s="1"/>
  <c r="F36" i="6"/>
  <c r="G36" i="6" s="1"/>
  <c r="E36" i="6"/>
  <c r="B36" i="6"/>
  <c r="C36" i="6" s="1"/>
  <c r="J36" i="5"/>
  <c r="K36" i="5" s="1"/>
  <c r="H36" i="5"/>
  <c r="F36" i="5"/>
  <c r="G36" i="5" s="1"/>
  <c r="D36" i="5"/>
  <c r="E36" i="5" s="1"/>
  <c r="B36" i="5"/>
  <c r="C36" i="5" s="1"/>
  <c r="G43" i="8" l="1"/>
  <c r="G97" i="8"/>
  <c r="E43" i="8"/>
  <c r="E97" i="8"/>
  <c r="H43" i="8"/>
  <c r="F70" i="8"/>
  <c r="H97" i="8"/>
  <c r="D70" i="8"/>
  <c r="D43" i="8"/>
  <c r="E70" i="8"/>
  <c r="F43" i="8"/>
  <c r="G70" i="8"/>
  <c r="F97" i="8"/>
  <c r="H70" i="8"/>
  <c r="D97" i="8"/>
  <c r="I36" i="6"/>
  <c r="I35" i="7" l="1"/>
  <c r="I36" i="5"/>
  <c r="F93" i="9"/>
  <c r="F86" i="9"/>
  <c r="E83" i="9" l="1"/>
  <c r="F149" i="9"/>
  <c r="F150" i="9"/>
  <c r="F151" i="9"/>
  <c r="F152" i="9"/>
  <c r="C151" i="9"/>
  <c r="C152" i="9"/>
  <c r="C149" i="9"/>
  <c r="F80" i="9"/>
  <c r="F81" i="9"/>
  <c r="F82" i="9"/>
  <c r="F83" i="9"/>
  <c r="F84" i="9"/>
  <c r="F85" i="9"/>
  <c r="F87" i="9"/>
  <c r="F88" i="9"/>
  <c r="F89" i="9"/>
  <c r="F90" i="9"/>
  <c r="F91" i="9"/>
  <c r="E80" i="9"/>
  <c r="E81" i="9"/>
  <c r="E82" i="9"/>
  <c r="E84" i="9"/>
  <c r="C80" i="9"/>
  <c r="C81" i="9"/>
  <c r="C82" i="9"/>
  <c r="C83" i="9"/>
  <c r="C84" i="9"/>
  <c r="E149" i="9"/>
  <c r="E150" i="9"/>
  <c r="E151" i="9"/>
  <c r="E152" i="9"/>
  <c r="C150" i="9"/>
  <c r="E85" i="9"/>
  <c r="D81" i="9"/>
  <c r="C85" i="9"/>
  <c r="D152" i="9"/>
  <c r="C153" i="9"/>
  <c r="D218" i="9"/>
  <c r="D219" i="9"/>
  <c r="D220" i="9"/>
  <c r="D221" i="9"/>
  <c r="D222" i="9"/>
  <c r="E222" i="9"/>
  <c r="F222" i="9"/>
  <c r="D223" i="9"/>
  <c r="E223" i="9"/>
  <c r="F223" i="9"/>
  <c r="D224" i="9"/>
  <c r="E224" i="9"/>
  <c r="F224" i="9"/>
  <c r="D225" i="9"/>
  <c r="E225" i="9"/>
  <c r="F225" i="9"/>
  <c r="D226" i="9"/>
  <c r="E226" i="9"/>
  <c r="F226" i="9"/>
  <c r="D227" i="9"/>
  <c r="E227" i="9"/>
  <c r="F227" i="9"/>
  <c r="D228" i="9"/>
  <c r="E228" i="9"/>
  <c r="F228" i="9"/>
  <c r="D229" i="9"/>
  <c r="E229" i="9"/>
  <c r="F229" i="9"/>
  <c r="D230" i="9"/>
  <c r="E230" i="9"/>
  <c r="F230" i="9"/>
  <c r="D231" i="9"/>
  <c r="E231" i="9"/>
  <c r="F231" i="9"/>
  <c r="D232" i="9"/>
  <c r="E232" i="9"/>
  <c r="F232" i="9"/>
  <c r="D233" i="9"/>
  <c r="E233" i="9"/>
  <c r="F233" i="9"/>
  <c r="D234" i="9"/>
  <c r="E234" i="9"/>
  <c r="F234" i="9"/>
  <c r="D235" i="9"/>
  <c r="E235" i="9"/>
  <c r="F235" i="9"/>
  <c r="D236" i="9"/>
  <c r="E236" i="9"/>
  <c r="F236" i="9"/>
  <c r="D237" i="9"/>
  <c r="E237" i="9"/>
  <c r="F237" i="9"/>
  <c r="C223" i="9"/>
  <c r="C224" i="9"/>
  <c r="C225" i="9"/>
  <c r="C226" i="9"/>
  <c r="C227" i="9"/>
  <c r="C228" i="9"/>
  <c r="C229" i="9"/>
  <c r="C230" i="9"/>
  <c r="C231" i="9"/>
  <c r="C232" i="9"/>
  <c r="C233" i="9"/>
  <c r="C234" i="9"/>
  <c r="C235" i="9"/>
  <c r="C236" i="9"/>
  <c r="C237" i="9"/>
  <c r="C222" i="9"/>
  <c r="F153" i="9"/>
  <c r="F154" i="9"/>
  <c r="F155" i="9"/>
  <c r="F156" i="9"/>
  <c r="F157" i="9"/>
  <c r="F158" i="9"/>
  <c r="F159" i="9"/>
  <c r="F160" i="9"/>
  <c r="F161" i="9"/>
  <c r="F162" i="9"/>
  <c r="F163" i="9"/>
  <c r="F164" i="9"/>
  <c r="F165" i="9"/>
  <c r="F166" i="9"/>
  <c r="F167" i="9"/>
  <c r="F168" i="9"/>
  <c r="E154" i="9"/>
  <c r="E155" i="9"/>
  <c r="E156" i="9"/>
  <c r="E157" i="9"/>
  <c r="E158" i="9"/>
  <c r="E159" i="9"/>
  <c r="E160" i="9"/>
  <c r="E161" i="9"/>
  <c r="E162" i="9"/>
  <c r="E163" i="9"/>
  <c r="E164" i="9"/>
  <c r="E165" i="9"/>
  <c r="E166" i="9"/>
  <c r="E167" i="9"/>
  <c r="E168" i="9"/>
  <c r="E153" i="9"/>
  <c r="D150" i="9"/>
  <c r="D151" i="9"/>
  <c r="D153" i="9"/>
  <c r="D154" i="9"/>
  <c r="D155" i="9"/>
  <c r="D156" i="9"/>
  <c r="D157" i="9"/>
  <c r="D158" i="9"/>
  <c r="D159" i="9"/>
  <c r="D160" i="9"/>
  <c r="D161" i="9"/>
  <c r="D162" i="9"/>
  <c r="D163" i="9"/>
  <c r="D164" i="9"/>
  <c r="D165" i="9"/>
  <c r="D166" i="9"/>
  <c r="D167" i="9"/>
  <c r="D168" i="9"/>
  <c r="D149" i="9"/>
  <c r="F95" i="9"/>
  <c r="F96" i="9"/>
  <c r="F97" i="9"/>
  <c r="F98" i="9"/>
  <c r="F99" i="9"/>
  <c r="F94" i="9"/>
  <c r="F92" i="9"/>
  <c r="D82" i="9"/>
  <c r="D83" i="9"/>
  <c r="D84" i="9"/>
  <c r="D85" i="9"/>
  <c r="C86" i="9"/>
  <c r="D86" i="9"/>
  <c r="E86" i="9"/>
  <c r="C87" i="9"/>
  <c r="D87" i="9"/>
  <c r="E87" i="9"/>
  <c r="C88" i="9"/>
  <c r="D88" i="9"/>
  <c r="E88" i="9"/>
  <c r="C89" i="9"/>
  <c r="D89" i="9"/>
  <c r="E89" i="9"/>
  <c r="C90" i="9"/>
  <c r="D90" i="9"/>
  <c r="E90" i="9"/>
  <c r="C91" i="9"/>
  <c r="D91" i="9"/>
  <c r="E91" i="9"/>
  <c r="C92" i="9"/>
  <c r="D92" i="9"/>
  <c r="E92" i="9"/>
  <c r="C93" i="9"/>
  <c r="D93" i="9"/>
  <c r="E93" i="9"/>
  <c r="C94" i="9"/>
  <c r="D94" i="9"/>
  <c r="E94" i="9"/>
  <c r="C95" i="9"/>
  <c r="D95" i="9"/>
  <c r="E95" i="9"/>
  <c r="C96" i="9"/>
  <c r="D96" i="9"/>
  <c r="E96" i="9"/>
  <c r="C97" i="9"/>
  <c r="D97" i="9"/>
  <c r="E97" i="9"/>
  <c r="C98" i="9"/>
  <c r="D98" i="9"/>
  <c r="E98" i="9"/>
  <c r="C99" i="9"/>
  <c r="D99" i="9"/>
  <c r="E99" i="9"/>
  <c r="D80" i="9"/>
  <c r="C154" i="9" l="1"/>
  <c r="C155" i="9"/>
  <c r="C156" i="9"/>
  <c r="C157" i="9"/>
  <c r="C158" i="9"/>
  <c r="C159" i="9"/>
  <c r="C160" i="9"/>
  <c r="C161" i="9"/>
  <c r="C162" i="9"/>
  <c r="C163" i="9"/>
  <c r="C164" i="9"/>
  <c r="C165" i="9"/>
  <c r="C166" i="9"/>
  <c r="C167" i="9"/>
  <c r="C168" i="9"/>
  <c r="C310" i="15" l="1"/>
  <c r="C287" i="15"/>
  <c r="C264" i="15"/>
  <c r="C241" i="15"/>
  <c r="C218" i="15"/>
  <c r="C195" i="15"/>
  <c r="C172" i="15"/>
  <c r="C149" i="15"/>
  <c r="C126" i="15"/>
  <c r="C103" i="15"/>
  <c r="C80" i="15"/>
  <c r="C57" i="15"/>
  <c r="C34" i="15"/>
  <c r="C11" i="15"/>
  <c r="C398" i="13"/>
  <c r="C397" i="13"/>
  <c r="C396" i="13"/>
  <c r="C395" i="13"/>
  <c r="C394" i="13"/>
  <c r="C393" i="13"/>
  <c r="C392" i="13"/>
  <c r="C391" i="13"/>
  <c r="C390" i="13"/>
  <c r="C389" i="13"/>
  <c r="C388" i="13"/>
  <c r="C387" i="13"/>
  <c r="C386" i="13"/>
  <c r="C385" i="13"/>
  <c r="C384" i="13"/>
  <c r="C383" i="13"/>
  <c r="C382" i="13"/>
  <c r="C381" i="13"/>
  <c r="C380" i="13"/>
  <c r="C379" i="13"/>
  <c r="C375" i="13"/>
  <c r="C374" i="13"/>
  <c r="C373" i="13"/>
  <c r="C372" i="13"/>
  <c r="C371" i="13"/>
  <c r="C370" i="13"/>
  <c r="C369" i="13"/>
  <c r="C368" i="13"/>
  <c r="C367" i="13"/>
  <c r="C366" i="13"/>
  <c r="C365" i="13"/>
  <c r="C364" i="13"/>
  <c r="C363" i="13"/>
  <c r="C362" i="13"/>
  <c r="C361" i="13"/>
  <c r="C360" i="13"/>
  <c r="C359" i="13"/>
  <c r="C358" i="13"/>
  <c r="C357" i="13"/>
  <c r="C356" i="13"/>
  <c r="C352" i="13"/>
  <c r="C351" i="13"/>
  <c r="C350" i="13"/>
  <c r="C349" i="13"/>
  <c r="C348" i="13"/>
  <c r="C347" i="13"/>
  <c r="C346" i="13"/>
  <c r="C345" i="13"/>
  <c r="C344" i="13"/>
  <c r="C343" i="13"/>
  <c r="C342" i="13"/>
  <c r="C341" i="13"/>
  <c r="C340" i="13"/>
  <c r="C339" i="13"/>
  <c r="C338" i="13"/>
  <c r="C337" i="13"/>
  <c r="C336" i="13"/>
  <c r="C335" i="13"/>
  <c r="C334" i="13"/>
  <c r="C333" i="13"/>
  <c r="C329" i="13"/>
  <c r="C328" i="13"/>
  <c r="C327" i="13"/>
  <c r="C326" i="13"/>
  <c r="C325" i="13"/>
  <c r="C324" i="13"/>
  <c r="C323" i="13"/>
  <c r="C322" i="13"/>
  <c r="C321" i="13"/>
  <c r="C320" i="13"/>
  <c r="C319" i="13"/>
  <c r="C318" i="13"/>
  <c r="C317" i="13"/>
  <c r="C316" i="13"/>
  <c r="C315" i="13"/>
  <c r="C314" i="13"/>
  <c r="C313" i="13"/>
  <c r="C312" i="13"/>
  <c r="C311" i="13"/>
  <c r="C310" i="13"/>
  <c r="C306" i="13"/>
  <c r="C305" i="13"/>
  <c r="C304" i="13"/>
  <c r="C303" i="13"/>
  <c r="C302" i="13"/>
  <c r="C301" i="13"/>
  <c r="C300" i="13"/>
  <c r="C299" i="13"/>
  <c r="C298" i="13"/>
  <c r="C297" i="13"/>
  <c r="C296" i="13"/>
  <c r="C295" i="13"/>
  <c r="C294" i="13"/>
  <c r="C293" i="13"/>
  <c r="C292" i="13"/>
  <c r="C291" i="13"/>
  <c r="C290" i="13"/>
  <c r="C289" i="13"/>
  <c r="C288" i="13"/>
  <c r="C287" i="13"/>
  <c r="C283" i="13"/>
  <c r="C282" i="13"/>
  <c r="C281" i="13"/>
  <c r="C280" i="13"/>
  <c r="C279" i="13"/>
  <c r="C278" i="13"/>
  <c r="C277" i="13"/>
  <c r="C276" i="13"/>
  <c r="C275" i="13"/>
  <c r="C274" i="13"/>
  <c r="C273" i="13"/>
  <c r="C272" i="13"/>
  <c r="C271" i="13"/>
  <c r="C270" i="13"/>
  <c r="C269" i="13"/>
  <c r="C268" i="13"/>
  <c r="C267" i="13"/>
  <c r="C266" i="13"/>
  <c r="C265" i="13"/>
  <c r="C264" i="13"/>
  <c r="C260" i="13"/>
  <c r="C259" i="13"/>
  <c r="C258" i="13"/>
  <c r="C257" i="13"/>
  <c r="C256" i="13"/>
  <c r="C255" i="13"/>
  <c r="C254" i="13"/>
  <c r="C253" i="13"/>
  <c r="C252" i="13"/>
  <c r="C251" i="13"/>
  <c r="C250" i="13"/>
  <c r="C249" i="13"/>
  <c r="C248" i="13"/>
  <c r="C247" i="13"/>
  <c r="C246" i="13"/>
  <c r="C245" i="13"/>
  <c r="C244" i="13"/>
  <c r="C243" i="13"/>
  <c r="C242" i="13"/>
  <c r="C241" i="13"/>
  <c r="C237" i="13"/>
  <c r="C236" i="13"/>
  <c r="C235" i="13"/>
  <c r="C234" i="13"/>
  <c r="C233" i="13"/>
  <c r="C232" i="13"/>
  <c r="C231" i="13"/>
  <c r="C230" i="13"/>
  <c r="C229" i="13"/>
  <c r="C228" i="13"/>
  <c r="C227" i="13"/>
  <c r="C226" i="13"/>
  <c r="C225" i="13"/>
  <c r="C224" i="13"/>
  <c r="C223" i="13"/>
  <c r="C222" i="13"/>
  <c r="C221" i="13"/>
  <c r="C220" i="13"/>
  <c r="C219" i="13"/>
  <c r="C218" i="13"/>
  <c r="C214" i="13"/>
  <c r="C213" i="13"/>
  <c r="C212" i="13"/>
  <c r="C211" i="13"/>
  <c r="C210" i="13"/>
  <c r="C209" i="13"/>
  <c r="C208" i="13"/>
  <c r="C207" i="13"/>
  <c r="C206" i="13"/>
  <c r="C205" i="13"/>
  <c r="C204" i="13"/>
  <c r="C203" i="13"/>
  <c r="C202" i="13"/>
  <c r="C201" i="13"/>
  <c r="C200" i="13"/>
  <c r="C199" i="13"/>
  <c r="C198" i="13"/>
  <c r="C197" i="13"/>
  <c r="C196" i="13"/>
  <c r="C195" i="13"/>
  <c r="C191" i="13"/>
  <c r="C190" i="13"/>
  <c r="C189" i="13"/>
  <c r="C188" i="13"/>
  <c r="C187" i="13"/>
  <c r="C186" i="13"/>
  <c r="C185" i="13"/>
  <c r="C184" i="13"/>
  <c r="C183" i="13"/>
  <c r="C182" i="13"/>
  <c r="C181" i="13"/>
  <c r="C180" i="13"/>
  <c r="C179" i="13"/>
  <c r="C178" i="13"/>
  <c r="C177" i="13"/>
  <c r="C176" i="13"/>
  <c r="C175" i="13"/>
  <c r="C174" i="13"/>
  <c r="C173" i="13"/>
  <c r="C172" i="13"/>
  <c r="C168" i="13"/>
  <c r="C167" i="13"/>
  <c r="C166" i="13"/>
  <c r="C165" i="13"/>
  <c r="C164" i="13"/>
  <c r="C163" i="13"/>
  <c r="C162" i="13"/>
  <c r="C161" i="13"/>
  <c r="C160" i="13"/>
  <c r="C159" i="13"/>
  <c r="C158" i="13"/>
  <c r="C157" i="13"/>
  <c r="C156" i="13"/>
  <c r="C155" i="13"/>
  <c r="C154" i="13"/>
  <c r="C153" i="13"/>
  <c r="C152" i="13"/>
  <c r="C151" i="13"/>
  <c r="C150" i="13"/>
  <c r="C149" i="13"/>
  <c r="C145" i="13"/>
  <c r="C144" i="13"/>
  <c r="C143" i="13"/>
  <c r="C142" i="13"/>
  <c r="C141" i="13"/>
  <c r="C140" i="13"/>
  <c r="C139" i="13"/>
  <c r="C138" i="13"/>
  <c r="C137" i="13"/>
  <c r="C136" i="13"/>
  <c r="C135" i="13"/>
  <c r="C134" i="13"/>
  <c r="C133" i="13"/>
  <c r="C132" i="13"/>
  <c r="C131" i="13"/>
  <c r="C130" i="13"/>
  <c r="C129" i="13"/>
  <c r="C128" i="13"/>
  <c r="C127" i="13"/>
  <c r="C126" i="13"/>
  <c r="C122" i="13"/>
  <c r="C121" i="13"/>
  <c r="C120" i="13"/>
  <c r="C119" i="13"/>
  <c r="C118" i="13"/>
  <c r="C117" i="13"/>
  <c r="C116" i="13"/>
  <c r="C115" i="13"/>
  <c r="C114" i="13"/>
  <c r="C113" i="13"/>
  <c r="C112" i="13"/>
  <c r="C111" i="13"/>
  <c r="C110" i="13"/>
  <c r="C109" i="13"/>
  <c r="C108" i="13"/>
  <c r="C107" i="13"/>
  <c r="C106" i="13"/>
  <c r="C105" i="13"/>
  <c r="C104" i="13"/>
  <c r="C103" i="13"/>
  <c r="C99" i="13"/>
  <c r="C98" i="13"/>
  <c r="C97" i="13"/>
  <c r="C96" i="13"/>
  <c r="C95" i="13"/>
  <c r="C94" i="13"/>
  <c r="C93" i="13"/>
  <c r="C91" i="13"/>
  <c r="C90" i="13"/>
  <c r="C89" i="13"/>
  <c r="C88" i="13"/>
  <c r="C87" i="13"/>
  <c r="C86" i="13"/>
  <c r="C85" i="13"/>
  <c r="C84" i="13"/>
  <c r="C83" i="13"/>
  <c r="C82" i="13"/>
  <c r="C81" i="13"/>
  <c r="C80" i="13"/>
  <c r="C76" i="13"/>
  <c r="C75" i="13"/>
  <c r="C74" i="13"/>
  <c r="C73" i="13"/>
  <c r="C72" i="13"/>
  <c r="C71" i="13"/>
  <c r="C70" i="13"/>
  <c r="C69" i="13"/>
  <c r="C68" i="13"/>
  <c r="C67" i="13"/>
  <c r="C66" i="13"/>
  <c r="C65" i="13"/>
  <c r="C64" i="13"/>
  <c r="C63" i="13"/>
  <c r="C62" i="13"/>
  <c r="C61" i="13"/>
  <c r="C60" i="13"/>
  <c r="C59" i="13"/>
  <c r="C58" i="13"/>
  <c r="C57" i="13"/>
  <c r="C53" i="13"/>
  <c r="C52" i="13"/>
  <c r="C51" i="13"/>
  <c r="C50" i="13"/>
  <c r="C49" i="13"/>
  <c r="C48" i="13"/>
  <c r="C47" i="13"/>
  <c r="C46" i="13"/>
  <c r="C45" i="13"/>
  <c r="C44" i="13"/>
  <c r="C43" i="13"/>
  <c r="C42" i="13"/>
  <c r="C41" i="13"/>
  <c r="C40" i="13"/>
  <c r="C39" i="13"/>
  <c r="C38" i="13"/>
  <c r="C37" i="13"/>
  <c r="C36" i="13"/>
  <c r="C35" i="13"/>
  <c r="C34" i="13"/>
  <c r="C30" i="13"/>
  <c r="C29" i="13"/>
  <c r="C28" i="13"/>
  <c r="C27" i="13"/>
  <c r="C26" i="13"/>
  <c r="C25" i="13"/>
  <c r="C24" i="13"/>
  <c r="C23" i="13"/>
  <c r="C22" i="13"/>
  <c r="C21" i="13"/>
  <c r="C20" i="13"/>
  <c r="C19" i="13"/>
  <c r="C18" i="13"/>
  <c r="C17" i="13"/>
  <c r="C16" i="13"/>
  <c r="C15" i="13"/>
  <c r="C14" i="13"/>
  <c r="C13" i="13"/>
  <c r="C12" i="13"/>
  <c r="C11" i="13"/>
</calcChain>
</file>

<file path=xl/sharedStrings.xml><?xml version="1.0" encoding="utf-8"?>
<sst xmlns="http://schemas.openxmlformats.org/spreadsheetml/2006/main" count="1876" uniqueCount="320">
  <si>
    <t>Statistisches Bundesamt</t>
  </si>
  <si>
    <t>Finanzen und Steuern</t>
  </si>
  <si>
    <t xml:space="preserve"> </t>
  </si>
  <si>
    <t>Erscheinungsfolge: vierteljährlich</t>
  </si>
  <si>
    <t>Ihr Kontakt zu uns:</t>
  </si>
  <si>
    <t>www.destatis.de/kontakt</t>
  </si>
  <si>
    <t>Vervielfältigung und Verbreitung, auch auszugsweise, mit Quellenangabe gestattet.</t>
  </si>
  <si>
    <t>Inhalt</t>
  </si>
  <si>
    <t>Textteil</t>
  </si>
  <si>
    <t>Vorbemerkung</t>
  </si>
  <si>
    <t>Inhaltsverzeichnis</t>
  </si>
  <si>
    <t>12</t>
  </si>
  <si>
    <t>13</t>
  </si>
  <si>
    <t>Sonstige Hinweise</t>
  </si>
  <si>
    <t>Tabellenteil</t>
  </si>
  <si>
    <t>1.1</t>
  </si>
  <si>
    <t>1.1.1</t>
  </si>
  <si>
    <t>Schulden beim nicht-öffentlichen Bereich insgesamt</t>
  </si>
  <si>
    <t>1.1.2</t>
  </si>
  <si>
    <t>Wertpapierschulden und Kredite beim nicht-öffentlichen Bereich</t>
  </si>
  <si>
    <t>1.1.3</t>
  </si>
  <si>
    <t>Kassenkredite beim nicht-öffentlichen Bereich</t>
  </si>
  <si>
    <t>1.2</t>
  </si>
  <si>
    <t>1.2.1</t>
  </si>
  <si>
    <t>1.2.2</t>
  </si>
  <si>
    <t>1.3</t>
  </si>
  <si>
    <t>1.3.1</t>
  </si>
  <si>
    <t>1.3.2</t>
  </si>
  <si>
    <t>1.4</t>
  </si>
  <si>
    <t>1.4.1</t>
  </si>
  <si>
    <t>1.4.2</t>
  </si>
  <si>
    <t>1.5</t>
  </si>
  <si>
    <t>1.5.1</t>
  </si>
  <si>
    <t>1.5.2</t>
  </si>
  <si>
    <t>2</t>
  </si>
  <si>
    <t>3</t>
  </si>
  <si>
    <t>4</t>
  </si>
  <si>
    <t>4.1</t>
  </si>
  <si>
    <t>4.2</t>
  </si>
  <si>
    <t>5</t>
  </si>
  <si>
    <t>5.1</t>
  </si>
  <si>
    <t>5.2</t>
  </si>
  <si>
    <t>6</t>
  </si>
  <si>
    <t>7</t>
  </si>
  <si>
    <t>7.1</t>
  </si>
  <si>
    <t>7.2</t>
  </si>
  <si>
    <t>8</t>
  </si>
  <si>
    <t>9</t>
  </si>
  <si>
    <t>10</t>
  </si>
  <si>
    <t>11</t>
  </si>
  <si>
    <t>14</t>
  </si>
  <si>
    <t>Anhang</t>
  </si>
  <si>
    <t>Zeichenerklärung</t>
  </si>
  <si>
    <t>=</t>
  </si>
  <si>
    <t>weniger als die Hälfte von 1 in der letzten besetzten Stelle, jedoch mehr als nichts</t>
  </si>
  <si>
    <t>-</t>
  </si>
  <si>
    <t>nichts vorhanden</t>
  </si>
  <si>
    <t>X</t>
  </si>
  <si>
    <t>Tabellenfach gesperrt, weil Aussage nicht sinnvoll</t>
  </si>
  <si>
    <t>.</t>
  </si>
  <si>
    <t>Zahlenwert unbekannt oder geheim zu halten</t>
  </si>
  <si>
    <t>Abkürzungen</t>
  </si>
  <si>
    <t>BGBl.</t>
  </si>
  <si>
    <t>Bundesgesetzblatt</t>
  </si>
  <si>
    <t>BStatG</t>
  </si>
  <si>
    <t>Bundesstatistikgesetz</t>
  </si>
  <si>
    <t>ESVG</t>
  </si>
  <si>
    <t xml:space="preserve">Verordnung des Rates zum Europäischen System Volkswirtschaftlicher Gesamtrechnungen
</t>
  </si>
  <si>
    <t>auf nationaler und regionaler Ebene in der Europäischen Gemeinschaft</t>
  </si>
  <si>
    <t>FPStatG</t>
  </si>
  <si>
    <t>Finanz- und Personalstatistikgesetz</t>
  </si>
  <si>
    <t>Gv.</t>
  </si>
  <si>
    <t>Gemeindeverbände</t>
  </si>
  <si>
    <t>Mill.</t>
  </si>
  <si>
    <t>Millionen</t>
  </si>
  <si>
    <t>Mrd.</t>
  </si>
  <si>
    <t>Milliarden</t>
  </si>
  <si>
    <t>Abweichungen in den Summen durch Runden der Zahlen</t>
  </si>
  <si>
    <t>1.1 Schuldenstand nach Ebenen</t>
  </si>
  <si>
    <r>
      <t>1.1.1 Schulden beim nicht-öffentlichen Bereich insgesamt</t>
    </r>
    <r>
      <rPr>
        <vertAlign val="superscript"/>
        <sz val="12"/>
        <rFont val="MetaNormalLF-Roman"/>
        <family val="2"/>
      </rPr>
      <t xml:space="preserve"> </t>
    </r>
  </si>
  <si>
    <t>Stichtag</t>
  </si>
  <si>
    <t xml:space="preserve">Insgesamt  </t>
  </si>
  <si>
    <t xml:space="preserve">   Bund  </t>
  </si>
  <si>
    <t>Länder</t>
  </si>
  <si>
    <t xml:space="preserve">Gemeinden/Gv. </t>
  </si>
  <si>
    <t>Sozialversicherung</t>
  </si>
  <si>
    <t xml:space="preserve"> Mill. EUR</t>
  </si>
  <si>
    <t>je Einwohner
in EUR</t>
  </si>
  <si>
    <t>__________</t>
  </si>
  <si>
    <t xml:space="preserve">1.1.2 Wertpapierschulden und Kredite beim nicht-öffentlichen Bereich </t>
  </si>
  <si>
    <t xml:space="preserve"> Sozialversicherung</t>
  </si>
  <si>
    <t>Kreditmarktschulden</t>
  </si>
  <si>
    <t xml:space="preserve">   Bund </t>
  </si>
  <si>
    <t>Stichtag/Körperschaftsgruppe</t>
  </si>
  <si>
    <t>Davon</t>
  </si>
  <si>
    <t xml:space="preserve">Schulden beim öffentlichen Bereich </t>
  </si>
  <si>
    <t>Wertpapierschulden</t>
  </si>
  <si>
    <t>Kredite beim nicht-öffentl. Bereich</t>
  </si>
  <si>
    <t>Kassenkredite beim nicht-öffentl. Bereich</t>
  </si>
  <si>
    <t>Mill. EUR</t>
  </si>
  <si>
    <t xml:space="preserve">Insgesamt </t>
  </si>
  <si>
    <t>Bund</t>
  </si>
  <si>
    <t>Kernhaushalt des Bundes</t>
  </si>
  <si>
    <t>Extrahaushalte des Bundes</t>
  </si>
  <si>
    <t>Extrahaushalte der Länder</t>
  </si>
  <si>
    <t xml:space="preserve">Gemeinden und Gemeindeverbände </t>
  </si>
  <si>
    <t>Kernhaushalte der Gemeinden und Gemeindeverbände</t>
  </si>
  <si>
    <t>Extrahaushalte der Gemeinden und Gemeindeverbände</t>
  </si>
  <si>
    <t>1.2.2 Schuldenstand 31.03.2011 - 31.12.2015</t>
  </si>
  <si>
    <t>Kreditmarktschulden 
und Kassenkredite zusammen</t>
  </si>
  <si>
    <r>
      <t xml:space="preserve">Schulden bei
 öffentlichen
 Haushalten </t>
    </r>
    <r>
      <rPr>
        <vertAlign val="superscript"/>
        <sz val="11"/>
        <rFont val="MetaNormalLF-Roman"/>
        <family val="2"/>
      </rPr>
      <t/>
    </r>
  </si>
  <si>
    <t>Kreditmarkt-
schulden</t>
  </si>
  <si>
    <t>Kassenkredite</t>
  </si>
  <si>
    <t>Insgesamt</t>
  </si>
  <si>
    <t>Gemeinden und Gemeindeverbände</t>
  </si>
  <si>
    <t xml:space="preserve">Kernhaushalte der Gemeinden und Gemeindeverbände </t>
  </si>
  <si>
    <t>Nachrichtlich: Schulden beim nicht-öffentlichen Bereich in EUR je Einwohner</t>
  </si>
  <si>
    <t>Baden-Württemberg</t>
  </si>
  <si>
    <t xml:space="preserve">Bayern 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</si>
  <si>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</si>
  <si>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</si>
  <si>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</si>
  <si>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</si>
  <si>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</si>
  <si>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</si>
  <si>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</si>
  <si>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</si>
  <si>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</si>
  <si>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</si>
  <si>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</si>
  <si>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Berlin</t>
  </si>
  <si>
    <t>Bremen</t>
  </si>
  <si>
    <t>Hamburg</t>
  </si>
  <si>
    <t>1.3.2 Schuldenstand 31.03.2011 - 31.12.2015</t>
  </si>
  <si>
    <t>Kreditmarktschulden und Kassenkredite zusammen</t>
  </si>
  <si>
    <t>Nachrichtlich: Kreditmarktschulden und Kassenkredite zusammen in EUR je Einwohner</t>
  </si>
  <si>
    <t>Bayern</t>
  </si>
  <si>
    <t>Land</t>
  </si>
  <si>
    <t>1.4.2 Schuldenstand 31.03.2011 - 31.12.2015</t>
  </si>
  <si>
    <t>Nachrichtlich: Kreditmarktschulden und Kassenkredite zusammen  in EUR je Einwohner</t>
  </si>
  <si>
    <t>1.5.2 Schuldenstand 31.03.2011 - 31.12.2015</t>
  </si>
  <si>
    <t>Art der Schulden</t>
  </si>
  <si>
    <t xml:space="preserve">Bund </t>
  </si>
  <si>
    <t xml:space="preserve">Länder  </t>
  </si>
  <si>
    <t>Gemeinden/Gv.</t>
  </si>
  <si>
    <t>zusammen</t>
  </si>
  <si>
    <t>Flächenländer</t>
  </si>
  <si>
    <t>Stadtstaaten</t>
  </si>
  <si>
    <t xml:space="preserve">                             Schulden beim nicht-öffentlichen Bereich</t>
  </si>
  <si>
    <t>bei Kreditinstituten</t>
  </si>
  <si>
    <t>beim sonstigen inländ. Bereich</t>
  </si>
  <si>
    <t>beim sonstigen ausländ. Bereich</t>
  </si>
  <si>
    <t xml:space="preserve">Zusammen </t>
  </si>
  <si>
    <t>Zusammen</t>
  </si>
  <si>
    <t>Kredite</t>
  </si>
  <si>
    <t xml:space="preserve">                             Schulden beim öffentlichen Bereich </t>
  </si>
  <si>
    <t xml:space="preserve">beim Bund </t>
  </si>
  <si>
    <t>bei Ländern</t>
  </si>
  <si>
    <t>bei Gemeinden/Gv.</t>
  </si>
  <si>
    <t xml:space="preserve">bei Zweckverbänden </t>
  </si>
  <si>
    <t>bei der Sozialversicherung</t>
  </si>
  <si>
    <t>bei verbundenen Unternehmen,</t>
  </si>
  <si>
    <t xml:space="preserve">  Beteiligungen und Sondervermögen</t>
  </si>
  <si>
    <t xml:space="preserve">bei sonstigen öffentl. </t>
  </si>
  <si>
    <t xml:space="preserve">  Sonderrechnungen</t>
  </si>
  <si>
    <t xml:space="preserve">Stadtstaaten </t>
  </si>
  <si>
    <t xml:space="preserve">  Geldmarktpapiere</t>
  </si>
  <si>
    <t xml:space="preserve">  Kapitalmarktpapiere</t>
  </si>
  <si>
    <t>Körperschafts-
gruppe</t>
  </si>
  <si>
    <t>noch: Flächenländer</t>
  </si>
  <si>
    <t>Baden-
Württemberg</t>
  </si>
  <si>
    <t>Branden-
burg</t>
  </si>
  <si>
    <t>Mecklen-
burg-
Vorpommern</t>
  </si>
  <si>
    <t>Nieder-sachsen</t>
  </si>
  <si>
    <t>Nordrhein-
Westfalen</t>
  </si>
  <si>
    <t>Rheinland-
Pfalz</t>
  </si>
  <si>
    <t>Sachsen-
Anhalt</t>
  </si>
  <si>
    <t>Schleswig-
Holstein</t>
  </si>
  <si>
    <t xml:space="preserve">                            Schulden beim nicht-öffentlichen Bereich</t>
  </si>
  <si>
    <t xml:space="preserve">                           Schulden beim nicht-öffentlichen Bereich</t>
  </si>
  <si>
    <t>Gem./Gv.</t>
  </si>
  <si>
    <t xml:space="preserve">Schulden beim nicht- </t>
  </si>
  <si>
    <t xml:space="preserve">  öffentlichen Bereich</t>
  </si>
  <si>
    <t xml:space="preserve">                            Schulden beim öffentlichen Bereich </t>
  </si>
  <si>
    <t>Schulden beim öffentlichen</t>
  </si>
  <si>
    <t xml:space="preserve">Land </t>
  </si>
  <si>
    <t xml:space="preserve">  Bereich</t>
  </si>
  <si>
    <t xml:space="preserve">Zusammen  </t>
  </si>
  <si>
    <t xml:space="preserve">Bremen </t>
  </si>
  <si>
    <t>Mecklenburg-
Vorpommern</t>
  </si>
  <si>
    <t>Nieder-
sachsen</t>
  </si>
  <si>
    <t xml:space="preserve">                                Schulden beim nicht-öffentlichen Bereich</t>
  </si>
  <si>
    <t xml:space="preserve">                          Schulden beim nicht-öffentlichen Bereich</t>
  </si>
  <si>
    <t xml:space="preserve">Insgesamt   </t>
  </si>
  <si>
    <t xml:space="preserve">                                Schulden beim öffentlichen Bereich </t>
  </si>
  <si>
    <t xml:space="preserve">                          Schulden beim öffentlichen Bereich </t>
  </si>
  <si>
    <t>bei Zweckverbänden</t>
  </si>
  <si>
    <t>bei der  Sozialversicherung</t>
  </si>
  <si>
    <t xml:space="preserve">7 Schulden der Kernhaushalte von Bund und Ländern </t>
  </si>
  <si>
    <t>Länder zusammen</t>
  </si>
  <si>
    <t xml:space="preserve">           Schulden beim nicht-öffentlichen Bereich</t>
  </si>
  <si>
    <t xml:space="preserve">          Schulden beim nicht-öffentlichen Bereich</t>
  </si>
  <si>
    <t xml:space="preserve">   Geldmarktpapiere</t>
  </si>
  <si>
    <t xml:space="preserve">   Kapitalmarktpapiere</t>
  </si>
  <si>
    <t xml:space="preserve">           Schulden beim öffentlichen Bereich </t>
  </si>
  <si>
    <t>Kredite beim nicht-öffentlichen Bereich</t>
  </si>
  <si>
    <t>Kredite beim öffentlichen Bereich</t>
  </si>
  <si>
    <t xml:space="preserve">                        Schulden beim nicht-öffentlichen Bereich</t>
  </si>
  <si>
    <t xml:space="preserve">                         Schulden beim öffentlichen Bereich </t>
  </si>
  <si>
    <t>beim Bund</t>
  </si>
  <si>
    <t xml:space="preserve">                              Schulden beim öffentlichen Bereich </t>
  </si>
  <si>
    <t>bei Zweckverbänden und dgl.</t>
  </si>
  <si>
    <t>Kernhaushalte</t>
  </si>
  <si>
    <t>Extrahaushalte</t>
  </si>
  <si>
    <t>Bevölkerung in den Ländern Deutschlands</t>
  </si>
  <si>
    <r>
      <t>Bevölkerung</t>
    </r>
    <r>
      <rPr>
        <b/>
        <vertAlign val="superscript"/>
        <sz val="12"/>
        <rFont val="MetaNormalLF-Roman"/>
        <family val="2"/>
      </rPr>
      <t xml:space="preserve"> 1</t>
    </r>
  </si>
  <si>
    <t>Baden- Württemberg</t>
  </si>
  <si>
    <t>Mecklenburg- Vorpommern</t>
  </si>
  <si>
    <t>Nordrhein- Westfalen</t>
  </si>
  <si>
    <t>Rheinland- Pfalz</t>
  </si>
  <si>
    <t>Sachsen- Anhalt</t>
  </si>
  <si>
    <t>Schleswig- Holstein</t>
  </si>
  <si>
    <t>1 Bevölkerung berechnet auf Grundlage des Zensus 2011.</t>
  </si>
  <si>
    <t xml:space="preserve">Durch Doppelklicken auf das nachstehende Symbol können Sie den Qualitätsbericht </t>
  </si>
  <si>
    <t>einschließlich weiterführender Erläuterungen zur Fachserie als PDF-Dokument öffnen.</t>
  </si>
  <si>
    <t xml:space="preserve">                            Insgesamt</t>
  </si>
  <si>
    <t xml:space="preserve">                            bis einschließlich 1 Jahr</t>
  </si>
  <si>
    <t xml:space="preserve">                                                                       30.06.2016</t>
  </si>
  <si>
    <t xml:space="preserve">                                                       30.06.2016</t>
  </si>
  <si>
    <t xml:space="preserve">               </t>
  </si>
  <si>
    <t xml:space="preserve">                                                      30.06.2016</t>
  </si>
  <si>
    <t>Kernhaushalte der Länder</t>
  </si>
  <si>
    <t>Vorläufiger Schuldenstand des Öffentlichen Gesamthaushalts</t>
  </si>
  <si>
    <t>Fachserie 14  Reihe 5.2</t>
  </si>
  <si>
    <t xml:space="preserve">Durch Doppelklicken auf das nachstehende Symbol können Sie die Methodischen Hinweise </t>
  </si>
  <si>
    <t>zur Fachserie als PDF-Dokument öffnen.</t>
  </si>
  <si>
    <t>Schuldenstand 31.03.2011 - 31.12.2015</t>
  </si>
  <si>
    <t>Methodische Hinweise</t>
  </si>
  <si>
    <t>Begriffserläuterungen</t>
  </si>
  <si>
    <t>Allgemeine Grundsätze der Erhebung</t>
  </si>
  <si>
    <t>Hinweise zur zeitlichen Vergleichbarkeit</t>
  </si>
  <si>
    <t>Hinweise zur Ergebnisdarstellung</t>
  </si>
  <si>
    <t>Qualitätsbericht</t>
  </si>
  <si>
    <t>1 Entwicklung des Öffentlichen Gesamthaushalts</t>
  </si>
  <si>
    <t>Entwicklung des Öffentlichen Gesamthaushalts</t>
  </si>
  <si>
    <t>Schuldenstand nach Ebenen</t>
  </si>
  <si>
    <t>Schuldenstand nach Arten und Ebenen</t>
  </si>
  <si>
    <t>Schuldenstand der Länder und Gemeinden/Gemeindeverbände zusammen nach Arten und Ländern</t>
  </si>
  <si>
    <t>Schuldenstand der Länder nach Arten</t>
  </si>
  <si>
    <t>Schuldenstand der Gemeinden/Gemeindeverbände nach Arten und Ländern</t>
  </si>
  <si>
    <t xml:space="preserve">Schuldenstand der Kernhaushalte von Bund und Ländern </t>
  </si>
  <si>
    <t xml:space="preserve">1 Entwicklung des Öffentlichen Gesamthaushalts </t>
  </si>
  <si>
    <t>1.2 Schuldenstand nach Arten und Ebenen</t>
  </si>
  <si>
    <t>1.3 Schuldenstand der Länder und Gemeinden/Gemeindeverbände zusammen nach Arten und Ländern</t>
  </si>
  <si>
    <t xml:space="preserve">1.4 Schuldenstand der Länder nach Arten </t>
  </si>
  <si>
    <t xml:space="preserve">1.4 Schuldenstand der Länder nach Arten                                                                       </t>
  </si>
  <si>
    <t xml:space="preserve">1.5 Schuldenstand der Gemeinden/Gemeindeverbände nach Arten und Ländern </t>
  </si>
  <si>
    <t xml:space="preserve">7 Schuldenstand der Kernhaushalte von Bund und Ländern </t>
  </si>
  <si>
    <t>Schulden beim                             nicht-öffentlichen Bereich insgesamt</t>
  </si>
  <si>
    <t>1 Bis 31.12.2015 ohne Sozialversicherung.</t>
  </si>
  <si>
    <r>
      <t xml:space="preserve">Insgesamt </t>
    </r>
    <r>
      <rPr>
        <vertAlign val="superscript"/>
        <sz val="10"/>
        <rFont val="MetaNormalLF-Roman"/>
        <family val="2"/>
      </rPr>
      <t>1</t>
    </r>
  </si>
  <si>
    <r>
      <t xml:space="preserve">Kreditmarktschulden und Kassenkredite zusammen </t>
    </r>
    <r>
      <rPr>
        <b/>
        <vertAlign val="superscript"/>
        <sz val="10"/>
        <rFont val="MetaNormalLF-Roman"/>
        <family val="2"/>
      </rPr>
      <t>2</t>
    </r>
  </si>
  <si>
    <r>
      <t>Insgesamt</t>
    </r>
    <r>
      <rPr>
        <vertAlign val="superscript"/>
        <sz val="10"/>
        <rFont val="MetaNormalLF-Roman"/>
        <family val="2"/>
      </rPr>
      <t xml:space="preserve"> 1</t>
    </r>
    <r>
      <rPr>
        <sz val="10"/>
        <rFont val="MetaNormalLF-Roman"/>
        <family val="2"/>
      </rPr>
      <t xml:space="preserve">  </t>
    </r>
  </si>
  <si>
    <t>2 Einschließlich Kassenkredite beim öffentlichen Bereich.</t>
  </si>
  <si>
    <r>
      <t>1.1.3 Kassenkredite beim nicht-öffentlichen Bereich</t>
    </r>
    <r>
      <rPr>
        <vertAlign val="superscript"/>
        <sz val="12"/>
        <rFont val="MetaNormalLF-Roman"/>
        <family val="2"/>
      </rPr>
      <t xml:space="preserve">* </t>
    </r>
  </si>
  <si>
    <r>
      <t xml:space="preserve">Insgesamt </t>
    </r>
    <r>
      <rPr>
        <vertAlign val="superscript"/>
        <sz val="10"/>
        <rFont val="MetaNormalLF-Roman"/>
        <family val="2"/>
      </rPr>
      <t xml:space="preserve">1  </t>
    </r>
  </si>
  <si>
    <r>
      <t xml:space="preserve">Gem./Gv. </t>
    </r>
    <r>
      <rPr>
        <vertAlign val="superscript"/>
        <sz val="10"/>
        <rFont val="MetaNormalLF-Roman"/>
        <family val="2"/>
      </rPr>
      <t>1</t>
    </r>
  </si>
  <si>
    <t>1 Einwohnerzahlen bezogen auf die Bevölkerung ohne Stadtstaaten.</t>
  </si>
  <si>
    <t xml:space="preserve">                                   Schulden beim öffentlichen Bereich </t>
  </si>
  <si>
    <t xml:space="preserve">                                   Schulden beim nicht-öffentlichen Bereich</t>
  </si>
  <si>
    <t>Schulden beim nicht-öffentlichen Bereich</t>
  </si>
  <si>
    <t xml:space="preserve">Schuldenstand der Länder und der Gemeinden/Gemeindeverbände </t>
  </si>
  <si>
    <t xml:space="preserve">Schuldenstand der Kernhaushalte der Länder und der Gemeinden/Gemeindeverbände </t>
  </si>
  <si>
    <t>* Bis 31.12.2015 einschließlich Kassenkredite beim öffentlichen Bereich.</t>
  </si>
  <si>
    <t>4 Schuldenstand der Länder und der Gemeinden/Gemeindeverbände</t>
  </si>
  <si>
    <t>5 Schuldenstand der Kernhaushalte der Länder und der Gemeinden/Gemeindeverbände</t>
  </si>
  <si>
    <t>Telefon: +49 (0) 611 / 75 24 05</t>
  </si>
  <si>
    <t>2. Vierteljahr 2017</t>
  </si>
  <si>
    <t>Schuldenstand 31.03.2016 - 30.06.2017</t>
  </si>
  <si>
    <t>Schuldenstand des Öffentlichen Gesamthaushalts am 30.06.2017 nach Ebenen und Art der Schulden</t>
  </si>
  <si>
    <t>Schuldenstand der Kernhaushalte am 30.06.2017 nach Ebenen und Art der Schulden</t>
  </si>
  <si>
    <t>Schuldenstand nach Ländern und Art der Schulden am 30.06.2017</t>
  </si>
  <si>
    <t>Schuldenstand am 30.06.2017 nach Ländern in EUR je Einwohner</t>
  </si>
  <si>
    <t>Schuldenstand am 30.06.2017 nach Ländern und Art der Schulden</t>
  </si>
  <si>
    <t>Schuldenstand der Länder am 30.06.2017 nach Ländern und Art der Schulden</t>
  </si>
  <si>
    <t>Schuldenstand am 30.06.2017 nach Ländern und Laufzeit der Kredite</t>
  </si>
  <si>
    <t>Schuldenstand der Gemeinden und Gemeindeverbände am 30.06.2017 nach Ländern und Art der Schulden</t>
  </si>
  <si>
    <t>Schuldenstand der Kernhaushalte der Gemeinden und Gemeindeverbände am 30.06.2017 nach Ländern und Art der Schulden</t>
  </si>
  <si>
    <t>Schuldenstand der Kernhaushalte der kreisfreien Städte am 30.06.2017 nach Ländern und Art der Schulden</t>
  </si>
  <si>
    <t>Schuldenstand der Kernhaushalte der kreisangehörigen Gemeinden und Ämter am 30.06.2017 nach Ländern und Art der Schulden</t>
  </si>
  <si>
    <t>Schuldenstand der Kernhaushalte der Landkreise am 30.06.2017 nach Ländern und Art der Schulden</t>
  </si>
  <si>
    <t>Schuldenstand der Kernhaushalte der Bezirksverbände am 30.06.2017 nach Ländern und Art der Schulden</t>
  </si>
  <si>
    <t>Schuldenstand der Sozialversicherung am 30.06.2017 nach Art der Schulden</t>
  </si>
  <si>
    <t>1.2.1 Schuldenstand 31.03.2016 - 30.06.2017</t>
  </si>
  <si>
    <t>1.3.1 Schuldenstand 31.03.2016 - 30.06.2017</t>
  </si>
  <si>
    <t>1.4.1 Schuldenstand 31.03.2016 - 30.06.2017</t>
  </si>
  <si>
    <t>1.5.1 Schuldenstand 31.03.2016 - 30.06.2017</t>
  </si>
  <si>
    <t>2 Schuldenstand des Öffentlichen Gesamthaushalts am 30.06.2017 nach Ebenen und Art der Schulden</t>
  </si>
  <si>
    <t>3 Schuldenstand der Kernhaushalte am 30.06.2017 nach Ebenen und Art der Schulden</t>
  </si>
  <si>
    <t>4.1 Schuldenstand nach Ländern und Art der Schulden am 30.06.2017</t>
  </si>
  <si>
    <t xml:space="preserve">4.2 Schuldenstand am 30.06.2017 nach Ländern in EUR je Einwohner  </t>
  </si>
  <si>
    <t xml:space="preserve">5.2 Schuldenstand am 30.06.2017 nach Ländern in EUR je Einwohner </t>
  </si>
  <si>
    <t>6 Schuldenstand der Länder am 30.06.2017 nach Ländern und Art der Schulden</t>
  </si>
  <si>
    <t>7.1 Schuldenstand am 30.06.2017 nach Ländern und Art der Schulden</t>
  </si>
  <si>
    <t>7.2 Schuldenstand am 30.06.2017 nach Ländern und Laufzeit der Kredite</t>
  </si>
  <si>
    <t xml:space="preserve">8 Schuldenstand der Gemeinden und Gemeindeverbände am 30.06.2017 nach Ländern und Art der Schulden </t>
  </si>
  <si>
    <t>9 Schuldenstand der Kernhaushalte der Gemeinden und Gemeindeverbände am 30.06.2017 nach Ländern und Art der Schulden</t>
  </si>
  <si>
    <t>9 Schulden der Kernhaushalte der Gemeinden und Gemeindeverbände am 30.06.2017 nach Ländern und Art der Schulden</t>
  </si>
  <si>
    <t>10 Schuldenstand der Kernhaushalte der kreisfreien Städte am 30.06.2017 nach Ländern und Art der Schulden</t>
  </si>
  <si>
    <t>11 Schuldenstand der Kernhaushalte der kreisangehörigen Gemeinden und Ämter am 30.06.2017 nach Ländern und Art der Schulden</t>
  </si>
  <si>
    <t>12 Schuldenstand der Kernhaushalte der Landkreise am 30.06.2017 nach Ländern und Art der Schulden</t>
  </si>
  <si>
    <t>13 Schuldenstand der Kernhaushalte der Bezirksverbände am 30.06.2017 nach Ländern und Art der Schulden</t>
  </si>
  <si>
    <t>14 Schuldenstand der Sozialversicherung am 30.06.2017 nach Art der Schulden</t>
  </si>
  <si>
    <t>am 31. Dezember 2015</t>
  </si>
  <si>
    <t>Bevölkerung in den Ländern Deutschlands am 31. Dezember 2015</t>
  </si>
  <si>
    <t xml:space="preserve">    Qualitätsbericht</t>
  </si>
  <si>
    <t>5.1 Schuldenstand nach Ländern und Art der Schulden am 30.06.2017</t>
  </si>
  <si>
    <t>Artikelnummer: 2140520173225</t>
  </si>
  <si>
    <t>Erschienen am 21.09.2017, revidiert am 27.03.2018</t>
  </si>
  <si>
    <t>© Statistisches Bundesamt (Destatis),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</si>
</sst>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6">
    <numFmt numFmtId="164" formatCode="#\ ###\ ##0_k;\-#\ ###\ ##0_k;@_i\ "/>
    <numFmt numFmtId="165" formatCode="_-* #\ ###\ ##0\ _-;\-* #\ ###\ ##0\ _-;_-* &quot;-&quot;\ _-;_-@_-"/>
    <numFmt numFmtId="166" formatCode="###\ ###\ ###\ ##0"/>
    <numFmt numFmtId="167" formatCode="###\ ###\ ##0;0;\-"/>
    <numFmt numFmtId="168" formatCode="dd/mm/yy;@"/>
    <numFmt numFmtId="169" formatCode="_-* #\ ###\ ###\ ###\ ##0\ _-;\-* #\ ###\ ###\ ###\ ##0\ _-;_-* &quot;-&quot;\ _-;_-@_-"/>
    <numFmt numFmtId="170" formatCode="_-* #\ ##0\ _-;\-* #\ ##0\ _-;_-* &quot;-&quot;\ _-;_-@_-"/>
    <numFmt numFmtId="171" formatCode="_-* #\ ##0\ _-"/>
    <numFmt numFmtId="172" formatCode="_-* #\ ##0\ _-;\-* #\ ##0\ _-;_-@_-"/>
    <numFmt numFmtId="173" formatCode="0.000"/>
    <numFmt numFmtId="174" formatCode="###\ ###\ ##0"/>
    <numFmt numFmtId="175" formatCode="@\ *."/>
    <numFmt numFmtId="176" formatCode="\ \ \ \ \ \ \ \ \ \ @\ *."/>
    <numFmt numFmtId="177" formatCode="\ \ \ \ \ \ \ \ \ \ \ \ @\ *."/>
    <numFmt numFmtId="178" formatCode="\ \ \ \ \ \ \ \ \ \ \ \ \ @\ *."/>
    <numFmt numFmtId="179" formatCode="\ @\ *."/>
    <numFmt numFmtId="180" formatCode="\ @"/>
    <numFmt numFmtId="181" formatCode="\ \ @\ *."/>
    <numFmt numFmtId="182" formatCode="\ \ @"/>
    <numFmt numFmtId="183" formatCode="\ \ \ @\ *."/>
    <numFmt numFmtId="184" formatCode="\ \ \ @"/>
    <numFmt numFmtId="185" formatCode="\ \ \ \ @\ *."/>
    <numFmt numFmtId="186" formatCode="\ \ \ \ @"/>
    <numFmt numFmtId="187" formatCode="\ \ \ \ \ \ @\ *."/>
    <numFmt numFmtId="188" formatCode="\ \ \ \ \ \ \ @\ *."/>
    <numFmt numFmtId="189" formatCode="\ \ \ \ \ \ \ \ \ @\ *."/>
  </numFmts>
  <fonts count="60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1"/>
      <name val="MetaNormalLF-Roman"/>
      <family val="2"/>
    </font>
    <font>
      <sz val="11"/>
      <color indexed="39"/>
      <name val="MetaNormalLF-Roman"/>
      <family val="2"/>
    </font>
    <font>
      <b/>
      <sz val="10"/>
      <name val="MetaNormalLF-Roman"/>
      <family val="2"/>
    </font>
    <font>
      <sz val="9"/>
      <name val="MetaNormalLF-Roman"/>
      <family val="2"/>
    </font>
    <font>
      <b/>
      <sz val="12"/>
      <color rgb="FFFF0000"/>
      <name val="MetaNormalLF-Roman"/>
      <family val="2"/>
    </font>
    <font>
      <sz val="12"/>
      <color rgb="FFFF0000"/>
      <name val="MetaNormalLF-Roman"/>
      <family val="2"/>
    </font>
    <font>
      <sz val="12"/>
      <name val="MetaNormalLF-Roman"/>
      <family val="2"/>
    </font>
    <font>
      <vertAlign val="superscript"/>
      <sz val="12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i/>
      <sz val="10"/>
      <name val="MetaNormalLF-Roman"/>
      <family val="2"/>
    </font>
    <font>
      <b/>
      <sz val="10"/>
      <name val="Arial"/>
      <family val="2"/>
    </font>
    <font>
      <vertAlign val="superscript"/>
      <sz val="11"/>
      <name val="MetaNormalLF-Roman"/>
      <family val="2"/>
    </font>
    <font>
      <b/>
      <vertAlign val="superscript"/>
      <sz val="12"/>
      <name val="MetaNormalLF-Roman"/>
      <family val="2"/>
    </font>
    <font>
      <b/>
      <sz val="10"/>
      <color indexed="8"/>
      <name val="MetaNormalLF-Roman"/>
      <family val="2"/>
    </font>
    <font>
      <sz val="11"/>
      <name val="Arial"/>
      <family val="2"/>
    </font>
    <font>
      <sz val="12"/>
      <name val="Arial"/>
      <family val="2"/>
    </font>
    <font>
      <sz val="10.5"/>
      <name val="MetaNormalLF-Roman"/>
      <family val="2"/>
    </font>
    <font>
      <sz val="9"/>
      <name val="Arial"/>
      <family val="2"/>
    </font>
    <font>
      <b/>
      <sz val="9"/>
      <name val="MetaNormalLF-Roman"/>
      <family val="2"/>
    </font>
    <font>
      <sz val="10"/>
      <name val="Courier New"/>
      <family val="3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u/>
      <sz val="7.5"/>
      <color indexed="12"/>
      <name val="Arial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56"/>
      <name val="Cambria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vertAlign val="superscript"/>
      <sz val="10"/>
      <name val="MetaNormalLF-Roman"/>
      <family val="2"/>
    </font>
    <font>
      <u/>
      <sz val="10"/>
      <color indexed="12"/>
      <name val="MetaNormalLF-Roman"/>
      <family val="2"/>
    </font>
  </fonts>
  <fills count="2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rgb="FFFFFFFF"/>
        <bgColor rgb="FF000000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99">
    <xf numFmtId="0" fontId="0" fillId="0" borderId="0"/>
    <xf numFmtId="0" fontId="3" fillId="0" borderId="0"/>
    <xf numFmtId="0" fontId="3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175" fontId="37" fillId="0" borderId="0"/>
    <xf numFmtId="49" fontId="37" fillId="0" borderId="0"/>
    <xf numFmtId="176" fontId="37" fillId="0" borderId="0">
      <alignment horizontal="center"/>
    </xf>
    <xf numFmtId="177" fontId="37" fillId="0" borderId="0"/>
    <xf numFmtId="0" fontId="37" fillId="0" borderId="0"/>
    <xf numFmtId="178" fontId="37" fillId="0" borderId="0"/>
    <xf numFmtId="179" fontId="37" fillId="0" borderId="0"/>
    <xf numFmtId="180" fontId="38" fillId="0" borderId="0"/>
    <xf numFmtId="0" fontId="39" fillId="3" borderId="0" applyNumberFormat="0" applyBorder="0" applyAlignment="0" applyProtection="0"/>
    <xf numFmtId="0" fontId="39" fillId="4" borderId="0" applyNumberFormat="0" applyBorder="0" applyAlignment="0" applyProtection="0"/>
    <xf numFmtId="0" fontId="39" fillId="5" borderId="0" applyNumberFormat="0" applyBorder="0" applyAlignment="0" applyProtection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181" fontId="40" fillId="0" borderId="0"/>
    <xf numFmtId="182" fontId="38" fillId="0" borderId="0"/>
    <xf numFmtId="183" fontId="37" fillId="0" borderId="0"/>
    <xf numFmtId="184" fontId="37" fillId="0" borderId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6" borderId="0" applyNumberFormat="0" applyBorder="0" applyAlignment="0" applyProtection="0"/>
    <xf numFmtId="0" fontId="39" fillId="9" borderId="0" applyNumberFormat="0" applyBorder="0" applyAlignment="0" applyProtection="0"/>
    <xf numFmtId="0" fontId="39" fillId="12" borderId="0" applyNumberFormat="0" applyBorder="0" applyAlignment="0" applyProtection="0"/>
    <xf numFmtId="185" fontId="37" fillId="0" borderId="0"/>
    <xf numFmtId="186" fontId="38" fillId="0" borderId="0"/>
    <xf numFmtId="0" fontId="41" fillId="13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187" fontId="37" fillId="0" borderId="0">
      <alignment horizontal="center"/>
    </xf>
    <xf numFmtId="0" fontId="37" fillId="0" borderId="0">
      <alignment horizontal="center"/>
    </xf>
    <xf numFmtId="188" fontId="37" fillId="0" borderId="0">
      <alignment horizontal="center"/>
    </xf>
    <xf numFmtId="189" fontId="37" fillId="0" borderId="0">
      <alignment horizontal="center"/>
    </xf>
    <xf numFmtId="0" fontId="37" fillId="0" borderId="0">
      <alignment horizontal="center"/>
    </xf>
    <xf numFmtId="0" fontId="41" fillId="17" borderId="0" applyNumberFormat="0" applyBorder="0" applyAlignment="0" applyProtection="0"/>
    <xf numFmtId="0" fontId="41" fillId="18" borderId="0" applyNumberFormat="0" applyBorder="0" applyAlignment="0" applyProtection="0"/>
    <xf numFmtId="0" fontId="41" fillId="19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20" borderId="0" applyNumberFormat="0" applyBorder="0" applyAlignment="0" applyProtection="0"/>
    <xf numFmtId="0" fontId="42" fillId="21" borderId="16" applyNumberFormat="0" applyAlignment="0" applyProtection="0"/>
    <xf numFmtId="0" fontId="43" fillId="21" borderId="17" applyNumberFormat="0" applyAlignment="0" applyProtection="0"/>
    <xf numFmtId="0" fontId="44" fillId="8" borderId="17" applyNumberFormat="0" applyAlignment="0" applyProtection="0"/>
    <xf numFmtId="0" fontId="45" fillId="0" borderId="18" applyNumberFormat="0" applyFill="0" applyAlignment="0" applyProtection="0"/>
    <xf numFmtId="0" fontId="46" fillId="0" borderId="0" applyNumberFormat="0" applyFill="0" applyBorder="0" applyAlignment="0" applyProtection="0"/>
    <xf numFmtId="0" fontId="37" fillId="0" borderId="4"/>
    <xf numFmtId="0" fontId="47" fillId="5" borderId="0" applyNumberFormat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>
      <alignment vertical="top"/>
      <protection locked="0"/>
    </xf>
    <xf numFmtId="175" fontId="38" fillId="0" borderId="0"/>
    <xf numFmtId="0" fontId="49" fillId="22" borderId="0" applyNumberFormat="0" applyBorder="0" applyAlignment="0" applyProtection="0"/>
    <xf numFmtId="0" fontId="3" fillId="23" borderId="19" applyNumberFormat="0" applyFont="0" applyAlignment="0" applyProtection="0"/>
    <xf numFmtId="49" fontId="38" fillId="0" borderId="0"/>
    <xf numFmtId="0" fontId="50" fillId="4" borderId="0" applyNumberFormat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1" fillId="0" borderId="20" applyNumberFormat="0" applyFill="0" applyAlignment="0" applyProtection="0"/>
    <xf numFmtId="0" fontId="52" fillId="0" borderId="21" applyNumberFormat="0" applyFill="0" applyAlignment="0" applyProtection="0"/>
    <xf numFmtId="0" fontId="53" fillId="0" borderId="22" applyNumberFormat="0" applyFill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23" applyNumberFormat="0" applyFill="0" applyAlignment="0" applyProtection="0"/>
    <xf numFmtId="0" fontId="56" fillId="0" borderId="0" applyNumberFormat="0" applyFill="0" applyBorder="0" applyAlignment="0" applyProtection="0"/>
    <xf numFmtId="0" fontId="57" fillId="24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</cellStyleXfs>
  <cellXfs count="726">
    <xf numFmtId="0" fontId="0" fillId="0" borderId="0" xfId="0"/>
    <xf numFmtId="0" fontId="3" fillId="2" borderId="1" xfId="1" applyFill="1" applyBorder="1"/>
    <xf numFmtId="0" fontId="3" fillId="2" borderId="0" xfId="1" applyFill="1"/>
    <xf numFmtId="0" fontId="6" fillId="2" borderId="0" xfId="1" applyFont="1" applyFill="1"/>
    <xf numFmtId="0" fontId="3" fillId="2" borderId="0" xfId="1" applyFill="1" applyProtection="1">
      <protection locked="0"/>
    </xf>
    <xf numFmtId="0" fontId="7" fillId="2" borderId="0" xfId="1" applyFont="1" applyFill="1" applyProtection="1">
      <protection locked="0"/>
    </xf>
    <xf numFmtId="49" fontId="8" fillId="2" borderId="0" xfId="1" applyNumberFormat="1" applyFont="1" applyFill="1" applyProtection="1">
      <protection locked="0"/>
    </xf>
    <xf numFmtId="0" fontId="8" fillId="2" borderId="0" xfId="1" applyFont="1" applyFill="1" applyProtection="1">
      <protection locked="0"/>
    </xf>
    <xf numFmtId="0" fontId="9" fillId="2" borderId="0" xfId="1" applyFont="1" applyFill="1" applyProtection="1">
      <protection locked="0"/>
    </xf>
    <xf numFmtId="0" fontId="3" fillId="2" borderId="0" xfId="1" applyFill="1" applyAlignment="1" applyProtection="1">
      <alignment horizontal="left" indent="1"/>
      <protection locked="0"/>
    </xf>
    <xf numFmtId="49" fontId="3" fillId="2" borderId="0" xfId="1" applyNumberFormat="1" applyFill="1" applyAlignment="1"/>
    <xf numFmtId="0" fontId="3" fillId="2" borderId="0" xfId="1" applyFill="1" applyAlignment="1">
      <alignment horizontal="left" indent="1"/>
    </xf>
    <xf numFmtId="0" fontId="3" fillId="2" borderId="0" xfId="1" applyFill="1" applyAlignment="1"/>
    <xf numFmtId="0" fontId="11" fillId="0" borderId="0" xfId="2" applyFont="1"/>
    <xf numFmtId="0" fontId="11" fillId="2" borderId="0" xfId="1" applyFont="1" applyFill="1" applyAlignment="1" applyProtection="1">
      <alignment horizontal="left" indent="1"/>
      <protection locked="0"/>
    </xf>
    <xf numFmtId="0" fontId="11" fillId="2" borderId="0" xfId="1" applyFont="1" applyFill="1" applyAlignment="1" applyProtection="1">
      <protection locked="0"/>
    </xf>
    <xf numFmtId="0" fontId="13" fillId="2" borderId="0" xfId="1" applyFont="1" applyFill="1" applyAlignment="1"/>
    <xf numFmtId="0" fontId="11" fillId="2" borderId="0" xfId="1" applyFont="1" applyFill="1" applyAlignment="1"/>
    <xf numFmtId="0" fontId="14" fillId="2" borderId="0" xfId="4" applyFill="1"/>
    <xf numFmtId="0" fontId="14" fillId="2" borderId="0" xfId="5" applyFont="1" applyFill="1"/>
    <xf numFmtId="49" fontId="15" fillId="2" borderId="0" xfId="5" applyNumberFormat="1" applyFont="1" applyFill="1" applyBorder="1" applyAlignment="1">
      <alignment horizontal="right"/>
    </xf>
    <xf numFmtId="49" fontId="16" fillId="2" borderId="0" xfId="5" applyNumberFormat="1" applyFont="1" applyFill="1" applyBorder="1" applyAlignment="1">
      <alignment horizontal="left"/>
    </xf>
    <xf numFmtId="49" fontId="16" fillId="2" borderId="0" xfId="5" applyNumberFormat="1" applyFont="1" applyFill="1" applyBorder="1" applyAlignment="1">
      <alignment horizontal="right"/>
    </xf>
    <xf numFmtId="49" fontId="14" fillId="2" borderId="0" xfId="6" applyNumberFormat="1" applyFont="1" applyFill="1" applyBorder="1" applyAlignment="1" applyProtection="1">
      <alignment horizontal="left"/>
    </xf>
    <xf numFmtId="0" fontId="14" fillId="2" borderId="0" xfId="6" applyFont="1" applyFill="1" applyAlignment="1" applyProtection="1"/>
    <xf numFmtId="49" fontId="18" fillId="2" borderId="0" xfId="5" applyNumberFormat="1" applyFont="1" applyFill="1" applyBorder="1" applyAlignment="1">
      <alignment horizontal="right"/>
    </xf>
    <xf numFmtId="49" fontId="14" fillId="2" borderId="0" xfId="6" applyNumberFormat="1" applyFont="1" applyFill="1" applyBorder="1" applyAlignment="1" applyProtection="1">
      <alignment horizontal="right"/>
    </xf>
    <xf numFmtId="0" fontId="14" fillId="2" borderId="0" xfId="6" applyFont="1" applyFill="1" applyAlignment="1" applyProtection="1">
      <alignment horizontal="left" indent="5"/>
    </xf>
    <xf numFmtId="0" fontId="14" fillId="2" borderId="0" xfId="5" applyFont="1" applyFill="1" applyBorder="1"/>
    <xf numFmtId="0" fontId="14" fillId="2" borderId="0" xfId="5" applyFont="1" applyFill="1" applyAlignment="1">
      <alignment horizontal="right"/>
    </xf>
    <xf numFmtId="49" fontId="14" fillId="2" borderId="0" xfId="6" applyNumberFormat="1" applyFont="1" applyFill="1" applyAlignment="1" applyProtection="1">
      <alignment horizontal="right"/>
    </xf>
    <xf numFmtId="0" fontId="11" fillId="2" borderId="0" xfId="1" applyFont="1" applyFill="1"/>
    <xf numFmtId="49" fontId="19" fillId="2" borderId="0" xfId="5" applyNumberFormat="1" applyFont="1" applyFill="1" applyBorder="1" applyAlignment="1">
      <alignment horizontal="right" indent="5"/>
    </xf>
    <xf numFmtId="0" fontId="3" fillId="0" borderId="0" xfId="1" quotePrefix="1" applyFont="1"/>
    <xf numFmtId="0" fontId="14" fillId="0" borderId="0" xfId="6" applyFont="1" applyAlignment="1" applyProtection="1"/>
    <xf numFmtId="0" fontId="14" fillId="0" borderId="0" xfId="6" applyFont="1" applyFill="1" applyAlignment="1" applyProtection="1">
      <alignment horizontal="left" indent="5"/>
    </xf>
    <xf numFmtId="0" fontId="3" fillId="0" borderId="0" xfId="1" applyFont="1"/>
    <xf numFmtId="0" fontId="14" fillId="2" borderId="0" xfId="6" quotePrefix="1" applyFont="1" applyFill="1" applyBorder="1" applyAlignment="1" applyProtection="1"/>
    <xf numFmtId="0" fontId="14" fillId="2" borderId="0" xfId="1" applyFont="1" applyFill="1"/>
    <xf numFmtId="49" fontId="14" fillId="2" borderId="0" xfId="6" quotePrefix="1" applyNumberFormat="1" applyFont="1" applyFill="1" applyBorder="1" applyAlignment="1" applyProtection="1">
      <alignment horizontal="right"/>
    </xf>
    <xf numFmtId="0" fontId="14" fillId="2" borderId="0" xfId="6" applyFont="1" applyFill="1" applyAlignment="1" applyProtection="1">
      <alignment horizontal="right"/>
    </xf>
    <xf numFmtId="49" fontId="16" fillId="2" borderId="0" xfId="1" applyNumberFormat="1" applyFont="1" applyFill="1" applyAlignment="1">
      <alignment horizontal="left"/>
    </xf>
    <xf numFmtId="0" fontId="14" fillId="2" borderId="0" xfId="6" applyFont="1" applyFill="1" applyAlignment="1" applyProtection="1">
      <alignment horizontal="left" vertical="center"/>
    </xf>
    <xf numFmtId="49" fontId="19" fillId="2" borderId="0" xfId="5" applyNumberFormat="1" applyFont="1" applyFill="1" applyBorder="1" applyAlignment="1">
      <alignment horizontal="right" vertical="center"/>
    </xf>
    <xf numFmtId="0" fontId="16" fillId="2" borderId="0" xfId="5" applyFont="1" applyFill="1" applyAlignment="1">
      <alignment horizontal="left"/>
    </xf>
    <xf numFmtId="0" fontId="11" fillId="2" borderId="0" xfId="1" applyFont="1" applyFill="1" applyAlignment="1">
      <alignment horizontal="left" vertical="center"/>
    </xf>
    <xf numFmtId="0" fontId="18" fillId="2" borderId="0" xfId="5" applyFont="1" applyFill="1" applyAlignment="1">
      <alignment horizontal="center"/>
    </xf>
    <xf numFmtId="0" fontId="14" fillId="2" borderId="0" xfId="5" applyFont="1" applyFill="1" applyAlignment="1">
      <alignment horizontal="left" wrapText="1"/>
    </xf>
    <xf numFmtId="0" fontId="14" fillId="2" borderId="0" xfId="5" applyFont="1" applyFill="1" applyAlignment="1"/>
    <xf numFmtId="49" fontId="14" fillId="2" borderId="0" xfId="5" applyNumberFormat="1" applyFont="1" applyFill="1" applyBorder="1" applyAlignment="1">
      <alignment horizontal="right" vertical="top" wrapText="1"/>
    </xf>
    <xf numFmtId="0" fontId="14" fillId="2" borderId="0" xfId="5" applyFont="1" applyFill="1" applyAlignment="1">
      <alignment horizontal="center" vertical="top" wrapText="1"/>
    </xf>
    <xf numFmtId="49" fontId="14" fillId="2" borderId="0" xfId="5" quotePrefix="1" applyNumberFormat="1" applyFont="1" applyFill="1" applyBorder="1" applyAlignment="1">
      <alignment horizontal="right" vertical="top" wrapText="1"/>
    </xf>
    <xf numFmtId="0" fontId="14" fillId="2" borderId="0" xfId="1" applyFont="1" applyFill="1" applyAlignment="1">
      <alignment horizontal="left"/>
    </xf>
    <xf numFmtId="49" fontId="19" fillId="2" borderId="0" xfId="5" applyNumberFormat="1" applyFont="1" applyFill="1" applyBorder="1" applyAlignment="1">
      <alignment horizontal="right" vertical="top" wrapText="1"/>
    </xf>
    <xf numFmtId="0" fontId="19" fillId="2" borderId="0" xfId="5" applyFont="1" applyFill="1" applyAlignment="1">
      <alignment horizontal="center" vertical="top" wrapText="1"/>
    </xf>
    <xf numFmtId="0" fontId="14" fillId="2" borderId="0" xfId="5" applyFont="1" applyFill="1" applyBorder="1" applyAlignment="1">
      <alignment horizontal="left" wrapText="1"/>
    </xf>
    <xf numFmtId="0" fontId="14" fillId="2" borderId="0" xfId="5" applyFont="1" applyFill="1" applyAlignment="1">
      <alignment horizontal="left"/>
    </xf>
    <xf numFmtId="0" fontId="14" fillId="2" borderId="0" xfId="5" applyFont="1" applyFill="1" applyBorder="1" applyAlignment="1">
      <alignment horizontal="center" vertical="top" wrapText="1"/>
    </xf>
    <xf numFmtId="0" fontId="14" fillId="2" borderId="0" xfId="5" applyFont="1" applyFill="1" applyBorder="1" applyAlignment="1"/>
    <xf numFmtId="0" fontId="14" fillId="2" borderId="0" xfId="5" applyFont="1" applyFill="1" applyBorder="1" applyAlignment="1">
      <alignment horizontal="left"/>
    </xf>
    <xf numFmtId="49" fontId="14" fillId="2" borderId="0" xfId="5" applyNumberFormat="1" applyFont="1" applyFill="1" applyBorder="1" applyAlignment="1">
      <alignment horizontal="right"/>
    </xf>
    <xf numFmtId="0" fontId="14" fillId="2" borderId="0" xfId="7" applyFont="1" applyFill="1"/>
    <xf numFmtId="49" fontId="19" fillId="2" borderId="0" xfId="5" applyNumberFormat="1" applyFont="1" applyFill="1" applyBorder="1" applyAlignment="1">
      <alignment horizontal="right"/>
    </xf>
    <xf numFmtId="0" fontId="19" fillId="2" borderId="0" xfId="7" applyFont="1" applyFill="1"/>
    <xf numFmtId="0" fontId="14" fillId="2" borderId="0" xfId="1" applyFont="1" applyFill="1" applyAlignment="1">
      <alignment horizontal="left" vertical="center" wrapText="1"/>
    </xf>
    <xf numFmtId="0" fontId="14" fillId="2" borderId="0" xfId="1" applyFont="1" applyFill="1" applyAlignment="1"/>
    <xf numFmtId="0" fontId="14" fillId="2" borderId="0" xfId="5" applyFont="1" applyFill="1" applyAlignment="1">
      <alignment horizontal="left" vertical="center" wrapText="1"/>
    </xf>
    <xf numFmtId="49" fontId="14" fillId="2" borderId="0" xfId="5" applyNumberFormat="1" applyFont="1" applyFill="1" applyBorder="1" applyAlignment="1">
      <alignment horizontal="right" vertical="center" wrapText="1"/>
    </xf>
    <xf numFmtId="0" fontId="15" fillId="2" borderId="0" xfId="1" applyFont="1" applyFill="1" applyBorder="1" applyAlignment="1"/>
    <xf numFmtId="0" fontId="20" fillId="2" borderId="0" xfId="1" applyFont="1" applyFill="1" applyBorder="1" applyAlignment="1"/>
    <xf numFmtId="0" fontId="21" fillId="2" borderId="0" xfId="1" applyFont="1" applyFill="1" applyBorder="1" applyAlignment="1"/>
    <xf numFmtId="0" fontId="22" fillId="2" borderId="0" xfId="1" applyFont="1" applyFill="1" applyBorder="1" applyAlignment="1"/>
    <xf numFmtId="0" fontId="21" fillId="0" borderId="0" xfId="1" applyFont="1" applyFill="1" applyBorder="1" applyAlignment="1"/>
    <xf numFmtId="0" fontId="11" fillId="2" borderId="0" xfId="1" applyFont="1" applyFill="1" applyBorder="1"/>
    <xf numFmtId="0" fontId="11" fillId="2" borderId="0" xfId="1" applyFont="1" applyFill="1" applyBorder="1" applyAlignment="1">
      <alignment horizontal="center"/>
    </xf>
    <xf numFmtId="0" fontId="11" fillId="2" borderId="8" xfId="1" applyFont="1" applyFill="1" applyBorder="1" applyAlignment="1">
      <alignment horizontal="center" vertical="center" wrapText="1"/>
    </xf>
    <xf numFmtId="0" fontId="11" fillId="2" borderId="9" xfId="1" applyFont="1" applyFill="1" applyBorder="1" applyAlignment="1">
      <alignment horizontal="center" vertical="center" wrapText="1"/>
    </xf>
    <xf numFmtId="0" fontId="11" fillId="2" borderId="0" xfId="1" applyFont="1" applyFill="1" applyBorder="1" applyAlignment="1">
      <alignment horizontal="left" vertical="center" indent="2"/>
    </xf>
    <xf numFmtId="166" fontId="25" fillId="2" borderId="0" xfId="1" applyNumberFormat="1" applyFont="1" applyFill="1" applyAlignment="1" applyProtection="1">
      <protection locked="0"/>
    </xf>
    <xf numFmtId="166" fontId="25" fillId="2" borderId="0" xfId="1" applyNumberFormat="1" applyFont="1" applyFill="1" applyAlignment="1" applyProtection="1">
      <alignment horizontal="right"/>
      <protection locked="0"/>
    </xf>
    <xf numFmtId="14" fontId="11" fillId="0" borderId="5" xfId="1" quotePrefix="1" applyNumberFormat="1" applyFont="1" applyFill="1" applyBorder="1" applyAlignment="1">
      <alignment horizontal="left" indent="2"/>
    </xf>
    <xf numFmtId="0" fontId="11" fillId="0" borderId="0" xfId="1" applyFont="1" applyFill="1"/>
    <xf numFmtId="166" fontId="25" fillId="0" borderId="0" xfId="1" applyNumberFormat="1" applyFont="1" applyFill="1" applyAlignment="1" applyProtection="1">
      <protection locked="0"/>
    </xf>
    <xf numFmtId="166" fontId="25" fillId="0" borderId="0" xfId="1" applyNumberFormat="1" applyFont="1" applyFill="1" applyAlignment="1" applyProtection="1">
      <alignment horizontal="right"/>
      <protection locked="0"/>
    </xf>
    <xf numFmtId="14" fontId="11" fillId="2" borderId="0" xfId="1" quotePrefix="1" applyNumberFormat="1" applyFont="1" applyFill="1" applyBorder="1" applyAlignment="1">
      <alignment horizontal="left" indent="2"/>
    </xf>
    <xf numFmtId="165" fontId="11" fillId="2" borderId="0" xfId="8" applyNumberFormat="1" applyFont="1" applyFill="1" applyBorder="1" applyAlignment="1">
      <alignment horizontal="right"/>
    </xf>
    <xf numFmtId="165" fontId="26" fillId="2" borderId="0" xfId="8" applyNumberFormat="1" applyFont="1" applyFill="1" applyBorder="1" applyAlignment="1">
      <alignment horizontal="right"/>
    </xf>
    <xf numFmtId="14" fontId="11" fillId="2" borderId="0" xfId="1" applyNumberFormat="1" applyFont="1" applyFill="1" applyBorder="1" applyAlignment="1">
      <alignment horizontal="left" indent="2"/>
    </xf>
    <xf numFmtId="165" fontId="11" fillId="0" borderId="0" xfId="8" applyNumberFormat="1" applyFont="1" applyFill="1" applyBorder="1" applyAlignment="1">
      <alignment horizontal="right"/>
    </xf>
    <xf numFmtId="165" fontId="26" fillId="0" borderId="0" xfId="8" applyNumberFormat="1" applyFont="1" applyFill="1" applyBorder="1" applyAlignment="1">
      <alignment horizontal="right"/>
    </xf>
    <xf numFmtId="0" fontId="3" fillId="2" borderId="0" xfId="1" applyFill="1" applyBorder="1"/>
    <xf numFmtId="0" fontId="25" fillId="2" borderId="0" xfId="1" applyFont="1" applyFill="1"/>
    <xf numFmtId="0" fontId="11" fillId="2" borderId="0" xfId="1" applyFont="1" applyFill="1" applyBorder="1" applyAlignment="1">
      <alignment horizontal="left" indent="2"/>
    </xf>
    <xf numFmtId="165" fontId="11" fillId="2" borderId="0" xfId="1" applyNumberFormat="1" applyFont="1" applyFill="1"/>
    <xf numFmtId="0" fontId="11" fillId="2" borderId="5" xfId="1" applyFont="1" applyFill="1" applyBorder="1" applyAlignment="1">
      <alignment horizontal="left" indent="2"/>
    </xf>
    <xf numFmtId="0" fontId="11" fillId="0" borderId="0" xfId="1" applyFont="1" applyFill="1" applyBorder="1"/>
    <xf numFmtId="0" fontId="11" fillId="0" borderId="0" xfId="1" applyFont="1" applyFill="1" applyBorder="1" applyAlignment="1">
      <alignment horizontal="center"/>
    </xf>
    <xf numFmtId="0" fontId="11" fillId="0" borderId="0" xfId="1" applyFont="1" applyFill="1" applyBorder="1" applyAlignment="1">
      <alignment horizontal="left" vertical="center" indent="2"/>
    </xf>
    <xf numFmtId="14" fontId="11" fillId="0" borderId="0" xfId="1" applyNumberFormat="1" applyFont="1" applyFill="1" applyBorder="1" applyAlignment="1">
      <alignment horizontal="left" indent="2"/>
    </xf>
    <xf numFmtId="0" fontId="11" fillId="0" borderId="0" xfId="1" applyFont="1" applyFill="1" applyBorder="1" applyAlignment="1">
      <alignment horizontal="left" indent="2"/>
    </xf>
    <xf numFmtId="3" fontId="11" fillId="0" borderId="0" xfId="1" applyNumberFormat="1" applyFont="1" applyFill="1"/>
    <xf numFmtId="0" fontId="11" fillId="0" borderId="5" xfId="1" applyFont="1" applyFill="1" applyBorder="1" applyAlignment="1">
      <alignment horizontal="left" indent="2"/>
    </xf>
    <xf numFmtId="0" fontId="11" fillId="0" borderId="0" xfId="9" applyFont="1" applyFill="1" applyBorder="1"/>
    <xf numFmtId="0" fontId="11" fillId="0" borderId="3" xfId="9" applyFont="1" applyFill="1" applyBorder="1" applyAlignment="1">
      <alignment horizontal="center" vertical="center" wrapText="1"/>
    </xf>
    <xf numFmtId="0" fontId="11" fillId="0" borderId="0" xfId="9" applyFont="1" applyFill="1" applyBorder="1" applyAlignment="1">
      <alignment horizontal="center"/>
    </xf>
    <xf numFmtId="168" fontId="14" fillId="0" borderId="0" xfId="9" applyNumberFormat="1" applyFont="1" applyFill="1" applyBorder="1" applyAlignment="1">
      <alignment horizontal="left" vertical="center" wrapText="1"/>
    </xf>
    <xf numFmtId="0" fontId="14" fillId="0" borderId="0" xfId="9" applyFont="1" applyFill="1" applyBorder="1" applyAlignment="1">
      <alignment horizontal="centerContinuous" vertical="center" wrapText="1"/>
    </xf>
    <xf numFmtId="0" fontId="27" fillId="0" borderId="0" xfId="1" applyFont="1" applyFill="1" applyAlignment="1"/>
    <xf numFmtId="0" fontId="3" fillId="0" borderId="0" xfId="1" applyFill="1" applyAlignment="1"/>
    <xf numFmtId="0" fontId="11" fillId="0" borderId="0" xfId="9" applyFont="1" applyFill="1" applyAlignment="1">
      <alignment vertical="center"/>
    </xf>
    <xf numFmtId="0" fontId="18" fillId="0" borderId="0" xfId="9" applyFont="1" applyFill="1" applyAlignment="1">
      <alignment horizontal="center" vertical="center"/>
    </xf>
    <xf numFmtId="14" fontId="11" fillId="0" borderId="0" xfId="9" applyNumberFormat="1" applyFont="1" applyFill="1" applyAlignment="1">
      <alignment horizontal="left" vertical="center" indent="1"/>
    </xf>
    <xf numFmtId="0" fontId="11" fillId="0" borderId="0" xfId="9" applyFont="1" applyFill="1" applyAlignment="1">
      <alignment horizontal="left" vertical="center" indent="1"/>
    </xf>
    <xf numFmtId="168" fontId="14" fillId="0" borderId="0" xfId="9" applyNumberFormat="1" applyFont="1" applyFill="1" applyBorder="1" applyAlignment="1">
      <alignment horizontal="left" vertical="center"/>
    </xf>
    <xf numFmtId="165" fontId="18" fillId="0" borderId="0" xfId="8" applyNumberFormat="1" applyFont="1" applyFill="1" applyBorder="1" applyAlignment="1">
      <alignment horizontal="left" indent="1"/>
    </xf>
    <xf numFmtId="165" fontId="18" fillId="0" borderId="0" xfId="8" applyNumberFormat="1" applyFont="1" applyFill="1" applyBorder="1" applyAlignment="1"/>
    <xf numFmtId="165" fontId="18" fillId="0" borderId="0" xfId="8" applyNumberFormat="1" applyFont="1" applyFill="1" applyBorder="1" applyAlignment="1">
      <alignment horizontal="left"/>
    </xf>
    <xf numFmtId="0" fontId="11" fillId="0" borderId="0" xfId="9" applyFont="1" applyFill="1" applyAlignment="1">
      <alignment horizontal="left" vertical="center"/>
    </xf>
    <xf numFmtId="14" fontId="11" fillId="0" borderId="0" xfId="9" quotePrefix="1" applyNumberFormat="1" applyFont="1" applyFill="1" applyBorder="1" applyAlignment="1">
      <alignment horizontal="left" indent="1"/>
    </xf>
    <xf numFmtId="0" fontId="11" fillId="0" borderId="0" xfId="9" applyFont="1" applyFill="1"/>
    <xf numFmtId="0" fontId="18" fillId="0" borderId="0" xfId="9" applyFont="1" applyFill="1" applyAlignment="1">
      <alignment horizontal="left" vertical="center" indent="3"/>
    </xf>
    <xf numFmtId="0" fontId="18" fillId="0" borderId="0" xfId="9" applyFont="1" applyFill="1" applyAlignment="1">
      <alignment horizontal="left" vertical="center"/>
    </xf>
    <xf numFmtId="0" fontId="11" fillId="0" borderId="0" xfId="9" applyFont="1" applyFill="1" applyAlignment="1">
      <alignment horizontal="left" vertical="center" indent="4"/>
    </xf>
    <xf numFmtId="0" fontId="18" fillId="0" borderId="0" xfId="9" applyFont="1" applyFill="1" applyAlignment="1">
      <alignment horizontal="left" vertical="center" indent="1"/>
    </xf>
    <xf numFmtId="168" fontId="11" fillId="0" borderId="0" xfId="9" applyNumberFormat="1" applyFont="1" applyFill="1" applyBorder="1" applyAlignment="1">
      <alignment horizontal="left"/>
    </xf>
    <xf numFmtId="0" fontId="11" fillId="0" borderId="0" xfId="9" applyFont="1" applyFill="1" applyAlignment="1">
      <alignment horizontal="left" vertical="center" indent="3"/>
    </xf>
    <xf numFmtId="14" fontId="11" fillId="0" borderId="0" xfId="9" applyNumberFormat="1" applyFont="1" applyFill="1" applyAlignment="1">
      <alignment horizontal="right" vertical="center" indent="4"/>
    </xf>
    <xf numFmtId="0" fontId="11" fillId="0" borderId="0" xfId="9" applyFont="1" applyFill="1" applyAlignment="1">
      <alignment horizontal="left" vertical="center" indent="2"/>
    </xf>
    <xf numFmtId="0" fontId="27" fillId="0" borderId="0" xfId="1" applyFont="1" applyFill="1" applyAlignment="1">
      <alignment horizontal="left"/>
    </xf>
    <xf numFmtId="0" fontId="3" fillId="0" borderId="0" xfId="1" applyFill="1" applyAlignment="1">
      <alignment horizontal="left" wrapText="1"/>
    </xf>
    <xf numFmtId="14" fontId="11" fillId="0" borderId="0" xfId="9" quotePrefix="1" applyNumberFormat="1" applyFont="1" applyFill="1" applyBorder="1" applyAlignment="1">
      <alignment horizontal="center"/>
    </xf>
    <xf numFmtId="0" fontId="3" fillId="0" borderId="0" xfId="1" applyFill="1" applyBorder="1"/>
    <xf numFmtId="168" fontId="11" fillId="0" borderId="0" xfId="9" applyNumberFormat="1" applyFont="1" applyFill="1" applyBorder="1"/>
    <xf numFmtId="165" fontId="11" fillId="0" borderId="0" xfId="9" applyNumberFormat="1" applyFont="1" applyFill="1" applyBorder="1"/>
    <xf numFmtId="0" fontId="14" fillId="0" borderId="8" xfId="9" applyFont="1" applyFill="1" applyBorder="1" applyAlignment="1">
      <alignment horizontal="center" vertical="center" wrapText="1"/>
    </xf>
    <xf numFmtId="168" fontId="14" fillId="0" borderId="0" xfId="9" applyNumberFormat="1" applyFont="1" applyFill="1" applyBorder="1" applyAlignment="1">
      <alignment horizontal="center" vertical="center" wrapText="1"/>
    </xf>
    <xf numFmtId="168" fontId="14" fillId="0" borderId="0" xfId="9" applyNumberFormat="1" applyFont="1" applyFill="1" applyBorder="1" applyAlignment="1">
      <alignment vertical="center"/>
    </xf>
    <xf numFmtId="0" fontId="16" fillId="0" borderId="0" xfId="9" applyFont="1" applyFill="1" applyBorder="1" applyAlignment="1">
      <alignment horizontal="left" vertical="center"/>
    </xf>
    <xf numFmtId="0" fontId="14" fillId="0" borderId="0" xfId="9" applyFont="1" applyFill="1" applyAlignment="1">
      <alignment horizontal="centerContinuous" vertical="center"/>
    </xf>
    <xf numFmtId="164" fontId="11" fillId="0" borderId="0" xfId="0" applyNumberFormat="1" applyFont="1" applyFill="1" applyBorder="1" applyAlignment="1">
      <alignment horizontal="right" vertical="center"/>
    </xf>
    <xf numFmtId="14" fontId="11" fillId="0" borderId="0" xfId="9" applyNumberFormat="1" applyFont="1" applyFill="1" applyBorder="1" applyAlignment="1">
      <alignment horizontal="left" indent="1"/>
    </xf>
    <xf numFmtId="166" fontId="11" fillId="0" borderId="0" xfId="1" applyNumberFormat="1" applyFont="1" applyFill="1" applyBorder="1" applyAlignment="1" applyProtection="1">
      <alignment horizontal="right"/>
      <protection locked="0"/>
    </xf>
    <xf numFmtId="0" fontId="16" fillId="0" borderId="0" xfId="9" applyFont="1" applyFill="1" applyAlignment="1">
      <alignment horizontal="left" vertical="center"/>
    </xf>
    <xf numFmtId="0" fontId="16" fillId="0" borderId="0" xfId="1" applyFont="1" applyFill="1" applyBorder="1" applyAlignment="1">
      <alignment vertical="center"/>
    </xf>
    <xf numFmtId="169" fontId="11" fillId="2" borderId="0" xfId="0" applyNumberFormat="1" applyFont="1" applyFill="1" applyBorder="1" applyAlignment="1" applyProtection="1">
      <alignment horizontal="right" vertical="top"/>
      <protection locked="0"/>
    </xf>
    <xf numFmtId="0" fontId="3" fillId="0" borderId="0" xfId="1" applyFill="1"/>
    <xf numFmtId="0" fontId="16" fillId="0" borderId="0" xfId="1" applyFont="1" applyFill="1" applyBorder="1" applyAlignment="1">
      <alignment horizontal="left" vertical="center"/>
    </xf>
    <xf numFmtId="0" fontId="18" fillId="0" borderId="0" xfId="1" applyFont="1" applyFill="1" applyAlignment="1">
      <alignment horizontal="center" vertical="center"/>
    </xf>
    <xf numFmtId="0" fontId="11" fillId="0" borderId="0" xfId="10" applyFont="1" applyFill="1"/>
    <xf numFmtId="0" fontId="11" fillId="0" borderId="0" xfId="10" applyFont="1" applyFill="1" applyBorder="1" applyAlignment="1">
      <alignment horizontal="center" vertical="center" wrapText="1"/>
    </xf>
    <xf numFmtId="0" fontId="11" fillId="0" borderId="0" xfId="10" applyFont="1" applyFill="1" applyBorder="1" applyAlignment="1">
      <alignment horizontal="centerContinuous" vertical="center" wrapText="1"/>
    </xf>
    <xf numFmtId="0" fontId="11" fillId="0" borderId="0" xfId="10" applyFont="1" applyFill="1" applyBorder="1"/>
    <xf numFmtId="14" fontId="11" fillId="0" borderId="0" xfId="9" applyNumberFormat="1" applyFont="1" applyFill="1" applyAlignment="1">
      <alignment horizontal="left" indent="4"/>
    </xf>
    <xf numFmtId="0" fontId="11" fillId="0" borderId="0" xfId="10" applyFont="1" applyFill="1" applyBorder="1" applyAlignment="1">
      <alignment horizontal="left" wrapText="1" indent="4"/>
    </xf>
    <xf numFmtId="0" fontId="11" fillId="0" borderId="0" xfId="10" applyFont="1" applyFill="1" applyBorder="1" applyAlignment="1">
      <alignment horizontal="left" indent="4"/>
    </xf>
    <xf numFmtId="0" fontId="11" fillId="0" borderId="0" xfId="10" applyFont="1" applyFill="1" applyBorder="1" applyAlignment="1">
      <alignment horizontal="left"/>
    </xf>
    <xf numFmtId="0" fontId="11" fillId="0" borderId="0" xfId="10" applyFont="1" applyFill="1" applyAlignment="1">
      <alignment horizontal="left" indent="4"/>
    </xf>
    <xf numFmtId="0" fontId="11" fillId="0" borderId="0" xfId="10" applyFont="1" applyFill="1" applyAlignment="1">
      <alignment horizontal="left"/>
    </xf>
    <xf numFmtId="14" fontId="11" fillId="0" borderId="0" xfId="9" quotePrefix="1" applyNumberFormat="1" applyFont="1" applyFill="1" applyBorder="1" applyAlignment="1">
      <alignment horizontal="left" indent="4"/>
    </xf>
    <xf numFmtId="168" fontId="19" fillId="0" borderId="0" xfId="9" applyNumberFormat="1" applyFont="1" applyFill="1"/>
    <xf numFmtId="0" fontId="19" fillId="0" borderId="0" xfId="1" applyFont="1" applyFill="1" applyAlignment="1"/>
    <xf numFmtId="170" fontId="11" fillId="0" borderId="0" xfId="10" applyNumberFormat="1" applyFont="1" applyFill="1"/>
    <xf numFmtId="0" fontId="11" fillId="2" borderId="0" xfId="10" applyFont="1" applyFill="1"/>
    <xf numFmtId="0" fontId="11" fillId="2" borderId="0" xfId="10" applyFont="1" applyFill="1" applyBorder="1" applyAlignment="1">
      <alignment horizontal="center" vertical="center" wrapText="1"/>
    </xf>
    <xf numFmtId="0" fontId="11" fillId="2" borderId="0" xfId="10" applyFont="1" applyFill="1" applyBorder="1" applyAlignment="1">
      <alignment horizontal="centerContinuous" vertical="center" wrapText="1"/>
    </xf>
    <xf numFmtId="0" fontId="11" fillId="2" borderId="0" xfId="10" applyFont="1" applyFill="1" applyBorder="1" applyAlignment="1">
      <alignment vertical="center"/>
    </xf>
    <xf numFmtId="0" fontId="18" fillId="2" borderId="0" xfId="10" applyFont="1" applyFill="1" applyBorder="1" applyAlignment="1">
      <alignment horizontal="left" vertical="center"/>
    </xf>
    <xf numFmtId="0" fontId="18" fillId="2" borderId="0" xfId="10" applyFont="1" applyFill="1" applyBorder="1" applyAlignment="1">
      <alignment horizontal="center" vertical="center"/>
    </xf>
    <xf numFmtId="170" fontId="11" fillId="2" borderId="0" xfId="10" applyNumberFormat="1" applyFont="1" applyFill="1" applyAlignment="1" applyProtection="1">
      <alignment horizontal="right"/>
      <protection locked="0"/>
    </xf>
    <xf numFmtId="0" fontId="11" fillId="2" borderId="0" xfId="10" applyFont="1" applyFill="1" applyAlignment="1">
      <alignment horizontal="center"/>
    </xf>
    <xf numFmtId="0" fontId="18" fillId="2" borderId="0" xfId="1" applyFont="1" applyFill="1" applyAlignment="1">
      <alignment horizontal="left" vertical="center"/>
    </xf>
    <xf numFmtId="0" fontId="11" fillId="2" borderId="0" xfId="1" applyFont="1" applyFill="1" applyAlignment="1">
      <alignment horizontal="center"/>
    </xf>
    <xf numFmtId="169" fontId="11" fillId="0" borderId="0" xfId="10" applyNumberFormat="1" applyFont="1" applyFill="1" applyAlignment="1" applyProtection="1">
      <alignment horizontal="right"/>
      <protection locked="0"/>
    </xf>
    <xf numFmtId="170" fontId="11" fillId="2" borderId="0" xfId="1" applyNumberFormat="1" applyFont="1" applyFill="1" applyAlignment="1" applyProtection="1">
      <alignment horizontal="right"/>
      <protection locked="0"/>
    </xf>
    <xf numFmtId="171" fontId="11" fillId="2" borderId="0" xfId="1" applyNumberFormat="1" applyFont="1" applyFill="1" applyAlignment="1" applyProtection="1">
      <alignment horizontal="right"/>
      <protection locked="0"/>
    </xf>
    <xf numFmtId="170" fontId="11" fillId="2" borderId="15" xfId="1" applyNumberFormat="1" applyFont="1" applyFill="1" applyBorder="1" applyAlignment="1" applyProtection="1">
      <alignment horizontal="right" vertical="top"/>
      <protection locked="0"/>
    </xf>
    <xf numFmtId="170" fontId="11" fillId="2" borderId="0" xfId="1" applyNumberFormat="1" applyFont="1" applyFill="1" applyBorder="1" applyAlignment="1" applyProtection="1">
      <alignment horizontal="right" vertical="top"/>
      <protection locked="0"/>
    </xf>
    <xf numFmtId="170" fontId="11" fillId="2" borderId="0" xfId="1" applyNumberFormat="1" applyFont="1" applyFill="1" applyAlignment="1" applyProtection="1">
      <alignment horizontal="right" vertical="top"/>
      <protection locked="0"/>
    </xf>
    <xf numFmtId="0" fontId="18" fillId="2" borderId="0" xfId="1" applyFont="1" applyFill="1" applyBorder="1" applyAlignment="1">
      <alignment horizontal="center"/>
    </xf>
    <xf numFmtId="170" fontId="18" fillId="2" borderId="0" xfId="10" applyNumberFormat="1" applyFont="1" applyFill="1" applyAlignment="1" applyProtection="1">
      <alignment horizontal="left" vertical="center"/>
      <protection locked="0"/>
    </xf>
    <xf numFmtId="170" fontId="18" fillId="2" borderId="0" xfId="10" applyNumberFormat="1" applyFont="1" applyFill="1" applyAlignment="1" applyProtection="1">
      <alignment horizontal="right"/>
      <protection locked="0"/>
    </xf>
    <xf numFmtId="0" fontId="18" fillId="2" borderId="0" xfId="10" applyFont="1" applyFill="1"/>
    <xf numFmtId="0" fontId="3" fillId="2" borderId="0" xfId="1" applyFill="1" applyAlignment="1">
      <alignment horizontal="center" vertical="center"/>
    </xf>
    <xf numFmtId="172" fontId="11" fillId="2" borderId="0" xfId="1" quotePrefix="1" applyNumberFormat="1" applyFont="1" applyFill="1" applyAlignment="1" applyProtection="1">
      <alignment horizontal="right" vertical="top"/>
      <protection locked="0"/>
    </xf>
    <xf numFmtId="170" fontId="11" fillId="2" borderId="0" xfId="10" applyNumberFormat="1" applyFont="1" applyFill="1" applyAlignment="1" applyProtection="1">
      <alignment horizontal="right" vertical="top"/>
      <protection locked="0"/>
    </xf>
    <xf numFmtId="14" fontId="11" fillId="2" borderId="0" xfId="1" applyNumberFormat="1" applyFont="1" applyFill="1" applyBorder="1" applyAlignment="1">
      <alignment horizontal="center"/>
    </xf>
    <xf numFmtId="0" fontId="18" fillId="2" borderId="0" xfId="1" applyFont="1" applyFill="1" applyAlignment="1">
      <alignment horizontal="center" vertical="center"/>
    </xf>
    <xf numFmtId="170" fontId="11" fillId="2" borderId="0" xfId="1" quotePrefix="1" applyNumberFormat="1" applyFont="1" applyFill="1" applyAlignment="1" applyProtection="1">
      <alignment horizontal="right" vertical="top"/>
      <protection locked="0"/>
    </xf>
    <xf numFmtId="0" fontId="18" fillId="2" borderId="0" xfId="1" applyFont="1" applyFill="1" applyBorder="1" applyAlignment="1">
      <alignment horizontal="left" vertical="center"/>
    </xf>
    <xf numFmtId="0" fontId="18" fillId="2" borderId="0" xfId="1" applyFont="1" applyFill="1" applyBorder="1" applyAlignment="1">
      <alignment horizontal="center" vertical="center"/>
    </xf>
    <xf numFmtId="14" fontId="11" fillId="2" borderId="0" xfId="10" quotePrefix="1" applyNumberFormat="1" applyFont="1" applyFill="1" applyBorder="1" applyAlignment="1">
      <alignment horizontal="center"/>
    </xf>
    <xf numFmtId="0" fontId="3" fillId="2" borderId="0" xfId="1" applyFill="1" applyBorder="1" applyAlignment="1">
      <alignment horizontal="center" vertical="center"/>
    </xf>
    <xf numFmtId="169" fontId="11" fillId="0" borderId="0" xfId="0" applyNumberFormat="1" applyFont="1" applyFill="1" applyAlignment="1" applyProtection="1">
      <alignment horizontal="right"/>
      <protection locked="0"/>
    </xf>
    <xf numFmtId="14" fontId="11" fillId="2" borderId="0" xfId="9" quotePrefix="1" applyNumberFormat="1" applyFont="1" applyFill="1" applyBorder="1" applyAlignment="1">
      <alignment horizontal="center"/>
    </xf>
    <xf numFmtId="170" fontId="11" fillId="2" borderId="0" xfId="10" applyNumberFormat="1" applyFont="1" applyFill="1"/>
    <xf numFmtId="0" fontId="26" fillId="0" borderId="0" xfId="10" applyFont="1" applyFill="1"/>
    <xf numFmtId="0" fontId="14" fillId="0" borderId="0" xfId="9" applyFont="1" applyFill="1" applyBorder="1"/>
    <xf numFmtId="0" fontId="14" fillId="0" borderId="0" xfId="9" applyFont="1" applyFill="1" applyBorder="1" applyAlignment="1">
      <alignment horizontal="center"/>
    </xf>
    <xf numFmtId="0" fontId="18" fillId="0" borderId="0" xfId="0" applyFont="1" applyFill="1" applyBorder="1" applyAlignment="1">
      <alignment vertical="center"/>
    </xf>
    <xf numFmtId="0" fontId="30" fillId="0" borderId="0" xfId="0" applyFont="1" applyFill="1" applyBorder="1" applyAlignment="1">
      <alignment horizontal="left" vertical="center" indent="4"/>
    </xf>
    <xf numFmtId="169" fontId="11" fillId="0" borderId="0" xfId="0" applyNumberFormat="1" applyFont="1" applyFill="1" applyBorder="1" applyAlignment="1" applyProtection="1">
      <alignment horizontal="right"/>
      <protection locked="0"/>
    </xf>
    <xf numFmtId="169" fontId="11" fillId="2" borderId="0" xfId="0" applyNumberFormat="1" applyFont="1" applyFill="1" applyAlignment="1" applyProtection="1">
      <alignment horizontal="right"/>
      <protection locked="0"/>
    </xf>
    <xf numFmtId="0" fontId="11" fillId="2" borderId="0" xfId="0" applyFont="1" applyFill="1" applyBorder="1"/>
    <xf numFmtId="164" fontId="11" fillId="2" borderId="0" xfId="10" applyNumberFormat="1" applyFont="1" applyFill="1" applyAlignment="1" applyProtection="1">
      <alignment horizontal="right" vertical="top"/>
      <protection locked="0"/>
    </xf>
    <xf numFmtId="170" fontId="18" fillId="2" borderId="0" xfId="10" applyNumberFormat="1" applyFont="1" applyFill="1" applyBorder="1" applyAlignment="1">
      <alignment horizontal="center" vertical="center"/>
    </xf>
    <xf numFmtId="0" fontId="11" fillId="2" borderId="0" xfId="11" applyFont="1" applyFill="1"/>
    <xf numFmtId="164" fontId="11" fillId="0" borderId="0" xfId="0" applyNumberFormat="1" applyFont="1" applyAlignment="1">
      <alignment horizontal="right" vertical="top"/>
    </xf>
    <xf numFmtId="0" fontId="0" fillId="0" borderId="0" xfId="0" applyAlignment="1"/>
    <xf numFmtId="170" fontId="0" fillId="0" borderId="0" xfId="0" applyNumberFormat="1" applyAlignment="1" applyProtection="1">
      <alignment horizontal="right"/>
      <protection locked="0"/>
    </xf>
    <xf numFmtId="0" fontId="11" fillId="2" borderId="0" xfId="8" applyFont="1" applyFill="1"/>
    <xf numFmtId="0" fontId="11" fillId="2" borderId="0" xfId="8" applyFont="1" applyFill="1" applyAlignment="1">
      <alignment vertical="center"/>
    </xf>
    <xf numFmtId="49" fontId="16" fillId="2" borderId="0" xfId="8" applyNumberFormat="1" applyFont="1" applyFill="1" applyBorder="1" applyAlignment="1">
      <alignment horizontal="left" indent="1"/>
    </xf>
    <xf numFmtId="49" fontId="14" fillId="2" borderId="0" xfId="8" applyNumberFormat="1" applyFont="1" applyFill="1" applyBorder="1" applyAlignment="1">
      <alignment horizontal="left" indent="2"/>
    </xf>
    <xf numFmtId="49" fontId="16" fillId="2" borderId="0" xfId="8" applyNumberFormat="1" applyFont="1" applyFill="1" applyBorder="1" applyAlignment="1">
      <alignment horizontal="right"/>
    </xf>
    <xf numFmtId="0" fontId="18" fillId="2" borderId="0" xfId="8" applyFont="1" applyFill="1" applyAlignment="1">
      <alignment vertical="center"/>
    </xf>
    <xf numFmtId="173" fontId="18" fillId="2" borderId="0" xfId="8" applyNumberFormat="1" applyFont="1" applyFill="1" applyBorder="1" applyAlignment="1"/>
    <xf numFmtId="0" fontId="18" fillId="2" borderId="0" xfId="8" applyFont="1" applyFill="1" applyBorder="1" applyAlignment="1"/>
    <xf numFmtId="0" fontId="11" fillId="2" borderId="0" xfId="8" applyFont="1" applyFill="1" applyBorder="1" applyAlignment="1"/>
    <xf numFmtId="0" fontId="11" fillId="2" borderId="0" xfId="8" applyFont="1" applyFill="1" applyBorder="1" applyAlignment="1">
      <alignment vertical="center"/>
    </xf>
    <xf numFmtId="49" fontId="18" fillId="2" borderId="0" xfId="8" applyNumberFormat="1" applyFont="1" applyFill="1" applyBorder="1" applyAlignment="1">
      <alignment horizontal="right"/>
    </xf>
    <xf numFmtId="49" fontId="18" fillId="2" borderId="0" xfId="8" applyNumberFormat="1" applyFont="1" applyFill="1" applyBorder="1" applyAlignment="1">
      <alignment horizontal="left" indent="15"/>
    </xf>
    <xf numFmtId="165" fontId="11" fillId="2" borderId="0" xfId="8" applyNumberFormat="1" applyFont="1" applyFill="1"/>
    <xf numFmtId="0" fontId="33" fillId="2" borderId="0" xfId="8" applyFont="1" applyFill="1"/>
    <xf numFmtId="0" fontId="18" fillId="2" borderId="0" xfId="8" applyFont="1" applyFill="1" applyAlignment="1">
      <alignment horizontal="center" vertical="center"/>
    </xf>
    <xf numFmtId="165" fontId="11" fillId="2" borderId="15" xfId="8" applyNumberFormat="1" applyFont="1" applyFill="1" applyBorder="1" applyAlignment="1">
      <alignment horizontal="right"/>
    </xf>
    <xf numFmtId="165" fontId="18" fillId="2" borderId="15" xfId="8" applyNumberFormat="1" applyFont="1" applyFill="1" applyBorder="1" applyAlignment="1">
      <alignment horizontal="right"/>
    </xf>
    <xf numFmtId="165" fontId="18" fillId="2" borderId="0" xfId="8" applyNumberFormat="1" applyFont="1" applyFill="1" applyBorder="1" applyAlignment="1">
      <alignment horizontal="right"/>
    </xf>
    <xf numFmtId="49" fontId="11" fillId="2" borderId="0" xfId="8" applyNumberFormat="1" applyFont="1" applyFill="1"/>
    <xf numFmtId="49" fontId="11" fillId="2" borderId="2" xfId="8" applyNumberFormat="1" applyFont="1" applyFill="1" applyBorder="1" applyAlignment="1">
      <alignment vertical="center" wrapText="1"/>
    </xf>
    <xf numFmtId="49" fontId="11" fillId="2" borderId="5" xfId="8" applyNumberFormat="1" applyFont="1" applyFill="1" applyBorder="1" applyAlignment="1">
      <alignment vertical="center" wrapText="1"/>
    </xf>
    <xf numFmtId="49" fontId="11" fillId="2" borderId="1" xfId="8" applyNumberFormat="1" applyFont="1" applyFill="1" applyBorder="1" applyAlignment="1">
      <alignment vertical="center" wrapText="1"/>
    </xf>
    <xf numFmtId="49" fontId="18" fillId="2" borderId="0" xfId="8" applyNumberFormat="1" applyFont="1" applyFill="1" applyBorder="1" applyAlignment="1">
      <alignment horizontal="left" indent="1"/>
    </xf>
    <xf numFmtId="49" fontId="11" fillId="2" borderId="0" xfId="8" applyNumberFormat="1" applyFont="1" applyFill="1" applyBorder="1" applyAlignment="1">
      <alignment horizontal="left" indent="2"/>
    </xf>
    <xf numFmtId="49" fontId="11" fillId="2" borderId="0" xfId="8" applyNumberFormat="1" applyFont="1" applyFill="1" applyBorder="1" applyAlignment="1">
      <alignment horizontal="left" indent="1"/>
    </xf>
    <xf numFmtId="49" fontId="15" fillId="2" borderId="0" xfId="0" applyNumberFormat="1" applyFont="1" applyFill="1" applyAlignment="1">
      <alignment horizontal="left"/>
    </xf>
    <xf numFmtId="49" fontId="15" fillId="2" borderId="0" xfId="0" applyNumberFormat="1" applyFont="1" applyFill="1" applyBorder="1" applyAlignment="1">
      <alignment horizontal="left"/>
    </xf>
    <xf numFmtId="49" fontId="22" fillId="2" borderId="0" xfId="12" applyNumberFormat="1" applyFont="1" applyFill="1" applyBorder="1" applyAlignment="1">
      <alignment horizontal="left"/>
    </xf>
    <xf numFmtId="49" fontId="22" fillId="2" borderId="0" xfId="0" applyNumberFormat="1" applyFont="1" applyFill="1" applyBorder="1" applyAlignment="1">
      <alignment horizontal="left"/>
    </xf>
    <xf numFmtId="49" fontId="11" fillId="2" borderId="0" xfId="0" applyNumberFormat="1" applyFont="1" applyFill="1" applyBorder="1"/>
    <xf numFmtId="49" fontId="11" fillId="2" borderId="9" xfId="0" applyNumberFormat="1" applyFont="1" applyFill="1" applyBorder="1" applyAlignment="1">
      <alignment horizontal="centerContinuous" vertical="center"/>
    </xf>
    <xf numFmtId="49" fontId="11" fillId="2" borderId="14" xfId="0" applyNumberFormat="1" applyFont="1" applyFill="1" applyBorder="1" applyAlignment="1">
      <alignment horizontal="centerContinuous" vertical="center"/>
    </xf>
    <xf numFmtId="49" fontId="11" fillId="2" borderId="4" xfId="0" applyNumberFormat="1" applyFont="1" applyFill="1" applyBorder="1" applyAlignment="1">
      <alignment horizontal="centerContinuous" vertical="center"/>
    </xf>
    <xf numFmtId="49" fontId="11" fillId="2" borderId="4" xfId="0" applyNumberFormat="1" applyFont="1" applyFill="1" applyBorder="1" applyAlignment="1">
      <alignment horizontal="center" vertical="center" wrapText="1"/>
    </xf>
    <xf numFmtId="49" fontId="11" fillId="2" borderId="1" xfId="0" applyNumberFormat="1" applyFont="1" applyFill="1" applyBorder="1" applyAlignment="1">
      <alignment horizontal="centerContinuous" vertical="center"/>
    </xf>
    <xf numFmtId="49" fontId="11" fillId="2" borderId="1" xfId="0" applyNumberFormat="1" applyFont="1" applyFill="1" applyBorder="1" applyAlignment="1">
      <alignment horizontal="center" vertical="center" wrapText="1"/>
    </xf>
    <xf numFmtId="0" fontId="11" fillId="2" borderId="5" xfId="8" applyFont="1" applyFill="1" applyBorder="1" applyAlignment="1">
      <alignment horizontal="left" vertical="center"/>
    </xf>
    <xf numFmtId="0" fontId="18" fillId="2" borderId="5" xfId="8" applyFont="1" applyFill="1" applyBorder="1" applyAlignment="1">
      <alignment horizontal="center" vertical="center"/>
    </xf>
    <xf numFmtId="0" fontId="11" fillId="2" borderId="0" xfId="8" applyFont="1" applyFill="1" applyAlignment="1">
      <alignment horizontal="left" vertical="center"/>
    </xf>
    <xf numFmtId="49" fontId="18" fillId="2" borderId="0" xfId="8" applyNumberFormat="1" applyFont="1" applyFill="1" applyBorder="1" applyAlignment="1">
      <alignment horizontal="left" indent="2"/>
    </xf>
    <xf numFmtId="0" fontId="18" fillId="2" borderId="0" xfId="8" applyNumberFormat="1" applyFont="1" applyFill="1" applyAlignment="1">
      <alignment horizontal="left" vertical="center"/>
    </xf>
    <xf numFmtId="0" fontId="11" fillId="2" borderId="0" xfId="8" applyFont="1" applyFill="1" applyAlignment="1"/>
    <xf numFmtId="0" fontId="19" fillId="2" borderId="0" xfId="0" applyFont="1" applyFill="1" applyBorder="1" applyAlignment="1">
      <alignment horizontal="left"/>
    </xf>
    <xf numFmtId="170" fontId="11" fillId="2" borderId="0" xfId="0" applyNumberFormat="1" applyFont="1" applyFill="1" applyBorder="1"/>
    <xf numFmtId="49" fontId="22" fillId="2" borderId="0" xfId="0" applyNumberFormat="1" applyFont="1" applyFill="1" applyBorder="1" applyAlignment="1"/>
    <xf numFmtId="0" fontId="11" fillId="2" borderId="0" xfId="0" applyFont="1" applyFill="1" applyBorder="1" applyAlignment="1"/>
    <xf numFmtId="0" fontId="11" fillId="2" borderId="0" xfId="0" applyFont="1" applyFill="1" applyBorder="1" applyAlignment="1">
      <alignment horizontal="left"/>
    </xf>
    <xf numFmtId="170" fontId="11" fillId="2" borderId="0" xfId="0" applyNumberFormat="1" applyFont="1" applyFill="1" applyBorder="1" applyAlignment="1"/>
    <xf numFmtId="0" fontId="18" fillId="0" borderId="0" xfId="8" applyNumberFormat="1" applyFont="1" applyFill="1" applyAlignment="1">
      <alignment horizontal="left" vertical="center"/>
    </xf>
    <xf numFmtId="0" fontId="11" fillId="0" borderId="5" xfId="8" applyFont="1" applyFill="1" applyBorder="1" applyAlignment="1">
      <alignment horizontal="left" vertical="center"/>
    </xf>
    <xf numFmtId="165" fontId="11" fillId="0" borderId="15" xfId="8" applyNumberFormat="1" applyFont="1" applyFill="1" applyBorder="1" applyAlignment="1">
      <alignment horizontal="right"/>
    </xf>
    <xf numFmtId="0" fontId="18" fillId="0" borderId="0" xfId="0" applyFont="1" applyFill="1" applyBorder="1" applyAlignment="1"/>
    <xf numFmtId="170" fontId="18" fillId="0" borderId="0" xfId="0" applyNumberFormat="1" applyFont="1" applyFill="1" applyBorder="1" applyAlignment="1"/>
    <xf numFmtId="0" fontId="18" fillId="2" borderId="0" xfId="0" applyFont="1" applyFill="1" applyBorder="1" applyAlignment="1"/>
    <xf numFmtId="170" fontId="18" fillId="2" borderId="0" xfId="0" applyNumberFormat="1" applyFont="1" applyFill="1" applyBorder="1" applyAlignment="1"/>
    <xf numFmtId="49" fontId="18" fillId="0" borderId="0" xfId="8" applyNumberFormat="1" applyFont="1" applyFill="1" applyBorder="1" applyAlignment="1">
      <alignment horizontal="right"/>
    </xf>
    <xf numFmtId="0" fontId="18" fillId="0" borderId="5" xfId="8" applyFont="1" applyFill="1" applyBorder="1" applyAlignment="1">
      <alignment horizontal="center" vertical="center"/>
    </xf>
    <xf numFmtId="165" fontId="18" fillId="0" borderId="15" xfId="8" applyNumberFormat="1" applyFont="1" applyFill="1" applyBorder="1" applyAlignment="1">
      <alignment horizontal="right"/>
    </xf>
    <xf numFmtId="165" fontId="18" fillId="0" borderId="0" xfId="8" applyNumberFormat="1" applyFont="1" applyFill="1" applyBorder="1" applyAlignment="1">
      <alignment horizontal="right"/>
    </xf>
    <xf numFmtId="174" fontId="11" fillId="2" borderId="0" xfId="0" applyNumberFormat="1" applyFont="1" applyFill="1" applyBorder="1"/>
    <xf numFmtId="0" fontId="11" fillId="2" borderId="0" xfId="0" applyFont="1" applyFill="1"/>
    <xf numFmtId="49" fontId="14" fillId="2" borderId="9" xfId="12" applyNumberFormat="1" applyFont="1" applyFill="1" applyBorder="1" applyAlignment="1">
      <alignment horizontal="centerContinuous" vertical="center"/>
    </xf>
    <xf numFmtId="49" fontId="14" fillId="2" borderId="14" xfId="13" applyNumberFormat="1" applyFont="1" applyFill="1" applyBorder="1" applyAlignment="1">
      <alignment horizontal="centerContinuous"/>
    </xf>
    <xf numFmtId="49" fontId="14" fillId="2" borderId="4" xfId="13" applyNumberFormat="1" applyFont="1" applyFill="1" applyBorder="1" applyAlignment="1">
      <alignment horizontal="centerContinuous"/>
    </xf>
    <xf numFmtId="49" fontId="14" fillId="2" borderId="0" xfId="12" applyNumberFormat="1" applyFont="1" applyFill="1" applyBorder="1" applyAlignment="1">
      <alignment horizontal="centerContinuous"/>
    </xf>
    <xf numFmtId="49" fontId="11" fillId="2" borderId="0" xfId="12" applyNumberFormat="1" applyFont="1" applyFill="1" applyBorder="1"/>
    <xf numFmtId="49" fontId="11" fillId="2" borderId="0" xfId="12" applyNumberFormat="1" applyFont="1" applyFill="1" applyBorder="1" applyAlignment="1"/>
    <xf numFmtId="49" fontId="11" fillId="2" borderId="0" xfId="12" applyNumberFormat="1" applyFont="1" applyFill="1"/>
    <xf numFmtId="49" fontId="14" fillId="2" borderId="0" xfId="12" applyNumberFormat="1" applyFont="1" applyFill="1" applyBorder="1" applyAlignment="1">
      <alignment horizontal="center" vertical="center" wrapText="1"/>
    </xf>
    <xf numFmtId="49" fontId="14" fillId="2" borderId="14" xfId="12" applyNumberFormat="1" applyFont="1" applyFill="1" applyBorder="1" applyAlignment="1">
      <alignment horizontal="centerContinuous" vertical="center"/>
    </xf>
    <xf numFmtId="49" fontId="14" fillId="2" borderId="1" xfId="12" applyNumberFormat="1" applyFont="1" applyFill="1" applyBorder="1" applyAlignment="1">
      <alignment horizontal="centerContinuous" vertical="center"/>
    </xf>
    <xf numFmtId="49" fontId="14" fillId="2" borderId="0" xfId="13" applyNumberFormat="1" applyFont="1" applyFill="1" applyBorder="1"/>
    <xf numFmtId="49" fontId="11" fillId="2" borderId="0" xfId="13" applyNumberFormat="1" applyFont="1" applyFill="1" applyBorder="1"/>
    <xf numFmtId="49" fontId="11" fillId="2" borderId="0" xfId="12" applyNumberFormat="1" applyFont="1" applyFill="1" applyBorder="1" applyAlignment="1">
      <alignment horizontal="center" vertical="center" wrapText="1"/>
    </xf>
    <xf numFmtId="0" fontId="22" fillId="2" borderId="0" xfId="8" applyFont="1" applyFill="1" applyAlignment="1">
      <alignment vertical="center"/>
    </xf>
    <xf numFmtId="0" fontId="22" fillId="2" borderId="0" xfId="8" applyFont="1" applyFill="1" applyBorder="1" applyAlignment="1">
      <alignment vertical="center"/>
    </xf>
    <xf numFmtId="0" fontId="11" fillId="2" borderId="0" xfId="12" applyFont="1" applyFill="1" applyBorder="1"/>
    <xf numFmtId="0" fontId="11" fillId="2" borderId="0" xfId="12" applyFont="1" applyFill="1"/>
    <xf numFmtId="0" fontId="11" fillId="2" borderId="0" xfId="12" applyFont="1" applyFill="1" applyAlignment="1">
      <alignment horizontal="center"/>
    </xf>
    <xf numFmtId="49" fontId="11" fillId="2" borderId="0" xfId="12" applyNumberFormat="1" applyFont="1" applyFill="1" applyBorder="1" applyAlignment="1">
      <alignment horizontal="centerContinuous"/>
    </xf>
    <xf numFmtId="0" fontId="0" fillId="2" borderId="0" xfId="0" applyFill="1" applyAlignment="1">
      <alignment horizontal="left" indent="15"/>
    </xf>
    <xf numFmtId="0" fontId="18" fillId="2" borderId="0" xfId="8" applyFont="1" applyFill="1" applyBorder="1" applyAlignment="1">
      <alignment horizontal="left" indent="1"/>
    </xf>
    <xf numFmtId="49" fontId="18" fillId="2" borderId="0" xfId="8" applyNumberFormat="1" applyFont="1" applyFill="1" applyBorder="1" applyAlignment="1">
      <alignment horizontal="left" vertical="top" indent="1"/>
    </xf>
    <xf numFmtId="0" fontId="11" fillId="2" borderId="0" xfId="8" applyFont="1" applyFill="1" applyBorder="1" applyAlignment="1">
      <alignment horizontal="left" indent="1"/>
    </xf>
    <xf numFmtId="49" fontId="14" fillId="2" borderId="0" xfId="0" applyNumberFormat="1" applyFont="1" applyFill="1" applyBorder="1" applyAlignment="1">
      <alignment horizontal="center" vertical="center" wrapText="1"/>
    </xf>
    <xf numFmtId="49" fontId="14" fillId="2" borderId="0" xfId="0" applyNumberFormat="1" applyFont="1" applyFill="1" applyBorder="1"/>
    <xf numFmtId="49" fontId="14" fillId="2" borderId="9" xfId="0" applyNumberFormat="1" applyFont="1" applyFill="1" applyBorder="1" applyAlignment="1">
      <alignment horizontal="centerContinuous" vertical="center" wrapText="1"/>
    </xf>
    <xf numFmtId="49" fontId="14" fillId="2" borderId="14" xfId="0" applyNumberFormat="1" applyFont="1" applyFill="1" applyBorder="1" applyAlignment="1">
      <alignment horizontal="centerContinuous" vertical="center" wrapText="1"/>
    </xf>
    <xf numFmtId="49" fontId="14" fillId="2" borderId="1" xfId="0" applyNumberFormat="1" applyFont="1" applyFill="1" applyBorder="1" applyAlignment="1">
      <alignment horizontal="centerContinuous" vertical="center"/>
    </xf>
    <xf numFmtId="49" fontId="14" fillId="2" borderId="0" xfId="0" applyNumberFormat="1" applyFont="1" applyFill="1" applyBorder="1" applyAlignment="1">
      <alignment horizontal="centerContinuous" vertical="center"/>
    </xf>
    <xf numFmtId="49" fontId="14" fillId="2" borderId="0" xfId="1" applyNumberFormat="1" applyFont="1" applyFill="1" applyBorder="1" applyAlignment="1">
      <alignment horizontal="center" vertical="center" wrapText="1"/>
    </xf>
    <xf numFmtId="49" fontId="14" fillId="2" borderId="0" xfId="1" applyNumberFormat="1" applyFont="1" applyFill="1" applyBorder="1"/>
    <xf numFmtId="49" fontId="14" fillId="2" borderId="9" xfId="1" applyNumberFormat="1" applyFont="1" applyFill="1" applyBorder="1" applyAlignment="1">
      <alignment horizontal="center" vertical="center" wrapText="1"/>
    </xf>
    <xf numFmtId="49" fontId="14" fillId="2" borderId="14" xfId="1" applyNumberFormat="1" applyFont="1" applyFill="1" applyBorder="1" applyAlignment="1">
      <alignment horizontal="center" vertical="center" wrapText="1"/>
    </xf>
    <xf numFmtId="49" fontId="14" fillId="2" borderId="1" xfId="1" applyNumberFormat="1" applyFont="1" applyFill="1" applyBorder="1" applyAlignment="1">
      <alignment horizontal="center" vertical="center"/>
    </xf>
    <xf numFmtId="49" fontId="14" fillId="2" borderId="0" xfId="1" applyNumberFormat="1" applyFont="1" applyFill="1" applyBorder="1" applyAlignment="1">
      <alignment horizontal="center" vertical="center"/>
    </xf>
    <xf numFmtId="0" fontId="32" fillId="2" borderId="0" xfId="0" applyFont="1" applyFill="1" applyAlignment="1">
      <alignment horizontal="left" indent="15"/>
    </xf>
    <xf numFmtId="0" fontId="14" fillId="2" borderId="0" xfId="0" applyFont="1" applyFill="1" applyBorder="1"/>
    <xf numFmtId="0" fontId="14" fillId="2" borderId="0" xfId="0" applyFont="1" applyFill="1"/>
    <xf numFmtId="0" fontId="11" fillId="2" borderId="0" xfId="0" applyFont="1" applyFill="1" applyAlignment="1">
      <alignment horizontal="center"/>
    </xf>
    <xf numFmtId="0" fontId="19" fillId="2" borderId="0" xfId="0" applyFont="1" applyFill="1"/>
    <xf numFmtId="0" fontId="19" fillId="2" borderId="0" xfId="0" applyFont="1" applyFill="1" applyAlignment="1">
      <alignment horizontal="center"/>
    </xf>
    <xf numFmtId="0" fontId="19" fillId="2" borderId="0" xfId="0" applyFont="1" applyFill="1" applyBorder="1"/>
    <xf numFmtId="49" fontId="11" fillId="2" borderId="9" xfId="0" applyNumberFormat="1" applyFont="1" applyFill="1" applyBorder="1" applyAlignment="1">
      <alignment horizontal="centerContinuous" vertical="center" wrapText="1"/>
    </xf>
    <xf numFmtId="49" fontId="11" fillId="2" borderId="14" xfId="0" applyNumberFormat="1" applyFont="1" applyFill="1" applyBorder="1" applyAlignment="1">
      <alignment horizontal="centerContinuous" vertical="center" wrapText="1"/>
    </xf>
    <xf numFmtId="49" fontId="11" fillId="2" borderId="0" xfId="1" applyNumberFormat="1" applyFont="1" applyFill="1" applyBorder="1" applyAlignment="1">
      <alignment horizontal="center" vertical="center" wrapText="1"/>
    </xf>
    <xf numFmtId="167" fontId="18" fillId="2" borderId="0" xfId="8" applyNumberFormat="1" applyFont="1" applyFill="1" applyBorder="1"/>
    <xf numFmtId="0" fontId="18" fillId="2" borderId="0" xfId="8" applyFont="1" applyFill="1" applyBorder="1" applyAlignment="1">
      <alignment vertical="center"/>
    </xf>
    <xf numFmtId="165" fontId="18" fillId="2" borderId="0" xfId="8" applyNumberFormat="1" applyFont="1" applyFill="1" applyBorder="1" applyAlignment="1"/>
    <xf numFmtId="49" fontId="11" fillId="2" borderId="0" xfId="8" applyNumberFormat="1" applyFont="1" applyFill="1" applyBorder="1" applyAlignment="1">
      <alignment horizontal="right"/>
    </xf>
    <xf numFmtId="49" fontId="11" fillId="2" borderId="0" xfId="8" applyNumberFormat="1" applyFont="1" applyFill="1" applyBorder="1" applyAlignment="1"/>
    <xf numFmtId="165" fontId="11" fillId="2" borderId="0" xfId="8" applyNumberFormat="1" applyFont="1" applyFill="1" applyBorder="1" applyAlignment="1"/>
    <xf numFmtId="49" fontId="18" fillId="2" borderId="0" xfId="8" applyNumberFormat="1" applyFont="1" applyFill="1" applyBorder="1" applyAlignment="1"/>
    <xf numFmtId="0" fontId="19" fillId="2" borderId="0" xfId="8" applyFont="1" applyFill="1" applyAlignment="1">
      <alignment horizontal="left"/>
    </xf>
    <xf numFmtId="0" fontId="19" fillId="2" borderId="0" xfId="8" applyFont="1" applyFill="1"/>
    <xf numFmtId="173" fontId="35" fillId="2" borderId="0" xfId="8" applyNumberFormat="1" applyFont="1" applyFill="1" applyBorder="1" applyAlignment="1"/>
    <xf numFmtId="165" fontId="35" fillId="2" borderId="0" xfId="8" applyNumberFormat="1" applyFont="1" applyFill="1" applyBorder="1" applyAlignment="1"/>
    <xf numFmtId="0" fontId="22" fillId="2" borderId="0" xfId="14" applyFont="1" applyFill="1"/>
    <xf numFmtId="0" fontId="15" fillId="2" borderId="0" xfId="14" applyFont="1" applyFill="1" applyAlignment="1">
      <alignment horizontal="center"/>
    </xf>
    <xf numFmtId="0" fontId="15" fillId="2" borderId="10" xfId="14" applyFont="1" applyFill="1" applyBorder="1" applyAlignment="1">
      <alignment horizontal="center" vertical="center" wrapText="1"/>
    </xf>
    <xf numFmtId="0" fontId="15" fillId="2" borderId="14" xfId="14" applyFont="1" applyFill="1" applyBorder="1" applyAlignment="1">
      <alignment horizontal="center" vertical="center" wrapText="1"/>
    </xf>
    <xf numFmtId="0" fontId="11" fillId="2" borderId="0" xfId="14" applyFont="1" applyFill="1"/>
    <xf numFmtId="0" fontId="22" fillId="2" borderId="5" xfId="14" applyFont="1" applyFill="1" applyBorder="1"/>
    <xf numFmtId="0" fontId="15" fillId="2" borderId="5" xfId="14" applyFont="1" applyFill="1" applyBorder="1"/>
    <xf numFmtId="0" fontId="22" fillId="2" borderId="7" xfId="14" applyFont="1" applyFill="1" applyBorder="1"/>
    <xf numFmtId="0" fontId="15" fillId="2" borderId="5" xfId="14" applyFont="1" applyFill="1" applyBorder="1" applyAlignment="1">
      <alignment horizontal="left" indent="1"/>
    </xf>
    <xf numFmtId="0" fontId="14" fillId="2" borderId="0" xfId="1" applyFont="1" applyFill="1" applyBorder="1"/>
    <xf numFmtId="0" fontId="18" fillId="2" borderId="0" xfId="1" applyFont="1" applyFill="1" applyBorder="1"/>
    <xf numFmtId="0" fontId="36" fillId="2" borderId="0" xfId="1" applyFont="1" applyFill="1" applyBorder="1" applyAlignment="1">
      <alignment horizontal="center"/>
    </xf>
    <xf numFmtId="165" fontId="11" fillId="2" borderId="0" xfId="8" applyNumberFormat="1" applyFont="1" applyFill="1" applyBorder="1" applyAlignment="1">
      <alignment horizontal="right"/>
    </xf>
    <xf numFmtId="49" fontId="18" fillId="2" borderId="0" xfId="12" applyNumberFormat="1" applyFont="1" applyFill="1" applyBorder="1" applyAlignment="1">
      <alignment horizontal="center" vertical="center" wrapText="1"/>
    </xf>
    <xf numFmtId="14" fontId="11" fillId="0" borderId="0" xfId="10" applyNumberFormat="1" applyFont="1" applyFill="1" applyAlignment="1">
      <alignment horizontal="left" indent="4"/>
    </xf>
    <xf numFmtId="0" fontId="11" fillId="0" borderId="0" xfId="8" applyFont="1" applyFill="1" applyBorder="1" applyAlignment="1"/>
    <xf numFmtId="0" fontId="11" fillId="0" borderId="0" xfId="0" applyFont="1" applyFill="1" applyBorder="1"/>
    <xf numFmtId="0" fontId="18" fillId="0" borderId="0" xfId="8" applyFont="1" applyFill="1" applyBorder="1" applyAlignment="1"/>
    <xf numFmtId="49" fontId="18" fillId="0" borderId="0" xfId="8" applyNumberFormat="1" applyFont="1" applyFill="1" applyBorder="1" applyAlignment="1">
      <alignment horizontal="left" indent="2"/>
    </xf>
    <xf numFmtId="0" fontId="18" fillId="0" borderId="0" xfId="8" applyFont="1" applyFill="1" applyAlignment="1">
      <alignment vertical="center"/>
    </xf>
    <xf numFmtId="0" fontId="18" fillId="0" borderId="0" xfId="8" applyFont="1" applyFill="1" applyAlignment="1">
      <alignment horizontal="center" vertical="center"/>
    </xf>
    <xf numFmtId="0" fontId="11" fillId="0" borderId="0" xfId="8" applyFont="1" applyFill="1" applyAlignment="1">
      <alignment vertical="center"/>
    </xf>
    <xf numFmtId="49" fontId="18" fillId="0" borderId="0" xfId="8" applyNumberFormat="1" applyFont="1" applyFill="1" applyBorder="1" applyAlignment="1">
      <alignment horizontal="left" indent="1"/>
    </xf>
    <xf numFmtId="49" fontId="11" fillId="0" borderId="0" xfId="8" applyNumberFormat="1" applyFont="1" applyFill="1" applyBorder="1" applyAlignment="1">
      <alignment horizontal="left" indent="1"/>
    </xf>
    <xf numFmtId="0" fontId="11" fillId="0" borderId="0" xfId="8" applyFont="1" applyFill="1" applyAlignment="1">
      <alignment horizontal="left" vertical="center"/>
    </xf>
    <xf numFmtId="49" fontId="22" fillId="0" borderId="0" xfId="0" applyNumberFormat="1" applyFont="1" applyFill="1" applyBorder="1" applyAlignment="1"/>
    <xf numFmtId="165" fontId="11" fillId="0" borderId="0" xfId="10" applyNumberFormat="1" applyFont="1" applyFill="1" applyBorder="1"/>
    <xf numFmtId="165" fontId="11" fillId="0" borderId="15" xfId="8" applyNumberFormat="1" applyFont="1" applyFill="1" applyBorder="1" applyAlignment="1">
      <alignment horizontal="right"/>
    </xf>
    <xf numFmtId="170" fontId="30" fillId="0" borderId="0" xfId="0" applyNumberFormat="1" applyFont="1" applyFill="1" applyBorder="1" applyAlignment="1">
      <alignment horizontal="left" vertical="center" indent="4"/>
    </xf>
    <xf numFmtId="14" fontId="11" fillId="0" borderId="5" xfId="1" applyNumberFormat="1" applyFont="1" applyFill="1" applyBorder="1" applyAlignment="1">
      <alignment horizontal="left" indent="2"/>
    </xf>
    <xf numFmtId="169" fontId="11" fillId="0" borderId="0" xfId="0" applyNumberFormat="1" applyFont="1" applyFill="1" applyBorder="1" applyAlignment="1" applyProtection="1">
      <alignment horizontal="right" vertical="top"/>
      <protection locked="0"/>
    </xf>
    <xf numFmtId="164" fontId="11" fillId="0" borderId="0" xfId="0" quotePrefix="1" applyNumberFormat="1" applyFont="1" applyFill="1" applyBorder="1" applyAlignment="1">
      <alignment horizontal="right" vertical="center"/>
    </xf>
    <xf numFmtId="49" fontId="8" fillId="0" borderId="0" xfId="1" applyNumberFormat="1" applyFont="1" applyFill="1" applyProtection="1">
      <protection locked="0"/>
    </xf>
    <xf numFmtId="0" fontId="8" fillId="0" borderId="0" xfId="1" applyFont="1" applyFill="1" applyProtection="1">
      <protection locked="0"/>
    </xf>
    <xf numFmtId="0" fontId="9" fillId="0" borderId="0" xfId="1" applyFont="1" applyFill="1" applyProtection="1">
      <protection locked="0"/>
    </xf>
    <xf numFmtId="0" fontId="3" fillId="0" borderId="0" xfId="1" applyFill="1" applyProtection="1">
      <protection locked="0"/>
    </xf>
    <xf numFmtId="49" fontId="10" fillId="0" borderId="0" xfId="1" applyNumberFormat="1" applyFont="1" applyFill="1" applyAlignment="1" applyProtection="1">
      <protection locked="0"/>
    </xf>
    <xf numFmtId="0" fontId="3" fillId="0" borderId="0" xfId="1" applyFill="1" applyAlignment="1" applyProtection="1">
      <alignment horizontal="left" indent="1"/>
      <protection locked="0"/>
    </xf>
    <xf numFmtId="0" fontId="11" fillId="0" borderId="0" xfId="1" applyFont="1" applyFill="1" applyAlignment="1" applyProtection="1">
      <protection locked="0"/>
    </xf>
    <xf numFmtId="0" fontId="11" fillId="0" borderId="0" xfId="1" applyFont="1" applyFill="1" applyAlignment="1" applyProtection="1">
      <alignment horizontal="left" indent="1"/>
      <protection locked="0"/>
    </xf>
    <xf numFmtId="165" fontId="11" fillId="2" borderId="0" xfId="8" applyNumberFormat="1" applyFont="1" applyFill="1" applyBorder="1" applyAlignment="1">
      <alignment horizontal="right"/>
    </xf>
    <xf numFmtId="14" fontId="11" fillId="0" borderId="0" xfId="1" quotePrefix="1" applyNumberFormat="1" applyFont="1" applyFill="1" applyBorder="1" applyAlignment="1">
      <alignment horizontal="left" indent="2"/>
    </xf>
    <xf numFmtId="166" fontId="11" fillId="2" borderId="0" xfId="8" applyNumberFormat="1" applyFont="1" applyFill="1" applyBorder="1" applyAlignment="1">
      <alignment horizontal="right"/>
    </xf>
    <xf numFmtId="166" fontId="11" fillId="0" borderId="0" xfId="8" applyNumberFormat="1" applyFont="1" applyFill="1" applyBorder="1" applyAlignment="1">
      <alignment horizontal="right"/>
    </xf>
    <xf numFmtId="167" fontId="11" fillId="2" borderId="0" xfId="0" applyNumberFormat="1" applyFont="1" applyFill="1" applyBorder="1" applyAlignment="1" applyProtection="1">
      <alignment horizontal="right"/>
      <protection locked="0"/>
    </xf>
    <xf numFmtId="166" fontId="25" fillId="2" borderId="0" xfId="1" applyNumberFormat="1" applyFont="1" applyFill="1" applyBorder="1" applyAlignment="1" applyProtection="1">
      <alignment horizontal="right"/>
      <protection locked="0"/>
    </xf>
    <xf numFmtId="166" fontId="25" fillId="2" borderId="0" xfId="1" applyNumberFormat="1" applyFont="1" applyFill="1" applyBorder="1" applyAlignment="1" applyProtection="1">
      <protection locked="0"/>
    </xf>
    <xf numFmtId="0" fontId="25" fillId="2" borderId="0" xfId="1" applyFont="1" applyFill="1" applyBorder="1"/>
    <xf numFmtId="166" fontId="11" fillId="2" borderId="15" xfId="8" applyNumberFormat="1" applyFont="1" applyFill="1" applyBorder="1" applyAlignment="1">
      <alignment horizontal="right"/>
    </xf>
    <xf numFmtId="167" fontId="11" fillId="2" borderId="15" xfId="0" applyNumberFormat="1" applyFont="1" applyFill="1" applyBorder="1" applyAlignment="1" applyProtection="1">
      <alignment horizontal="right"/>
      <protection locked="0"/>
    </xf>
    <xf numFmtId="165" fontId="11" fillId="2" borderId="3" xfId="8" applyNumberFormat="1" applyFont="1" applyFill="1" applyBorder="1" applyAlignment="1">
      <alignment horizontal="right"/>
    </xf>
    <xf numFmtId="0" fontId="11" fillId="2" borderId="0" xfId="10" applyFont="1" applyFill="1" applyBorder="1"/>
    <xf numFmtId="170" fontId="11" fillId="2" borderId="0" xfId="10" applyNumberFormat="1" applyFont="1" applyFill="1" applyBorder="1" applyAlignment="1" applyProtection="1">
      <alignment horizontal="right"/>
    </xf>
    <xf numFmtId="170" fontId="11" fillId="2" borderId="0" xfId="10" applyNumberFormat="1" applyFont="1" applyFill="1" applyBorder="1" applyAlignment="1" applyProtection="1">
      <alignment horizontal="right"/>
      <protection locked="0"/>
    </xf>
    <xf numFmtId="170" fontId="11" fillId="2" borderId="15" xfId="10" applyNumberFormat="1" applyFont="1" applyFill="1" applyBorder="1" applyAlignment="1" applyProtection="1">
      <alignment horizontal="right"/>
      <protection locked="0"/>
    </xf>
    <xf numFmtId="170" fontId="11" fillId="2" borderId="15" xfId="10" applyNumberFormat="1" applyFont="1" applyFill="1" applyBorder="1" applyAlignment="1" applyProtection="1">
      <alignment horizontal="right" vertical="top"/>
      <protection locked="0"/>
    </xf>
    <xf numFmtId="164" fontId="11" fillId="0" borderId="15" xfId="0" applyNumberFormat="1" applyFont="1" applyFill="1" applyBorder="1" applyAlignment="1">
      <alignment horizontal="right" vertical="center"/>
    </xf>
    <xf numFmtId="170" fontId="11" fillId="2" borderId="0" xfId="1" applyNumberFormat="1" applyFont="1" applyFill="1" applyBorder="1" applyAlignment="1" applyProtection="1">
      <alignment horizontal="right"/>
      <protection locked="0"/>
    </xf>
    <xf numFmtId="170" fontId="11" fillId="2" borderId="15" xfId="10" applyNumberFormat="1" applyFont="1" applyFill="1" applyBorder="1" applyAlignment="1" applyProtection="1">
      <alignment horizontal="right"/>
    </xf>
    <xf numFmtId="170" fontId="11" fillId="2" borderId="15" xfId="1" applyNumberFormat="1" applyFont="1" applyFill="1" applyBorder="1" applyAlignment="1" applyProtection="1">
      <alignment horizontal="right"/>
      <protection locked="0"/>
    </xf>
    <xf numFmtId="49" fontId="22" fillId="2" borderId="0" xfId="0" applyNumberFormat="1" applyFont="1" applyFill="1" applyAlignment="1">
      <alignment horizontal="left"/>
    </xf>
    <xf numFmtId="0" fontId="17" fillId="2" borderId="0" xfId="6" applyFill="1" applyAlignment="1" applyProtection="1"/>
    <xf numFmtId="49" fontId="15" fillId="2" borderId="0" xfId="0" applyNumberFormat="1" applyFont="1" applyFill="1" applyBorder="1" applyAlignment="1">
      <alignment horizontal="left" vertical="top"/>
    </xf>
    <xf numFmtId="49" fontId="15" fillId="2" borderId="0" xfId="0" applyNumberFormat="1" applyFont="1" applyFill="1" applyAlignment="1">
      <alignment horizontal="left" vertical="top"/>
    </xf>
    <xf numFmtId="49" fontId="17" fillId="2" borderId="0" xfId="6" applyNumberFormat="1" applyFill="1" applyBorder="1" applyAlignment="1" applyProtection="1">
      <alignment horizontal="right"/>
    </xf>
    <xf numFmtId="0" fontId="17" fillId="2" borderId="0" xfId="6" applyFill="1" applyAlignment="1" applyProtection="1">
      <alignment horizontal="right"/>
    </xf>
    <xf numFmtId="0" fontId="22" fillId="2" borderId="0" xfId="1" applyFont="1" applyFill="1" applyBorder="1" applyAlignment="1"/>
    <xf numFmtId="0" fontId="11" fillId="0" borderId="3" xfId="9" applyFont="1" applyFill="1" applyBorder="1" applyAlignment="1">
      <alignment horizontal="center" vertical="center" wrapText="1"/>
    </xf>
    <xf numFmtId="49" fontId="22" fillId="2" borderId="0" xfId="0" applyNumberFormat="1" applyFont="1" applyFill="1" applyAlignment="1">
      <alignment horizontal="left"/>
    </xf>
    <xf numFmtId="166" fontId="11" fillId="0" borderId="15" xfId="8" applyNumberFormat="1" applyFont="1" applyFill="1" applyBorder="1" applyAlignment="1">
      <alignment horizontal="right"/>
    </xf>
    <xf numFmtId="0" fontId="11" fillId="2" borderId="0" xfId="1" applyFont="1" applyFill="1" applyBorder="1" applyAlignment="1">
      <alignment vertical="top"/>
    </xf>
    <xf numFmtId="174" fontId="22" fillId="2" borderId="0" xfId="0" applyNumberFormat="1" applyFont="1" applyFill="1" applyBorder="1"/>
    <xf numFmtId="0" fontId="22" fillId="2" borderId="0" xfId="0" applyFont="1" applyFill="1"/>
    <xf numFmtId="0" fontId="22" fillId="2" borderId="0" xfId="0" applyFont="1" applyFill="1" applyBorder="1"/>
    <xf numFmtId="0" fontId="11" fillId="2" borderId="0" xfId="14" applyFont="1" applyFill="1" applyBorder="1"/>
    <xf numFmtId="0" fontId="25" fillId="2" borderId="0" xfId="1" applyNumberFormat="1" applyFont="1" applyFill="1" applyAlignment="1" applyProtection="1">
      <protection locked="0"/>
    </xf>
    <xf numFmtId="165" fontId="25" fillId="2" borderId="0" xfId="1" applyNumberFormat="1" applyFont="1" applyFill="1"/>
    <xf numFmtId="166" fontId="26" fillId="2" borderId="0" xfId="8" applyNumberFormat="1" applyFont="1" applyFill="1" applyBorder="1" applyAlignment="1">
      <alignment horizontal="right"/>
    </xf>
    <xf numFmtId="166" fontId="26" fillId="0" borderId="0" xfId="8" applyNumberFormat="1" applyFont="1" applyFill="1" applyBorder="1" applyAlignment="1">
      <alignment horizontal="right"/>
    </xf>
    <xf numFmtId="165" fontId="11" fillId="0" borderId="0" xfId="1" applyNumberFormat="1" applyFont="1" applyFill="1"/>
    <xf numFmtId="167" fontId="26" fillId="2" borderId="0" xfId="0" applyNumberFormat="1" applyFont="1" applyFill="1" applyBorder="1" applyAlignment="1" applyProtection="1">
      <alignment horizontal="right"/>
      <protection locked="0"/>
    </xf>
    <xf numFmtId="165" fontId="18" fillId="0" borderId="0" xfId="0" applyNumberFormat="1" applyFont="1" applyFill="1" applyBorder="1" applyAlignment="1"/>
    <xf numFmtId="0" fontId="14" fillId="2" borderId="0" xfId="5" applyFont="1" applyFill="1" applyAlignment="1">
      <alignment horizontal="left"/>
    </xf>
    <xf numFmtId="49" fontId="22" fillId="2" borderId="0" xfId="0" applyNumberFormat="1" applyFont="1" applyFill="1" applyAlignment="1">
      <alignment horizontal="left"/>
    </xf>
    <xf numFmtId="165" fontId="26" fillId="0" borderId="0" xfId="10" applyNumberFormat="1" applyFont="1" applyFill="1" applyBorder="1" applyAlignment="1">
      <alignment horizontal="left"/>
    </xf>
    <xf numFmtId="170" fontId="26" fillId="2" borderId="0" xfId="10" applyNumberFormat="1" applyFont="1" applyFill="1" applyAlignment="1" applyProtection="1">
      <alignment horizontal="right"/>
      <protection locked="0"/>
    </xf>
    <xf numFmtId="0" fontId="26" fillId="2" borderId="0" xfId="10" applyFont="1" applyFill="1"/>
    <xf numFmtId="170" fontId="26" fillId="2" borderId="0" xfId="1" applyNumberFormat="1" applyFont="1" applyFill="1" applyAlignment="1" applyProtection="1">
      <alignment horizontal="right" vertical="top"/>
      <protection locked="0"/>
    </xf>
    <xf numFmtId="170" fontId="26" fillId="2" borderId="0" xfId="10" applyNumberFormat="1" applyFont="1" applyFill="1" applyAlignment="1" applyProtection="1">
      <alignment horizontal="right" vertical="top"/>
      <protection locked="0"/>
    </xf>
    <xf numFmtId="165" fontId="26" fillId="0" borderId="0" xfId="10" applyNumberFormat="1" applyFont="1" applyFill="1" applyBorder="1"/>
    <xf numFmtId="0" fontId="26" fillId="0" borderId="0" xfId="10" applyFont="1" applyFill="1" applyBorder="1" applyAlignment="1">
      <alignment horizontal="left"/>
    </xf>
    <xf numFmtId="0" fontId="26" fillId="0" borderId="0" xfId="10" applyFont="1" applyFill="1" applyAlignment="1">
      <alignment horizontal="left"/>
    </xf>
    <xf numFmtId="14" fontId="11" fillId="0" borderId="0" xfId="9" applyNumberFormat="1" applyFont="1" applyFill="1" applyAlignment="1">
      <alignment horizontal="right" indent="4"/>
    </xf>
    <xf numFmtId="165" fontId="11" fillId="0" borderId="15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14" fontId="11" fillId="0" borderId="0" xfId="9" applyNumberFormat="1" applyFont="1" applyFill="1" applyAlignment="1"/>
    <xf numFmtId="0" fontId="11" fillId="0" borderId="0" xfId="0" applyFont="1" applyFill="1" applyBorder="1" applyAlignment="1"/>
    <xf numFmtId="0" fontId="11" fillId="0" borderId="0" xfId="0" applyFont="1" applyFill="1" applyBorder="1" applyAlignment="1">
      <alignment horizontal="left"/>
    </xf>
    <xf numFmtId="170" fontId="11" fillId="0" borderId="0" xfId="0" applyNumberFormat="1" applyFont="1" applyFill="1" applyBorder="1" applyAlignment="1"/>
    <xf numFmtId="170" fontId="11" fillId="0" borderId="0" xfId="0" applyNumberFormat="1" applyFont="1" applyFill="1" applyBorder="1"/>
    <xf numFmtId="174" fontId="11" fillId="0" borderId="0" xfId="0" applyNumberFormat="1" applyFont="1" applyFill="1" applyBorder="1"/>
    <xf numFmtId="0" fontId="59" fillId="0" borderId="0" xfId="3" applyFont="1" applyAlignment="1" applyProtection="1"/>
    <xf numFmtId="165" fontId="11" fillId="2" borderId="0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165" fontId="11" fillId="2" borderId="0" xfId="8" applyNumberFormat="1" applyFont="1" applyFill="1" applyBorder="1" applyAlignment="1">
      <alignment horizontal="right"/>
    </xf>
    <xf numFmtId="165" fontId="11" fillId="2" borderId="0" xfId="8" applyNumberFormat="1" applyFont="1" applyFill="1" applyBorder="1" applyAlignment="1">
      <alignment horizontal="right"/>
    </xf>
    <xf numFmtId="14" fontId="11" fillId="0" borderId="0" xfId="9" applyNumberFormat="1" applyFont="1" applyFill="1" applyAlignment="1">
      <alignment horizontal="right" indent="4"/>
    </xf>
    <xf numFmtId="165" fontId="11" fillId="2" borderId="0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165" fontId="11" fillId="2" borderId="15" xfId="8" applyNumberFormat="1" applyFont="1" applyFill="1" applyBorder="1" applyAlignment="1">
      <alignment horizontal="right"/>
    </xf>
    <xf numFmtId="165" fontId="11" fillId="2" borderId="0" xfId="8" applyNumberFormat="1" applyFont="1" applyFill="1" applyBorder="1" applyAlignment="1">
      <alignment horizontal="right"/>
    </xf>
    <xf numFmtId="165" fontId="11" fillId="2" borderId="0" xfId="8" applyNumberFormat="1" applyFont="1" applyFill="1" applyBorder="1" applyAlignment="1">
      <alignment horizontal="right"/>
    </xf>
    <xf numFmtId="14" fontId="11" fillId="0" borderId="0" xfId="9" applyNumberFormat="1" applyFont="1" applyFill="1" applyAlignment="1">
      <alignment horizontal="right" indent="4"/>
    </xf>
    <xf numFmtId="165" fontId="11" fillId="2" borderId="0" xfId="8" applyNumberFormat="1" applyFont="1" applyFill="1" applyBorder="1" applyAlignment="1">
      <alignment horizontal="right"/>
    </xf>
    <xf numFmtId="14" fontId="11" fillId="2" borderId="5" xfId="1" quotePrefix="1" applyNumberFormat="1" applyFont="1" applyFill="1" applyBorder="1" applyAlignment="1">
      <alignment horizontal="left" indent="2"/>
    </xf>
    <xf numFmtId="14" fontId="11" fillId="0" borderId="5" xfId="9" applyNumberFormat="1" applyFont="1" applyFill="1" applyBorder="1" applyAlignment="1">
      <alignment horizontal="left" indent="4"/>
    </xf>
    <xf numFmtId="165" fontId="11" fillId="2" borderId="0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14" fontId="11" fillId="0" borderId="0" xfId="9" applyNumberFormat="1" applyFont="1" applyFill="1" applyAlignment="1">
      <alignment horizontal="right" indent="4"/>
    </xf>
    <xf numFmtId="165" fontId="11" fillId="2" borderId="0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14" fontId="11" fillId="0" borderId="0" xfId="9" applyNumberFormat="1" applyFont="1" applyFill="1" applyBorder="1" applyAlignment="1">
      <alignment horizontal="left" indent="4"/>
    </xf>
    <xf numFmtId="174" fontId="22" fillId="25" borderId="0" xfId="0" applyNumberFormat="1" applyFont="1" applyFill="1" applyBorder="1"/>
    <xf numFmtId="0" fontId="11" fillId="25" borderId="1" xfId="14" applyFont="1" applyFill="1" applyBorder="1"/>
    <xf numFmtId="0" fontId="11" fillId="25" borderId="0" xfId="14" applyFont="1" applyFill="1" applyBorder="1"/>
    <xf numFmtId="174" fontId="15" fillId="25" borderId="0" xfId="14" quotePrefix="1" applyNumberFormat="1" applyFont="1" applyFill="1" applyBorder="1" applyAlignment="1">
      <alignment horizontal="right"/>
    </xf>
    <xf numFmtId="165" fontId="27" fillId="0" borderId="0" xfId="1" applyNumberFormat="1" applyFont="1" applyFill="1" applyAlignment="1"/>
    <xf numFmtId="0" fontId="14" fillId="2" borderId="0" xfId="6" quotePrefix="1" applyFont="1" applyFill="1" applyAlignment="1" applyProtection="1">
      <alignment horizontal="left" vertical="center"/>
    </xf>
    <xf numFmtId="49" fontId="14" fillId="2" borderId="0" xfId="6" applyNumberFormat="1" applyFont="1" applyFill="1" applyBorder="1" applyAlignment="1" applyProtection="1">
      <alignment horizontal="right" vertical="center"/>
    </xf>
    <xf numFmtId="165" fontId="11" fillId="2" borderId="0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49" fontId="15" fillId="0" borderId="0" xfId="0" applyNumberFormat="1" applyFont="1" applyFill="1" applyBorder="1" applyAlignment="1">
      <alignment horizontal="left" vertical="top"/>
    </xf>
    <xf numFmtId="49" fontId="15" fillId="0" borderId="0" xfId="0" applyNumberFormat="1" applyFont="1" applyFill="1" applyAlignment="1">
      <alignment horizontal="left" vertical="top"/>
    </xf>
    <xf numFmtId="49" fontId="14" fillId="0" borderId="2" xfId="8" applyNumberFormat="1" applyFont="1" applyFill="1" applyBorder="1" applyAlignment="1">
      <alignment vertical="center" wrapText="1"/>
    </xf>
    <xf numFmtId="0" fontId="14" fillId="0" borderId="0" xfId="8" applyFont="1" applyFill="1"/>
    <xf numFmtId="49" fontId="14" fillId="0" borderId="5" xfId="8" applyNumberFormat="1" applyFont="1" applyFill="1" applyBorder="1" applyAlignment="1">
      <alignment vertical="center" wrapText="1"/>
    </xf>
    <xf numFmtId="49" fontId="14" fillId="0" borderId="8" xfId="8" applyNumberFormat="1" applyFont="1" applyFill="1" applyBorder="1" applyAlignment="1">
      <alignment horizontal="center" vertical="center"/>
    </xf>
    <xf numFmtId="49" fontId="14" fillId="0" borderId="13" xfId="8" applyNumberFormat="1" applyFont="1" applyFill="1" applyBorder="1" applyAlignment="1">
      <alignment horizontal="center" vertical="center"/>
    </xf>
    <xf numFmtId="49" fontId="14" fillId="0" borderId="1" xfId="8" applyNumberFormat="1" applyFont="1" applyFill="1" applyBorder="1" applyAlignment="1">
      <alignment vertical="center" wrapText="1"/>
    </xf>
    <xf numFmtId="49" fontId="16" fillId="0" borderId="0" xfId="8" applyNumberFormat="1" applyFont="1" applyFill="1" applyBorder="1" applyAlignment="1">
      <alignment horizontal="left" indent="1"/>
    </xf>
    <xf numFmtId="0" fontId="16" fillId="0" borderId="0" xfId="8" applyFont="1" applyFill="1" applyAlignment="1">
      <alignment horizontal="center" vertical="center"/>
    </xf>
    <xf numFmtId="0" fontId="16" fillId="0" borderId="15" xfId="8" applyNumberFormat="1" applyFont="1" applyFill="1" applyBorder="1" applyAlignment="1">
      <alignment horizontal="left" vertical="center"/>
    </xf>
    <xf numFmtId="0" fontId="16" fillId="0" borderId="0" xfId="8" applyNumberFormat="1" applyFont="1" applyFill="1" applyBorder="1" applyAlignment="1">
      <alignment horizontal="left" vertical="center"/>
    </xf>
    <xf numFmtId="0" fontId="11" fillId="0" borderId="0" xfId="8" applyFont="1" applyFill="1"/>
    <xf numFmtId="49" fontId="14" fillId="0" borderId="0" xfId="8" applyNumberFormat="1" applyFont="1" applyFill="1" applyBorder="1" applyAlignment="1">
      <alignment horizontal="left" indent="2"/>
    </xf>
    <xf numFmtId="49" fontId="16" fillId="0" borderId="0" xfId="8" applyNumberFormat="1" applyFont="1" applyFill="1" applyBorder="1" applyAlignment="1">
      <alignment horizontal="right"/>
    </xf>
    <xf numFmtId="165" fontId="18" fillId="0" borderId="0" xfId="8" applyNumberFormat="1" applyFont="1" applyFill="1" applyAlignment="1">
      <alignment vertical="center"/>
    </xf>
    <xf numFmtId="49" fontId="16" fillId="0" borderId="0" xfId="8" applyNumberFormat="1" applyFont="1" applyFill="1" applyBorder="1" applyAlignment="1">
      <alignment horizontal="left" indent="15"/>
    </xf>
    <xf numFmtId="173" fontId="18" fillId="0" borderId="0" xfId="8" applyNumberFormat="1" applyFont="1" applyFill="1" applyBorder="1" applyAlignment="1"/>
    <xf numFmtId="0" fontId="11" fillId="0" borderId="0" xfId="8" applyFont="1" applyFill="1" applyBorder="1" applyAlignment="1">
      <alignment vertical="center"/>
    </xf>
    <xf numFmtId="165" fontId="14" fillId="0" borderId="15" xfId="8" applyNumberFormat="1" applyFont="1" applyFill="1" applyBorder="1" applyAlignment="1">
      <alignment horizontal="right"/>
    </xf>
    <xf numFmtId="165" fontId="14" fillId="0" borderId="0" xfId="8" applyNumberFormat="1" applyFont="1" applyFill="1" applyBorder="1" applyAlignment="1">
      <alignment horizontal="right"/>
    </xf>
    <xf numFmtId="49" fontId="18" fillId="0" borderId="0" xfId="8" applyNumberFormat="1" applyFont="1" applyFill="1" applyBorder="1" applyAlignment="1">
      <alignment horizontal="left" indent="15"/>
    </xf>
    <xf numFmtId="165" fontId="11" fillId="0" borderId="0" xfId="8" applyNumberFormat="1" applyFont="1" applyFill="1"/>
    <xf numFmtId="0" fontId="25" fillId="0" borderId="0" xfId="8" applyFont="1" applyFill="1" applyAlignment="1">
      <alignment horizontal="left" vertical="top"/>
    </xf>
    <xf numFmtId="0" fontId="33" fillId="0" borderId="0" xfId="8" applyFont="1" applyFill="1"/>
    <xf numFmtId="49" fontId="14" fillId="0" borderId="0" xfId="8" applyNumberFormat="1" applyFont="1" applyFill="1"/>
    <xf numFmtId="0" fontId="4" fillId="2" borderId="1" xfId="1" applyFont="1" applyFill="1" applyBorder="1" applyAlignment="1"/>
    <xf numFmtId="0" fontId="5" fillId="2" borderId="1" xfId="1" applyFont="1" applyFill="1" applyBorder="1" applyAlignment="1"/>
    <xf numFmtId="0" fontId="6" fillId="0" borderId="0" xfId="1" applyFont="1" applyFill="1" applyAlignment="1" applyProtection="1">
      <alignment vertical="center"/>
      <protection locked="0"/>
    </xf>
    <xf numFmtId="0" fontId="3" fillId="0" borderId="0" xfId="1" applyFill="1" applyAlignment="1" applyProtection="1">
      <alignment vertical="center"/>
      <protection locked="0"/>
    </xf>
    <xf numFmtId="0" fontId="15" fillId="2" borderId="0" xfId="5" applyFont="1" applyFill="1" applyAlignment="1">
      <alignment horizontal="center" vertical="center"/>
    </xf>
    <xf numFmtId="0" fontId="11" fillId="2" borderId="0" xfId="1" applyFont="1" applyFill="1" applyAlignment="1">
      <alignment horizontal="center" vertical="center"/>
    </xf>
    <xf numFmtId="0" fontId="14" fillId="2" borderId="0" xfId="5" applyFont="1" applyFill="1" applyAlignment="1">
      <alignment horizontal="left"/>
    </xf>
    <xf numFmtId="0" fontId="14" fillId="2" borderId="0" xfId="5" applyFont="1" applyFill="1" applyAlignment="1">
      <alignment horizontal="left" vertical="top" wrapText="1"/>
    </xf>
    <xf numFmtId="0" fontId="14" fillId="2" borderId="0" xfId="5" applyFont="1" applyFill="1" applyAlignment="1">
      <alignment horizontal="left" vertical="center" wrapText="1"/>
    </xf>
    <xf numFmtId="0" fontId="11" fillId="2" borderId="3" xfId="1" applyFont="1" applyFill="1" applyBorder="1" applyAlignment="1">
      <alignment horizontal="center" vertical="center" wrapText="1"/>
    </xf>
    <xf numFmtId="0" fontId="11" fillId="2" borderId="4" xfId="1" applyFont="1" applyFill="1" applyBorder="1" applyAlignment="1">
      <alignment horizontal="center" vertical="center" wrapText="1"/>
    </xf>
    <xf numFmtId="0" fontId="11" fillId="2" borderId="6" xfId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0" fontId="18" fillId="2" borderId="4" xfId="1" applyFont="1" applyFill="1" applyBorder="1" applyAlignment="1">
      <alignment horizontal="left" vertical="center" wrapText="1"/>
    </xf>
    <xf numFmtId="0" fontId="18" fillId="2" borderId="0" xfId="1" applyFont="1" applyFill="1" applyBorder="1" applyAlignment="1">
      <alignment horizontal="left" vertical="center" wrapText="1"/>
    </xf>
    <xf numFmtId="0" fontId="22" fillId="2" borderId="0" xfId="1" applyFont="1" applyFill="1" applyBorder="1" applyAlignment="1"/>
    <xf numFmtId="0" fontId="11" fillId="2" borderId="1" xfId="1" applyFont="1" applyFill="1" applyBorder="1" applyAlignment="1">
      <alignment horizontal="left" vertical="top"/>
    </xf>
    <xf numFmtId="0" fontId="11" fillId="2" borderId="0" xfId="1" applyFont="1" applyFill="1" applyBorder="1" applyAlignment="1">
      <alignment horizontal="left" vertical="top"/>
    </xf>
    <xf numFmtId="0" fontId="11" fillId="2" borderId="2" xfId="1" applyFont="1" applyFill="1" applyBorder="1" applyAlignment="1">
      <alignment horizontal="left" vertical="center" wrapText="1" indent="2"/>
    </xf>
    <xf numFmtId="0" fontId="11" fillId="2" borderId="5" xfId="1" applyFont="1" applyFill="1" applyBorder="1" applyAlignment="1">
      <alignment horizontal="left" vertical="center" wrapText="1" indent="2"/>
    </xf>
    <xf numFmtId="0" fontId="11" fillId="2" borderId="7" xfId="1" applyFont="1" applyFill="1" applyBorder="1" applyAlignment="1">
      <alignment horizontal="left" vertical="center" wrapText="1" indent="2"/>
    </xf>
    <xf numFmtId="0" fontId="11" fillId="2" borderId="2" xfId="1" applyFont="1" applyFill="1" applyBorder="1" applyAlignment="1">
      <alignment horizontal="center" vertical="center" wrapText="1"/>
    </xf>
    <xf numFmtId="0" fontId="11" fillId="2" borderId="7" xfId="1" applyFont="1" applyFill="1" applyBorder="1" applyAlignment="1">
      <alignment horizontal="center" vertical="center" wrapText="1"/>
    </xf>
    <xf numFmtId="0" fontId="24" fillId="2" borderId="2" xfId="1" applyFont="1" applyFill="1" applyBorder="1" applyAlignment="1">
      <alignment horizontal="center" vertical="center" wrapText="1"/>
    </xf>
    <xf numFmtId="0" fontId="24" fillId="2" borderId="6" xfId="1" applyFont="1" applyFill="1" applyBorder="1" applyAlignment="1">
      <alignment horizontal="center" vertical="center" wrapText="1"/>
    </xf>
    <xf numFmtId="0" fontId="24" fillId="2" borderId="7" xfId="1" applyFont="1" applyFill="1" applyBorder="1" applyAlignment="1">
      <alignment horizontal="center" vertical="center" wrapText="1"/>
    </xf>
    <xf numFmtId="0" fontId="18" fillId="0" borderId="4" xfId="1" applyFont="1" applyFill="1" applyBorder="1" applyAlignment="1">
      <alignment horizontal="left" vertical="center" wrapText="1"/>
    </xf>
    <xf numFmtId="14" fontId="11" fillId="0" borderId="0" xfId="9" applyNumberFormat="1" applyFont="1" applyFill="1" applyAlignment="1">
      <alignment horizontal="right" indent="4"/>
    </xf>
    <xf numFmtId="14" fontId="11" fillId="0" borderId="5" xfId="9" applyNumberFormat="1" applyFont="1" applyFill="1" applyBorder="1" applyAlignment="1">
      <alignment horizontal="right" indent="4"/>
    </xf>
    <xf numFmtId="14" fontId="11" fillId="0" borderId="0" xfId="9" applyNumberFormat="1" applyFont="1" applyFill="1" applyBorder="1" applyAlignment="1">
      <alignment horizontal="right" indent="4"/>
    </xf>
    <xf numFmtId="168" fontId="11" fillId="0" borderId="4" xfId="9" applyNumberFormat="1" applyFont="1" applyFill="1" applyBorder="1" applyAlignment="1">
      <alignment horizontal="center" vertical="center" wrapText="1"/>
    </xf>
    <xf numFmtId="168" fontId="11" fillId="0" borderId="2" xfId="9" applyNumberFormat="1" applyFont="1" applyFill="1" applyBorder="1" applyAlignment="1">
      <alignment horizontal="center" vertical="center" wrapText="1"/>
    </xf>
    <xf numFmtId="168" fontId="11" fillId="0" borderId="0" xfId="9" applyNumberFormat="1" applyFont="1" applyFill="1" applyBorder="1" applyAlignment="1">
      <alignment horizontal="center" vertical="center" wrapText="1"/>
    </xf>
    <xf numFmtId="168" fontId="11" fillId="0" borderId="5" xfId="9" applyNumberFormat="1" applyFont="1" applyFill="1" applyBorder="1" applyAlignment="1">
      <alignment horizontal="center" vertical="center" wrapText="1"/>
    </xf>
    <xf numFmtId="168" fontId="11" fillId="0" borderId="1" xfId="9" applyNumberFormat="1" applyFont="1" applyFill="1" applyBorder="1" applyAlignment="1">
      <alignment horizontal="center" vertical="center" wrapText="1"/>
    </xf>
    <xf numFmtId="168" fontId="11" fillId="0" borderId="7" xfId="9" applyNumberFormat="1" applyFont="1" applyFill="1" applyBorder="1" applyAlignment="1">
      <alignment horizontal="center" vertical="center" wrapText="1"/>
    </xf>
    <xf numFmtId="0" fontId="11" fillId="0" borderId="13" xfId="9" applyFont="1" applyFill="1" applyBorder="1" applyAlignment="1">
      <alignment horizontal="center" vertical="center" wrapText="1"/>
    </xf>
    <xf numFmtId="0" fontId="11" fillId="0" borderId="12" xfId="9" applyFont="1" applyFill="1" applyBorder="1" applyAlignment="1">
      <alignment horizontal="center" vertical="center" wrapText="1"/>
    </xf>
    <xf numFmtId="0" fontId="11" fillId="0" borderId="9" xfId="9" applyFont="1" applyFill="1" applyBorder="1" applyAlignment="1">
      <alignment horizontal="center" vertical="center" wrapText="1"/>
    </xf>
    <xf numFmtId="0" fontId="11" fillId="0" borderId="14" xfId="9" applyFont="1" applyFill="1" applyBorder="1" applyAlignment="1">
      <alignment horizontal="center" vertical="center" wrapText="1"/>
    </xf>
    <xf numFmtId="0" fontId="11" fillId="0" borderId="10" xfId="9" applyFont="1" applyFill="1" applyBorder="1" applyAlignment="1">
      <alignment horizontal="center" vertical="center" wrapText="1"/>
    </xf>
    <xf numFmtId="0" fontId="11" fillId="0" borderId="3" xfId="9" applyFont="1" applyFill="1" applyBorder="1" applyAlignment="1">
      <alignment horizontal="center" vertical="center" wrapText="1"/>
    </xf>
    <xf numFmtId="0" fontId="11" fillId="0" borderId="6" xfId="9" applyFont="1" applyFill="1" applyBorder="1" applyAlignment="1">
      <alignment horizontal="center" vertical="center" wrapText="1"/>
    </xf>
    <xf numFmtId="168" fontId="14" fillId="0" borderId="4" xfId="9" applyNumberFormat="1" applyFont="1" applyFill="1" applyBorder="1" applyAlignment="1">
      <alignment horizontal="center" vertical="center" wrapText="1"/>
    </xf>
    <xf numFmtId="168" fontId="14" fillId="0" borderId="2" xfId="9" applyNumberFormat="1" applyFont="1" applyFill="1" applyBorder="1" applyAlignment="1">
      <alignment horizontal="center" vertical="center" wrapText="1"/>
    </xf>
    <xf numFmtId="168" fontId="14" fillId="0" borderId="0" xfId="9" applyNumberFormat="1" applyFont="1" applyFill="1" applyBorder="1" applyAlignment="1">
      <alignment horizontal="center" vertical="center" wrapText="1"/>
    </xf>
    <xf numFmtId="168" fontId="14" fillId="0" borderId="5" xfId="9" applyNumberFormat="1" applyFont="1" applyFill="1" applyBorder="1" applyAlignment="1">
      <alignment horizontal="center" vertical="center" wrapText="1"/>
    </xf>
    <xf numFmtId="168" fontId="14" fillId="0" borderId="1" xfId="9" applyNumberFormat="1" applyFont="1" applyFill="1" applyBorder="1" applyAlignment="1">
      <alignment horizontal="center" vertical="center" wrapText="1"/>
    </xf>
    <xf numFmtId="168" fontId="14" fillId="0" borderId="7" xfId="9" applyNumberFormat="1" applyFont="1" applyFill="1" applyBorder="1" applyAlignment="1">
      <alignment horizontal="center" vertical="center" wrapText="1"/>
    </xf>
    <xf numFmtId="168" fontId="14" fillId="0" borderId="13" xfId="9" applyNumberFormat="1" applyFont="1" applyFill="1" applyBorder="1" applyAlignment="1">
      <alignment horizontal="center" vertical="center" wrapText="1"/>
    </xf>
    <xf numFmtId="168" fontId="14" fillId="0" borderId="12" xfId="9" applyNumberFormat="1" applyFont="1" applyFill="1" applyBorder="1" applyAlignment="1">
      <alignment horizontal="center" vertical="center" wrapText="1"/>
    </xf>
    <xf numFmtId="0" fontId="11" fillId="0" borderId="9" xfId="9" applyFont="1" applyFill="1" applyBorder="1" applyAlignment="1">
      <alignment horizontal="center" vertical="center"/>
    </xf>
    <xf numFmtId="0" fontId="11" fillId="0" borderId="10" xfId="9" applyFont="1" applyFill="1" applyBorder="1" applyAlignment="1">
      <alignment horizontal="center" vertical="center"/>
    </xf>
    <xf numFmtId="0" fontId="14" fillId="0" borderId="3" xfId="9" applyFont="1" applyFill="1" applyBorder="1" applyAlignment="1">
      <alignment horizontal="center" vertical="center" wrapText="1"/>
    </xf>
    <xf numFmtId="0" fontId="14" fillId="0" borderId="6" xfId="9" applyFont="1" applyFill="1" applyBorder="1" applyAlignment="1">
      <alignment horizontal="center" vertical="center" wrapText="1"/>
    </xf>
    <xf numFmtId="0" fontId="11" fillId="0" borderId="4" xfId="9" applyFont="1" applyFill="1" applyBorder="1" applyAlignment="1">
      <alignment horizontal="center" vertical="center" wrapText="1"/>
    </xf>
    <xf numFmtId="0" fontId="3" fillId="0" borderId="0" xfId="1" applyFill="1" applyAlignment="1">
      <alignment vertical="center" wrapText="1"/>
    </xf>
    <xf numFmtId="0" fontId="3" fillId="0" borderId="1" xfId="1" applyFill="1" applyBorder="1" applyAlignment="1">
      <alignment vertical="center" wrapText="1"/>
    </xf>
    <xf numFmtId="0" fontId="3" fillId="0" borderId="12" xfId="1" applyFill="1" applyBorder="1"/>
    <xf numFmtId="0" fontId="18" fillId="0" borderId="0" xfId="10" applyFont="1" applyFill="1" applyBorder="1" applyAlignment="1">
      <alignment horizontal="left"/>
    </xf>
    <xf numFmtId="0" fontId="3" fillId="0" borderId="0" xfId="1" applyFill="1" applyAlignment="1"/>
    <xf numFmtId="0" fontId="11" fillId="0" borderId="3" xfId="10" applyFont="1" applyFill="1" applyBorder="1" applyAlignment="1">
      <alignment horizontal="center" vertical="center" wrapText="1"/>
    </xf>
    <xf numFmtId="0" fontId="11" fillId="0" borderId="15" xfId="10" applyFont="1" applyFill="1" applyBorder="1" applyAlignment="1">
      <alignment horizontal="center" vertical="center" wrapText="1"/>
    </xf>
    <xf numFmtId="0" fontId="11" fillId="0" borderId="6" xfId="10" applyFont="1" applyFill="1" applyBorder="1" applyAlignment="1">
      <alignment horizontal="center" vertical="center" wrapText="1"/>
    </xf>
    <xf numFmtId="0" fontId="11" fillId="0" borderId="8" xfId="9" applyFont="1" applyFill="1" applyBorder="1" applyAlignment="1">
      <alignment horizontal="center" vertical="center" wrapText="1"/>
    </xf>
    <xf numFmtId="0" fontId="3" fillId="0" borderId="8" xfId="1" applyFill="1" applyBorder="1" applyAlignment="1">
      <alignment vertical="center" wrapText="1"/>
    </xf>
    <xf numFmtId="0" fontId="14" fillId="0" borderId="1" xfId="9" applyFont="1" applyFill="1" applyBorder="1" applyAlignment="1">
      <alignment horizontal="center" vertical="center" wrapText="1"/>
    </xf>
    <xf numFmtId="0" fontId="14" fillId="0" borderId="7" xfId="9" applyFont="1" applyFill="1" applyBorder="1" applyAlignment="1">
      <alignment horizontal="center" vertical="center" wrapText="1"/>
    </xf>
    <xf numFmtId="0" fontId="14" fillId="0" borderId="13" xfId="9" applyFont="1" applyFill="1" applyBorder="1" applyAlignment="1">
      <alignment horizontal="center" vertical="center" wrapText="1"/>
    </xf>
    <xf numFmtId="0" fontId="14" fillId="0" borderId="12" xfId="9" applyFont="1" applyFill="1" applyBorder="1" applyAlignment="1">
      <alignment horizontal="center" vertical="center" wrapText="1"/>
    </xf>
    <xf numFmtId="0" fontId="14" fillId="0" borderId="3" xfId="10" applyFont="1" applyFill="1" applyBorder="1" applyAlignment="1">
      <alignment horizontal="center" vertical="center" wrapText="1"/>
    </xf>
    <xf numFmtId="0" fontId="14" fillId="0" borderId="15" xfId="10" applyFont="1" applyFill="1" applyBorder="1" applyAlignment="1">
      <alignment horizontal="center" vertical="center" wrapText="1"/>
    </xf>
    <xf numFmtId="0" fontId="14" fillId="0" borderId="6" xfId="10" applyFont="1" applyFill="1" applyBorder="1" applyAlignment="1">
      <alignment horizontal="center" vertical="center" wrapText="1"/>
    </xf>
    <xf numFmtId="0" fontId="14" fillId="0" borderId="9" xfId="9" applyFont="1" applyFill="1" applyBorder="1" applyAlignment="1">
      <alignment horizontal="center" vertical="center"/>
    </xf>
    <xf numFmtId="0" fontId="14" fillId="0" borderId="10" xfId="9" applyFont="1" applyFill="1" applyBorder="1" applyAlignment="1">
      <alignment horizontal="center" vertical="center"/>
    </xf>
    <xf numFmtId="0" fontId="14" fillId="0" borderId="9" xfId="9" applyFont="1" applyFill="1" applyBorder="1" applyAlignment="1">
      <alignment horizontal="center" vertical="center" wrapText="1"/>
    </xf>
    <xf numFmtId="0" fontId="14" fillId="0" borderId="14" xfId="9" applyFont="1" applyFill="1" applyBorder="1" applyAlignment="1">
      <alignment horizontal="center" vertical="center" wrapText="1"/>
    </xf>
    <xf numFmtId="0" fontId="14" fillId="0" borderId="10" xfId="9" applyFont="1" applyFill="1" applyBorder="1" applyAlignment="1">
      <alignment horizontal="center" vertical="center" wrapText="1"/>
    </xf>
    <xf numFmtId="0" fontId="11" fillId="0" borderId="13" xfId="10" applyFont="1" applyFill="1" applyBorder="1" applyAlignment="1">
      <alignment horizontal="center" vertical="center" wrapText="1"/>
    </xf>
    <xf numFmtId="0" fontId="11" fillId="0" borderId="11" xfId="10" applyFont="1" applyFill="1" applyBorder="1" applyAlignment="1">
      <alignment horizontal="center" vertical="center" wrapText="1"/>
    </xf>
    <xf numFmtId="0" fontId="11" fillId="0" borderId="12" xfId="10" applyFont="1" applyFill="1" applyBorder="1" applyAlignment="1">
      <alignment horizontal="center" vertical="center" wrapText="1"/>
    </xf>
    <xf numFmtId="165" fontId="11" fillId="0" borderId="0" xfId="8" applyNumberFormat="1" applyFont="1" applyFill="1" applyBorder="1" applyAlignment="1">
      <alignment horizontal="right"/>
    </xf>
    <xf numFmtId="0" fontId="25" fillId="0" borderId="0" xfId="8" applyFont="1" applyFill="1" applyAlignment="1">
      <alignment horizontal="left" wrapText="1"/>
    </xf>
    <xf numFmtId="49" fontId="14" fillId="0" borderId="3" xfId="1" applyNumberFormat="1" applyFont="1" applyFill="1" applyBorder="1" applyAlignment="1">
      <alignment horizontal="center" vertical="center" wrapText="1"/>
    </xf>
    <xf numFmtId="49" fontId="31" fillId="0" borderId="6" xfId="1" applyNumberFormat="1" applyFont="1" applyFill="1" applyBorder="1" applyAlignment="1">
      <alignment horizontal="center" vertical="center" wrapText="1"/>
    </xf>
    <xf numFmtId="49" fontId="14" fillId="0" borderId="9" xfId="8" applyNumberFormat="1" applyFont="1" applyFill="1" applyBorder="1" applyAlignment="1">
      <alignment horizontal="center" vertical="center" wrapText="1"/>
    </xf>
    <xf numFmtId="49" fontId="14" fillId="0" borderId="14" xfId="8" applyNumberFormat="1" applyFont="1" applyFill="1" applyBorder="1" applyAlignment="1">
      <alignment horizontal="center" vertical="center" wrapText="1"/>
    </xf>
    <xf numFmtId="0" fontId="15" fillId="0" borderId="4" xfId="8" applyNumberFormat="1" applyFont="1" applyFill="1" applyBorder="1" applyAlignment="1">
      <alignment horizontal="center" vertical="center"/>
    </xf>
    <xf numFmtId="0" fontId="15" fillId="0" borderId="0" xfId="8" applyFont="1" applyFill="1" applyBorder="1" applyAlignment="1">
      <alignment horizontal="center" vertical="center"/>
    </xf>
    <xf numFmtId="49" fontId="14" fillId="0" borderId="4" xfId="8" applyNumberFormat="1" applyFont="1" applyFill="1" applyBorder="1" applyAlignment="1">
      <alignment horizontal="center" vertical="center" wrapText="1"/>
    </xf>
    <xf numFmtId="49" fontId="14" fillId="0" borderId="0" xfId="8" applyNumberFormat="1" applyFont="1" applyFill="1" applyBorder="1" applyAlignment="1">
      <alignment horizontal="center" vertical="center" wrapText="1"/>
    </xf>
    <xf numFmtId="49" fontId="14" fillId="0" borderId="1" xfId="8" applyNumberFormat="1" applyFont="1" applyFill="1" applyBorder="1" applyAlignment="1">
      <alignment horizontal="center" vertical="center" wrapText="1"/>
    </xf>
    <xf numFmtId="49" fontId="14" fillId="0" borderId="13" xfId="8" applyNumberFormat="1" applyFont="1" applyFill="1" applyBorder="1" applyAlignment="1">
      <alignment horizontal="center" vertical="center" wrapText="1"/>
    </xf>
    <xf numFmtId="49" fontId="31" fillId="0" borderId="11" xfId="0" applyNumberFormat="1" applyFont="1" applyFill="1" applyBorder="1"/>
    <xf numFmtId="49" fontId="14" fillId="0" borderId="11" xfId="8" applyNumberFormat="1" applyFont="1" applyFill="1" applyBorder="1" applyAlignment="1">
      <alignment horizontal="center" vertical="center" wrapText="1"/>
    </xf>
    <xf numFmtId="49" fontId="14" fillId="0" borderId="8" xfId="8" applyNumberFormat="1" applyFont="1" applyFill="1" applyBorder="1" applyAlignment="1">
      <alignment horizontal="center" vertical="center"/>
    </xf>
    <xf numFmtId="49" fontId="14" fillId="0" borderId="3" xfId="8" applyNumberFormat="1" applyFont="1" applyFill="1" applyBorder="1" applyAlignment="1">
      <alignment horizontal="center" vertical="center"/>
    </xf>
    <xf numFmtId="49" fontId="14" fillId="0" borderId="15" xfId="8" applyNumberFormat="1" applyFont="1" applyFill="1" applyBorder="1" applyAlignment="1">
      <alignment horizontal="center" vertical="center"/>
    </xf>
    <xf numFmtId="49" fontId="14" fillId="0" borderId="6" xfId="1" applyNumberFormat="1" applyFont="1" applyFill="1" applyBorder="1" applyAlignment="1">
      <alignment horizontal="center" vertical="center" wrapText="1"/>
    </xf>
    <xf numFmtId="0" fontId="15" fillId="0" borderId="0" xfId="8" applyNumberFormat="1" applyFont="1" applyFill="1" applyBorder="1" applyAlignment="1">
      <alignment horizontal="center" vertical="center"/>
    </xf>
    <xf numFmtId="49" fontId="14" fillId="0" borderId="12" xfId="8" applyNumberFormat="1" applyFont="1" applyFill="1" applyBorder="1" applyAlignment="1">
      <alignment horizontal="center" vertical="center" wrapText="1"/>
    </xf>
    <xf numFmtId="49" fontId="14" fillId="0" borderId="9" xfId="8" applyNumberFormat="1" applyFont="1" applyFill="1" applyBorder="1" applyAlignment="1">
      <alignment horizontal="center" vertical="center"/>
    </xf>
    <xf numFmtId="49" fontId="14" fillId="0" borderId="14" xfId="8" applyNumberFormat="1" applyFont="1" applyFill="1" applyBorder="1" applyAlignment="1">
      <alignment horizontal="center" vertical="center"/>
    </xf>
    <xf numFmtId="49" fontId="14" fillId="0" borderId="10" xfId="8" applyNumberFormat="1" applyFont="1" applyFill="1" applyBorder="1" applyAlignment="1">
      <alignment horizontal="center" vertical="center"/>
    </xf>
    <xf numFmtId="49" fontId="14" fillId="0" borderId="13" xfId="8" applyNumberFormat="1" applyFont="1" applyFill="1" applyBorder="1" applyAlignment="1">
      <alignment horizontal="center" vertical="center"/>
    </xf>
    <xf numFmtId="49" fontId="14" fillId="0" borderId="12" xfId="8" applyNumberFormat="1" applyFont="1" applyFill="1" applyBorder="1" applyAlignment="1">
      <alignment horizontal="center" vertical="center"/>
    </xf>
    <xf numFmtId="49" fontId="11" fillId="2" borderId="2" xfId="0" applyNumberFormat="1" applyFont="1" applyFill="1" applyBorder="1" applyAlignment="1">
      <alignment horizontal="center" vertical="center"/>
    </xf>
    <xf numFmtId="49" fontId="11" fillId="2" borderId="5" xfId="0" applyNumberFormat="1" applyFont="1" applyFill="1" applyBorder="1" applyAlignment="1">
      <alignment horizontal="center" vertical="center"/>
    </xf>
    <xf numFmtId="49" fontId="11" fillId="2" borderId="7" xfId="0" applyNumberFormat="1" applyFont="1" applyFill="1" applyBorder="1" applyAlignment="1">
      <alignment horizontal="center" vertical="center"/>
    </xf>
    <xf numFmtId="49" fontId="11" fillId="2" borderId="3" xfId="0" applyNumberFormat="1" applyFont="1" applyFill="1" applyBorder="1" applyAlignment="1">
      <alignment horizontal="center" vertical="center" wrapText="1"/>
    </xf>
    <xf numFmtId="49" fontId="11" fillId="2" borderId="15" xfId="0" applyNumberFormat="1" applyFont="1" applyFill="1" applyBorder="1" applyAlignment="1">
      <alignment horizontal="center" vertical="center" wrapText="1"/>
    </xf>
    <xf numFmtId="49" fontId="11" fillId="2" borderId="6" xfId="0" applyNumberFormat="1" applyFont="1" applyFill="1" applyBorder="1" applyAlignment="1">
      <alignment horizontal="center" vertical="center" wrapText="1"/>
    </xf>
    <xf numFmtId="49" fontId="11" fillId="2" borderId="13" xfId="0" applyNumberFormat="1" applyFont="1" applyFill="1" applyBorder="1" applyAlignment="1">
      <alignment horizontal="center" vertical="center" wrapText="1"/>
    </xf>
    <xf numFmtId="49" fontId="11" fillId="2" borderId="11" xfId="0" applyNumberFormat="1" applyFont="1" applyFill="1" applyBorder="1" applyAlignment="1">
      <alignment horizontal="center" vertical="center" wrapText="1"/>
    </xf>
    <xf numFmtId="49" fontId="11" fillId="2" borderId="12" xfId="0" applyNumberFormat="1" applyFont="1" applyFill="1" applyBorder="1" applyAlignment="1">
      <alignment horizontal="center" vertical="center" wrapText="1"/>
    </xf>
    <xf numFmtId="49" fontId="11" fillId="2" borderId="9" xfId="0" applyNumberFormat="1" applyFont="1" applyFill="1" applyBorder="1" applyAlignment="1">
      <alignment horizontal="center" vertical="center"/>
    </xf>
    <xf numFmtId="49" fontId="11" fillId="2" borderId="14" xfId="0" applyNumberFormat="1" applyFont="1" applyFill="1" applyBorder="1" applyAlignment="1">
      <alignment horizontal="center" vertical="center"/>
    </xf>
    <xf numFmtId="49" fontId="11" fillId="2" borderId="10" xfId="0" applyNumberFormat="1" applyFont="1" applyFill="1" applyBorder="1" applyAlignment="1">
      <alignment horizontal="center" vertical="center"/>
    </xf>
    <xf numFmtId="0" fontId="18" fillId="2" borderId="0" xfId="8" applyNumberFormat="1" applyFont="1" applyFill="1" applyAlignment="1">
      <alignment horizontal="left" vertical="center" indent="15"/>
    </xf>
    <xf numFmtId="0" fontId="0" fillId="2" borderId="0" xfId="0" applyFill="1" applyAlignment="1">
      <alignment horizontal="left" vertical="center" indent="15"/>
    </xf>
    <xf numFmtId="165" fontId="11" fillId="0" borderId="15" xfId="8" applyNumberFormat="1" applyFont="1" applyFill="1" applyBorder="1" applyAlignment="1">
      <alignment horizontal="right"/>
    </xf>
    <xf numFmtId="0" fontId="0" fillId="0" borderId="0" xfId="0" applyFill="1" applyAlignment="1">
      <alignment horizontal="right"/>
    </xf>
    <xf numFmtId="0" fontId="0" fillId="0" borderId="0" xfId="0" applyFill="1"/>
    <xf numFmtId="49" fontId="22" fillId="0" borderId="0" xfId="0" applyNumberFormat="1" applyFont="1" applyFill="1" applyAlignment="1">
      <alignment horizontal="left"/>
    </xf>
    <xf numFmtId="0" fontId="0" fillId="0" borderId="0" xfId="0" applyFill="1" applyAlignment="1"/>
    <xf numFmtId="0" fontId="0" fillId="0" borderId="0" xfId="0" applyFill="1" applyBorder="1" applyAlignment="1"/>
    <xf numFmtId="0" fontId="18" fillId="0" borderId="0" xfId="8" applyFont="1" applyFill="1" applyBorder="1" applyAlignment="1">
      <alignment horizontal="left" vertical="center" indent="15"/>
    </xf>
    <xf numFmtId="0" fontId="0" fillId="0" borderId="0" xfId="0" applyFill="1" applyAlignment="1">
      <alignment horizontal="left" indent="15"/>
    </xf>
    <xf numFmtId="165" fontId="11" fillId="2" borderId="15" xfId="8" applyNumberFormat="1" applyFont="1" applyFill="1" applyBorder="1" applyAlignment="1">
      <alignment horizontal="right"/>
    </xf>
    <xf numFmtId="0" fontId="0" fillId="2" borderId="0" xfId="0" applyFill="1" applyAlignment="1">
      <alignment horizontal="right"/>
    </xf>
    <xf numFmtId="49" fontId="22" fillId="2" borderId="0" xfId="0" applyNumberFormat="1" applyFont="1" applyFill="1" applyAlignment="1">
      <alignment horizontal="left"/>
    </xf>
    <xf numFmtId="0" fontId="0" fillId="2" borderId="0" xfId="0" applyFill="1" applyAlignment="1"/>
    <xf numFmtId="0" fontId="0" fillId="2" borderId="0" xfId="0" applyFill="1" applyBorder="1" applyAlignment="1"/>
    <xf numFmtId="0" fontId="18" fillId="2" borderId="0" xfId="8" applyFont="1" applyFill="1" applyBorder="1" applyAlignment="1">
      <alignment horizontal="left" vertical="center" indent="15"/>
    </xf>
    <xf numFmtId="0" fontId="0" fillId="2" borderId="0" xfId="0" applyFill="1" applyAlignment="1">
      <alignment horizontal="left" indent="15"/>
    </xf>
    <xf numFmtId="49" fontId="14" fillId="2" borderId="8" xfId="12" applyNumberFormat="1" applyFont="1" applyFill="1" applyBorder="1" applyAlignment="1">
      <alignment horizontal="center" vertical="center" wrapText="1"/>
    </xf>
    <xf numFmtId="49" fontId="14" fillId="2" borderId="13" xfId="12" applyNumberFormat="1" applyFont="1" applyFill="1" applyBorder="1" applyAlignment="1">
      <alignment horizontal="center" vertical="center" wrapText="1"/>
    </xf>
    <xf numFmtId="49" fontId="14" fillId="2" borderId="11" xfId="12" applyNumberFormat="1" applyFont="1" applyFill="1" applyBorder="1" applyAlignment="1">
      <alignment horizontal="center" vertical="center" wrapText="1"/>
    </xf>
    <xf numFmtId="49" fontId="14" fillId="2" borderId="12" xfId="12" applyNumberFormat="1" applyFont="1" applyFill="1" applyBorder="1" applyAlignment="1">
      <alignment horizontal="center" vertical="center" wrapText="1"/>
    </xf>
    <xf numFmtId="49" fontId="14" fillId="2" borderId="4" xfId="12" applyNumberFormat="1" applyFont="1" applyFill="1" applyBorder="1" applyAlignment="1">
      <alignment horizontal="center" vertical="center"/>
    </xf>
    <xf numFmtId="49" fontId="14" fillId="2" borderId="2" xfId="12" applyNumberFormat="1" applyFont="1" applyFill="1" applyBorder="1" applyAlignment="1">
      <alignment horizontal="center" vertical="center"/>
    </xf>
    <xf numFmtId="49" fontId="14" fillId="2" borderId="0" xfId="12" applyNumberFormat="1" applyFont="1" applyFill="1" applyBorder="1" applyAlignment="1">
      <alignment horizontal="center" vertical="center"/>
    </xf>
    <xf numFmtId="49" fontId="14" fillId="2" borderId="5" xfId="12" applyNumberFormat="1" applyFont="1" applyFill="1" applyBorder="1" applyAlignment="1">
      <alignment horizontal="center" vertical="center"/>
    </xf>
    <xf numFmtId="49" fontId="14" fillId="2" borderId="1" xfId="12" applyNumberFormat="1" applyFont="1" applyFill="1" applyBorder="1" applyAlignment="1">
      <alignment horizontal="center" vertical="center"/>
    </xf>
    <xf numFmtId="49" fontId="14" fillId="2" borderId="7" xfId="12" applyNumberFormat="1" applyFont="1" applyFill="1" applyBorder="1" applyAlignment="1">
      <alignment horizontal="center" vertical="center"/>
    </xf>
    <xf numFmtId="49" fontId="14" fillId="2" borderId="3" xfId="12" applyNumberFormat="1" applyFont="1" applyFill="1" applyBorder="1" applyAlignment="1">
      <alignment horizontal="center" vertical="center" wrapText="1"/>
    </xf>
    <xf numFmtId="49" fontId="14" fillId="2" borderId="6" xfId="12" applyNumberFormat="1" applyFont="1" applyFill="1" applyBorder="1" applyAlignment="1">
      <alignment horizontal="center" vertical="center" wrapText="1"/>
    </xf>
    <xf numFmtId="49" fontId="14" fillId="2" borderId="2" xfId="12" applyNumberFormat="1" applyFont="1" applyFill="1" applyBorder="1" applyAlignment="1">
      <alignment horizontal="center" vertical="center" wrapText="1"/>
    </xf>
    <xf numFmtId="49" fontId="14" fillId="2" borderId="7" xfId="12" applyNumberFormat="1" applyFont="1" applyFill="1" applyBorder="1" applyAlignment="1">
      <alignment horizontal="center" vertical="center" wrapText="1"/>
    </xf>
    <xf numFmtId="49" fontId="14" fillId="2" borderId="9" xfId="12" applyNumberFormat="1" applyFont="1" applyFill="1" applyBorder="1" applyAlignment="1">
      <alignment horizontal="center" vertical="center" wrapText="1"/>
    </xf>
    <xf numFmtId="49" fontId="14" fillId="2" borderId="4" xfId="12" applyNumberFormat="1" applyFont="1" applyFill="1" applyBorder="1" applyAlignment="1">
      <alignment horizontal="center" vertical="center" wrapText="1"/>
    </xf>
    <xf numFmtId="49" fontId="14" fillId="2" borderId="1" xfId="12" applyNumberFormat="1" applyFont="1" applyFill="1" applyBorder="1" applyAlignment="1">
      <alignment horizontal="center" vertical="center" wrapText="1"/>
    </xf>
    <xf numFmtId="0" fontId="15" fillId="2" borderId="0" xfId="8" applyNumberFormat="1" applyFont="1" applyFill="1" applyBorder="1" applyAlignment="1">
      <alignment horizontal="center" vertical="center"/>
    </xf>
    <xf numFmtId="165" fontId="11" fillId="2" borderId="0" xfId="8" applyNumberFormat="1" applyFont="1" applyFill="1" applyBorder="1" applyAlignment="1">
      <alignment horizontal="right"/>
    </xf>
    <xf numFmtId="49" fontId="14" fillId="2" borderId="6" xfId="12" applyNumberFormat="1" applyFont="1" applyFill="1" applyBorder="1" applyAlignment="1">
      <alignment horizontal="center" vertical="center"/>
    </xf>
    <xf numFmtId="49" fontId="14" fillId="2" borderId="3" xfId="12" applyNumberFormat="1" applyFont="1" applyFill="1" applyBorder="1" applyAlignment="1">
      <alignment horizontal="center" vertical="center"/>
    </xf>
    <xf numFmtId="49" fontId="11" fillId="2" borderId="3" xfId="12" applyNumberFormat="1" applyFont="1" applyFill="1" applyBorder="1" applyAlignment="1">
      <alignment horizontal="center" vertical="center"/>
    </xf>
    <xf numFmtId="49" fontId="11" fillId="2" borderId="4" xfId="12" applyNumberFormat="1" applyFont="1" applyFill="1" applyBorder="1" applyAlignment="1">
      <alignment horizontal="center" vertical="center"/>
    </xf>
    <xf numFmtId="49" fontId="11" fillId="2" borderId="2" xfId="12" applyNumberFormat="1" applyFont="1" applyFill="1" applyBorder="1" applyAlignment="1">
      <alignment horizontal="center" vertical="center"/>
    </xf>
    <xf numFmtId="49" fontId="11" fillId="2" borderId="2" xfId="12" applyNumberFormat="1" applyFont="1" applyFill="1" applyBorder="1" applyAlignment="1">
      <alignment horizontal="center" vertical="center" wrapText="1"/>
    </xf>
    <xf numFmtId="49" fontId="11" fillId="2" borderId="7" xfId="12" applyNumberFormat="1" applyFont="1" applyFill="1" applyBorder="1" applyAlignment="1">
      <alignment horizontal="center" vertical="center" wrapText="1"/>
    </xf>
    <xf numFmtId="49" fontId="11" fillId="2" borderId="6" xfId="12" applyNumberFormat="1" applyFont="1" applyFill="1" applyBorder="1" applyAlignment="1">
      <alignment horizontal="center" vertical="center"/>
    </xf>
    <xf numFmtId="49" fontId="11" fillId="2" borderId="1" xfId="12" applyNumberFormat="1" applyFont="1" applyFill="1" applyBorder="1" applyAlignment="1">
      <alignment horizontal="center" vertical="center"/>
    </xf>
    <xf numFmtId="49" fontId="11" fillId="2" borderId="9" xfId="13" applyNumberFormat="1" applyFont="1" applyFill="1" applyBorder="1" applyAlignment="1">
      <alignment horizontal="center" vertical="center"/>
    </xf>
    <xf numFmtId="49" fontId="11" fillId="2" borderId="14" xfId="13" applyNumberFormat="1" applyFont="1" applyFill="1" applyBorder="1" applyAlignment="1">
      <alignment horizontal="center" vertical="center"/>
    </xf>
    <xf numFmtId="49" fontId="11" fillId="2" borderId="13" xfId="12" applyNumberFormat="1" applyFont="1" applyFill="1" applyBorder="1" applyAlignment="1">
      <alignment horizontal="center" vertical="center" wrapText="1"/>
    </xf>
    <xf numFmtId="49" fontId="11" fillId="2" borderId="11" xfId="12" applyNumberFormat="1" applyFont="1" applyFill="1" applyBorder="1" applyAlignment="1">
      <alignment horizontal="center" vertical="center" wrapText="1"/>
    </xf>
    <xf numFmtId="49" fontId="11" fillId="2" borderId="12" xfId="12" applyNumberFormat="1" applyFont="1" applyFill="1" applyBorder="1" applyAlignment="1">
      <alignment horizontal="center" vertical="center" wrapText="1"/>
    </xf>
    <xf numFmtId="49" fontId="3" fillId="2" borderId="14" xfId="0" applyNumberFormat="1" applyFont="1" applyFill="1" applyBorder="1" applyAlignment="1">
      <alignment horizontal="center" vertical="center"/>
    </xf>
    <xf numFmtId="49" fontId="11" fillId="2" borderId="0" xfId="12" applyNumberFormat="1" applyFont="1" applyFill="1" applyBorder="1" applyAlignment="1">
      <alignment horizontal="center" vertical="center"/>
    </xf>
    <xf numFmtId="49" fontId="11" fillId="2" borderId="5" xfId="12" applyNumberFormat="1" applyFont="1" applyFill="1" applyBorder="1" applyAlignment="1">
      <alignment horizontal="center" vertical="center"/>
    </xf>
    <xf numFmtId="49" fontId="11" fillId="2" borderId="7" xfId="12" applyNumberFormat="1" applyFont="1" applyFill="1" applyBorder="1" applyAlignment="1">
      <alignment horizontal="center" vertical="center"/>
    </xf>
    <xf numFmtId="49" fontId="11" fillId="2" borderId="9" xfId="12" applyNumberFormat="1" applyFont="1" applyFill="1" applyBorder="1" applyAlignment="1">
      <alignment horizontal="center" vertical="center"/>
    </xf>
    <xf numFmtId="49" fontId="11" fillId="2" borderId="14" xfId="12" applyNumberFormat="1" applyFont="1" applyFill="1" applyBorder="1" applyAlignment="1">
      <alignment horizontal="center" vertical="center"/>
    </xf>
    <xf numFmtId="0" fontId="18" fillId="2" borderId="4" xfId="8" applyNumberFormat="1" applyFont="1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18" fillId="2" borderId="0" xfId="8" applyFont="1" applyFill="1" applyBorder="1" applyAlignment="1">
      <alignment horizontal="center" vertical="center"/>
    </xf>
    <xf numFmtId="0" fontId="0" fillId="2" borderId="0" xfId="0" applyFill="1" applyAlignment="1">
      <alignment horizontal="center"/>
    </xf>
    <xf numFmtId="49" fontId="11" fillId="2" borderId="3" xfId="12" applyNumberFormat="1" applyFont="1" applyFill="1" applyBorder="1" applyAlignment="1">
      <alignment horizontal="center" vertical="center" wrapText="1"/>
    </xf>
    <xf numFmtId="49" fontId="11" fillId="2" borderId="6" xfId="12" applyNumberFormat="1" applyFont="1" applyFill="1" applyBorder="1" applyAlignment="1">
      <alignment horizontal="center" vertical="center" wrapText="1"/>
    </xf>
    <xf numFmtId="49" fontId="11" fillId="2" borderId="4" xfId="12" applyNumberFormat="1" applyFont="1" applyFill="1" applyBorder="1" applyAlignment="1">
      <alignment horizontal="center" vertical="center" wrapText="1"/>
    </xf>
    <xf numFmtId="49" fontId="11" fillId="2" borderId="1" xfId="12" applyNumberFormat="1" applyFont="1" applyFill="1" applyBorder="1" applyAlignment="1">
      <alignment horizontal="center" vertical="center" wrapText="1"/>
    </xf>
    <xf numFmtId="49" fontId="11" fillId="2" borderId="8" xfId="12" applyNumberFormat="1" applyFont="1" applyFill="1" applyBorder="1" applyAlignment="1">
      <alignment horizontal="center" vertical="center" wrapText="1"/>
    </xf>
    <xf numFmtId="49" fontId="14" fillId="2" borderId="8" xfId="0" applyNumberFormat="1" applyFont="1" applyFill="1" applyBorder="1" applyAlignment="1">
      <alignment horizontal="center" vertical="center" wrapText="1"/>
    </xf>
    <xf numFmtId="49" fontId="14" fillId="2" borderId="4" xfId="0" applyNumberFormat="1" applyFont="1" applyFill="1" applyBorder="1" applyAlignment="1">
      <alignment horizontal="center" vertical="center"/>
    </xf>
    <xf numFmtId="49" fontId="14" fillId="2" borderId="2" xfId="0" applyNumberFormat="1" applyFont="1" applyFill="1" applyBorder="1" applyAlignment="1">
      <alignment horizontal="center" vertical="center"/>
    </xf>
    <xf numFmtId="49" fontId="14" fillId="2" borderId="0" xfId="0" applyNumberFormat="1" applyFont="1" applyFill="1" applyBorder="1" applyAlignment="1">
      <alignment horizontal="center" vertical="center"/>
    </xf>
    <xf numFmtId="49" fontId="14" fillId="2" borderId="5" xfId="0" applyNumberFormat="1" applyFont="1" applyFill="1" applyBorder="1" applyAlignment="1">
      <alignment horizontal="center" vertical="center"/>
    </xf>
    <xf numFmtId="49" fontId="14" fillId="2" borderId="1" xfId="0" applyNumberFormat="1" applyFont="1" applyFill="1" applyBorder="1" applyAlignment="1">
      <alignment horizontal="center" vertical="center"/>
    </xf>
    <xf numFmtId="49" fontId="14" fillId="2" borderId="7" xfId="0" applyNumberFormat="1" applyFont="1" applyFill="1" applyBorder="1" applyAlignment="1">
      <alignment horizontal="center" vertical="center"/>
    </xf>
    <xf numFmtId="49" fontId="14" fillId="2" borderId="9" xfId="0" applyNumberFormat="1" applyFont="1" applyFill="1" applyBorder="1" applyAlignment="1">
      <alignment horizontal="center" vertical="center"/>
    </xf>
    <xf numFmtId="49" fontId="14" fillId="2" borderId="14" xfId="0" applyNumberFormat="1" applyFont="1" applyFill="1" applyBorder="1" applyAlignment="1">
      <alignment horizontal="center" vertical="center"/>
    </xf>
    <xf numFmtId="0" fontId="15" fillId="2" borderId="0" xfId="8" applyNumberFormat="1" applyFont="1" applyFill="1" applyBorder="1" applyAlignment="1">
      <alignment horizontal="left" vertical="center" indent="15"/>
    </xf>
    <xf numFmtId="0" fontId="32" fillId="2" borderId="0" xfId="0" applyFont="1" applyFill="1" applyBorder="1" applyAlignment="1">
      <alignment horizontal="left" vertical="center" indent="15"/>
    </xf>
    <xf numFmtId="49" fontId="14" fillId="2" borderId="9" xfId="0" applyNumberFormat="1" applyFont="1" applyFill="1" applyBorder="1" applyAlignment="1">
      <alignment horizontal="center" vertical="center" wrapText="1"/>
    </xf>
    <xf numFmtId="49" fontId="14" fillId="2" borderId="3" xfId="0" applyNumberFormat="1" applyFont="1" applyFill="1" applyBorder="1" applyAlignment="1">
      <alignment horizontal="center" vertical="center" wrapText="1"/>
    </xf>
    <xf numFmtId="49" fontId="14" fillId="2" borderId="6" xfId="0" applyNumberFormat="1" applyFont="1" applyFill="1" applyBorder="1" applyAlignment="1">
      <alignment horizontal="center" vertical="center" wrapText="1"/>
    </xf>
    <xf numFmtId="0" fontId="15" fillId="2" borderId="4" xfId="8" applyNumberFormat="1" applyFont="1" applyFill="1" applyBorder="1" applyAlignment="1">
      <alignment horizontal="left" vertical="center" indent="15"/>
    </xf>
    <xf numFmtId="0" fontId="32" fillId="2" borderId="4" xfId="0" applyFont="1" applyFill="1" applyBorder="1" applyAlignment="1">
      <alignment horizontal="left" vertical="center" indent="15"/>
    </xf>
    <xf numFmtId="49" fontId="14" fillId="2" borderId="10" xfId="0" applyNumberFormat="1" applyFont="1" applyFill="1" applyBorder="1" applyAlignment="1">
      <alignment horizontal="center" vertical="center"/>
    </xf>
    <xf numFmtId="49" fontId="14" fillId="2" borderId="8" xfId="0" applyNumberFormat="1" applyFont="1" applyFill="1" applyBorder="1" applyAlignment="1">
      <alignment horizontal="center" vertical="center"/>
    </xf>
    <xf numFmtId="49" fontId="14" fillId="2" borderId="10" xfId="0" applyNumberFormat="1" applyFont="1" applyFill="1" applyBorder="1" applyAlignment="1">
      <alignment horizontal="center" vertical="center" wrapText="1"/>
    </xf>
    <xf numFmtId="49" fontId="14" fillId="2" borderId="13" xfId="1" applyNumberFormat="1" applyFont="1" applyFill="1" applyBorder="1" applyAlignment="1">
      <alignment horizontal="center" vertical="center" wrapText="1"/>
    </xf>
    <xf numFmtId="49" fontId="14" fillId="2" borderId="12" xfId="1" applyNumberFormat="1" applyFont="1" applyFill="1" applyBorder="1" applyAlignment="1">
      <alignment horizontal="center" vertical="center" wrapText="1"/>
    </xf>
    <xf numFmtId="49" fontId="14" fillId="2" borderId="4" xfId="1" applyNumberFormat="1" applyFont="1" applyFill="1" applyBorder="1" applyAlignment="1">
      <alignment horizontal="center" vertical="center"/>
    </xf>
    <xf numFmtId="49" fontId="14" fillId="2" borderId="2" xfId="1" applyNumberFormat="1" applyFont="1" applyFill="1" applyBorder="1" applyAlignment="1">
      <alignment horizontal="center" vertical="center"/>
    </xf>
    <xf numFmtId="49" fontId="14" fillId="2" borderId="0" xfId="1" applyNumberFormat="1" applyFont="1" applyFill="1" applyBorder="1" applyAlignment="1">
      <alignment horizontal="center" vertical="center"/>
    </xf>
    <xf numFmtId="49" fontId="14" fillId="2" borderId="5" xfId="1" applyNumberFormat="1" applyFont="1" applyFill="1" applyBorder="1" applyAlignment="1">
      <alignment horizontal="center" vertical="center"/>
    </xf>
    <xf numFmtId="49" fontId="14" fillId="2" borderId="1" xfId="1" applyNumberFormat="1" applyFont="1" applyFill="1" applyBorder="1" applyAlignment="1">
      <alignment horizontal="center" vertical="center"/>
    </xf>
    <xf numFmtId="49" fontId="14" fillId="2" borderId="7" xfId="1" applyNumberFormat="1" applyFont="1" applyFill="1" applyBorder="1" applyAlignment="1">
      <alignment horizontal="center" vertical="center"/>
    </xf>
    <xf numFmtId="49" fontId="14" fillId="2" borderId="9" xfId="1" applyNumberFormat="1" applyFont="1" applyFill="1" applyBorder="1" applyAlignment="1">
      <alignment horizontal="center" vertical="center"/>
    </xf>
    <xf numFmtId="49" fontId="14" fillId="2" borderId="14" xfId="1" applyNumberFormat="1" applyFont="1" applyFill="1" applyBorder="1" applyAlignment="1">
      <alignment horizontal="center" vertical="center"/>
    </xf>
    <xf numFmtId="0" fontId="15" fillId="2" borderId="0" xfId="8" applyFont="1" applyFill="1" applyBorder="1" applyAlignment="1">
      <alignment horizontal="left" vertical="center" indent="15"/>
    </xf>
    <xf numFmtId="0" fontId="32" fillId="2" borderId="0" xfId="0" applyFont="1" applyFill="1" applyAlignment="1">
      <alignment horizontal="left" indent="15"/>
    </xf>
    <xf numFmtId="49" fontId="14" fillId="2" borderId="3" xfId="1" applyNumberFormat="1" applyFont="1" applyFill="1" applyBorder="1" applyAlignment="1">
      <alignment horizontal="center" vertical="center" wrapText="1"/>
    </xf>
    <xf numFmtId="49" fontId="14" fillId="2" borderId="6" xfId="1" applyNumberFormat="1" applyFont="1" applyFill="1" applyBorder="1" applyAlignment="1">
      <alignment horizontal="center" vertical="center" wrapText="1"/>
    </xf>
    <xf numFmtId="49" fontId="11" fillId="2" borderId="8" xfId="0" applyNumberFormat="1" applyFont="1" applyFill="1" applyBorder="1" applyAlignment="1">
      <alignment horizontal="center" vertical="center" wrapText="1"/>
    </xf>
    <xf numFmtId="49" fontId="11" fillId="2" borderId="4" xfId="0" applyNumberFormat="1" applyFont="1" applyFill="1" applyBorder="1" applyAlignment="1">
      <alignment horizontal="center" vertical="center"/>
    </xf>
    <xf numFmtId="49" fontId="11" fillId="2" borderId="0" xfId="0" applyNumberFormat="1" applyFont="1" applyFill="1" applyBorder="1" applyAlignment="1">
      <alignment horizontal="center" vertical="center"/>
    </xf>
    <xf numFmtId="49" fontId="11" fillId="2" borderId="1" xfId="0" applyNumberFormat="1" applyFont="1" applyFill="1" applyBorder="1" applyAlignment="1">
      <alignment horizontal="center" vertical="center"/>
    </xf>
    <xf numFmtId="49" fontId="11" fillId="2" borderId="9" xfId="0" applyNumberFormat="1" applyFont="1" applyFill="1" applyBorder="1" applyAlignment="1">
      <alignment horizontal="center" vertical="center" wrapText="1"/>
    </xf>
    <xf numFmtId="0" fontId="18" fillId="2" borderId="4" xfId="8" applyNumberFormat="1" applyFont="1" applyFill="1" applyBorder="1" applyAlignment="1">
      <alignment horizontal="left" vertical="center" indent="15"/>
    </xf>
    <xf numFmtId="0" fontId="0" fillId="2" borderId="4" xfId="0" applyFill="1" applyBorder="1" applyAlignment="1">
      <alignment horizontal="left" vertical="center" indent="15"/>
    </xf>
    <xf numFmtId="49" fontId="11" fillId="2" borderId="8" xfId="0" applyNumberFormat="1" applyFont="1" applyFill="1" applyBorder="1" applyAlignment="1">
      <alignment horizontal="center" vertical="center"/>
    </xf>
    <xf numFmtId="49" fontId="11" fillId="2" borderId="10" xfId="0" applyNumberFormat="1" applyFont="1" applyFill="1" applyBorder="1" applyAlignment="1">
      <alignment horizontal="center" vertical="center" wrapText="1"/>
    </xf>
    <xf numFmtId="49" fontId="11" fillId="2" borderId="13" xfId="8" applyNumberFormat="1" applyFont="1" applyFill="1" applyBorder="1" applyAlignment="1">
      <alignment horizontal="center" vertical="center" wrapText="1"/>
    </xf>
    <xf numFmtId="49" fontId="11" fillId="2" borderId="12" xfId="8" applyNumberFormat="1" applyFont="1" applyFill="1" applyBorder="1" applyAlignment="1">
      <alignment horizontal="center" vertical="center" wrapText="1"/>
    </xf>
    <xf numFmtId="49" fontId="11" fillId="2" borderId="4" xfId="8" applyNumberFormat="1" applyFont="1" applyFill="1" applyBorder="1" applyAlignment="1">
      <alignment horizontal="center" vertical="center" wrapText="1"/>
    </xf>
    <xf numFmtId="49" fontId="11" fillId="2" borderId="0" xfId="8" applyNumberFormat="1" applyFont="1" applyFill="1" applyBorder="1" applyAlignment="1">
      <alignment horizontal="center" vertical="center" wrapText="1"/>
    </xf>
    <xf numFmtId="49" fontId="11" fillId="2" borderId="1" xfId="8" applyNumberFormat="1" applyFont="1" applyFill="1" applyBorder="1" applyAlignment="1">
      <alignment horizontal="center" vertical="center" wrapText="1"/>
    </xf>
    <xf numFmtId="49" fontId="11" fillId="2" borderId="3" xfId="1" applyNumberFormat="1" applyFont="1" applyFill="1" applyBorder="1" applyAlignment="1">
      <alignment horizontal="center" vertical="center" wrapText="1"/>
    </xf>
    <xf numFmtId="49" fontId="11" fillId="2" borderId="6" xfId="1" applyNumberFormat="1" applyFont="1" applyFill="1" applyBorder="1" applyAlignment="1">
      <alignment horizontal="center" vertical="center" wrapText="1"/>
    </xf>
    <xf numFmtId="49" fontId="11" fillId="2" borderId="9" xfId="8" applyNumberFormat="1" applyFont="1" applyFill="1" applyBorder="1" applyAlignment="1">
      <alignment horizontal="center" vertical="center" wrapText="1"/>
    </xf>
    <xf numFmtId="49" fontId="11" fillId="2" borderId="14" xfId="8" applyNumberFormat="1" applyFont="1" applyFill="1" applyBorder="1" applyAlignment="1">
      <alignment horizontal="center" vertical="center" wrapText="1"/>
    </xf>
    <xf numFmtId="49" fontId="3" fillId="2" borderId="14" xfId="1" applyNumberFormat="1" applyFont="1" applyFill="1" applyBorder="1" applyAlignment="1"/>
    <xf numFmtId="0" fontId="3" fillId="2" borderId="0" xfId="1" applyFill="1" applyAlignment="1">
      <alignment horizontal="left" indent="15"/>
    </xf>
    <xf numFmtId="0" fontId="19" fillId="2" borderId="0" xfId="1" applyNumberFormat="1" applyFont="1" applyFill="1" applyBorder="1" applyAlignment="1">
      <alignment horizontal="justify"/>
    </xf>
    <xf numFmtId="0" fontId="34" fillId="2" borderId="0" xfId="1" applyFont="1" applyFill="1" applyAlignment="1"/>
    <xf numFmtId="0" fontId="25" fillId="2" borderId="0" xfId="8" applyFont="1" applyFill="1" applyAlignment="1">
      <alignment horizontal="left" wrapText="1"/>
    </xf>
    <xf numFmtId="0" fontId="18" fillId="2" borderId="0" xfId="8" applyNumberFormat="1" applyFont="1" applyFill="1" applyBorder="1" applyAlignment="1">
      <alignment horizontal="left" vertical="center" indent="15"/>
    </xf>
    <xf numFmtId="0" fontId="3" fillId="2" borderId="0" xfId="1" applyFill="1" applyBorder="1" applyAlignment="1">
      <alignment horizontal="left" vertical="center" indent="15"/>
    </xf>
    <xf numFmtId="0" fontId="15" fillId="2" borderId="0" xfId="14" applyFont="1" applyFill="1" applyAlignment="1">
      <alignment horizontal="center"/>
    </xf>
  </cellXfs>
  <cellStyles count="99">
    <cellStyle name="0mitP" xfId="16"/>
    <cellStyle name="0ohneP" xfId="17"/>
    <cellStyle name="10mitP" xfId="18"/>
    <cellStyle name="12mitP" xfId="19"/>
    <cellStyle name="12ohneP" xfId="20"/>
    <cellStyle name="13mitP" xfId="21"/>
    <cellStyle name="1mitP" xfId="22"/>
    <cellStyle name="1ohneP" xfId="23"/>
    <cellStyle name="20% - Akzent1" xfId="24"/>
    <cellStyle name="20% - Akzent2" xfId="25"/>
    <cellStyle name="20% - Akzent3" xfId="26"/>
    <cellStyle name="20% - Akzent4" xfId="27"/>
    <cellStyle name="20% - Akzent5" xfId="28"/>
    <cellStyle name="20% - Akzent6" xfId="29"/>
    <cellStyle name="2mitP" xfId="30"/>
    <cellStyle name="2ohneP" xfId="31"/>
    <cellStyle name="3mitP" xfId="32"/>
    <cellStyle name="3ohneP" xfId="33"/>
    <cellStyle name="40% - Akzent1" xfId="34"/>
    <cellStyle name="40% - Akzent2" xfId="35"/>
    <cellStyle name="40% - Akzent3" xfId="36"/>
    <cellStyle name="40% - Akzent4" xfId="37"/>
    <cellStyle name="40% - Akzent5" xfId="38"/>
    <cellStyle name="40% - Akzent6" xfId="39"/>
    <cellStyle name="4mitP" xfId="40"/>
    <cellStyle name="4ohneP" xfId="41"/>
    <cellStyle name="60% - Akzent1" xfId="42"/>
    <cellStyle name="60% - Akzent2" xfId="43"/>
    <cellStyle name="60% - Akzent3" xfId="44"/>
    <cellStyle name="60% - Akzent4" xfId="45"/>
    <cellStyle name="60% - Akzent5" xfId="46"/>
    <cellStyle name="60% - Akzent6" xfId="47"/>
    <cellStyle name="6mitP" xfId="48"/>
    <cellStyle name="6ohneP" xfId="49"/>
    <cellStyle name="7mitP" xfId="50"/>
    <cellStyle name="9mitP" xfId="51"/>
    <cellStyle name="9ohneP" xfId="52"/>
    <cellStyle name="Akzent1 2" xfId="53"/>
    <cellStyle name="Akzent2 2" xfId="54"/>
    <cellStyle name="Akzent3 2" xfId="55"/>
    <cellStyle name="Akzent4 2" xfId="56"/>
    <cellStyle name="Akzent5 2" xfId="57"/>
    <cellStyle name="Akzent6 2" xfId="58"/>
    <cellStyle name="Ausgabe 2" xfId="59"/>
    <cellStyle name="Berechnung 2" xfId="60"/>
    <cellStyle name="Eingabe 2" xfId="61"/>
    <cellStyle name="Ergebnis 2" xfId="62"/>
    <cellStyle name="Erklärender Text 2" xfId="63"/>
    <cellStyle name="Fuss" xfId="64"/>
    <cellStyle name="Gut 2" xfId="65"/>
    <cellStyle name="Hyperlink" xfId="6" builtinId="8"/>
    <cellStyle name="Hyperlink 2" xfId="66"/>
    <cellStyle name="Hyperlink 3" xfId="67"/>
    <cellStyle name="Hyperlink_deckblatt1" xfId="3"/>
    <cellStyle name="mitP" xfId="68"/>
    <cellStyle name="Neutral 2" xfId="69"/>
    <cellStyle name="Notiz 2" xfId="70"/>
    <cellStyle name="ohneP" xfId="71"/>
    <cellStyle name="Schlecht 2" xfId="72"/>
    <cellStyle name="Standard" xfId="0" builtinId="0"/>
    <cellStyle name="Standard 10" xfId="15"/>
    <cellStyle name="Standard 11" xfId="73"/>
    <cellStyle name="Standard 12" xfId="92"/>
    <cellStyle name="Standard 13" xfId="93"/>
    <cellStyle name="Standard 14" xfId="94"/>
    <cellStyle name="Standard 15" xfId="95"/>
    <cellStyle name="Standard 16" xfId="96"/>
    <cellStyle name="Standard 17" xfId="97"/>
    <cellStyle name="Standard 2" xfId="1"/>
    <cellStyle name="Standard 2 2" xfId="98"/>
    <cellStyle name="Standard 3" xfId="74"/>
    <cellStyle name="Standard 4" xfId="75"/>
    <cellStyle name="Standard 5" xfId="76"/>
    <cellStyle name="Standard 5 2" xfId="77"/>
    <cellStyle name="Standard 6" xfId="78"/>
    <cellStyle name="Standard 7" xfId="79"/>
    <cellStyle name="Standard 7 2" xfId="80"/>
    <cellStyle name="Standard 8" xfId="81"/>
    <cellStyle name="Standard 9" xfId="82"/>
    <cellStyle name="Standard 9 2" xfId="83"/>
    <cellStyle name="Standard_2006_tab-2" xfId="8"/>
    <cellStyle name="Standard_Bevoelkerung_2003" xfId="14"/>
    <cellStyle name="Standard_deckblatt1" xfId="2"/>
    <cellStyle name="Standard_erl" xfId="7"/>
    <cellStyle name="Standard_Inhalt" xfId="5"/>
    <cellStyle name="Standard_Tab_1-2" xfId="9"/>
    <cellStyle name="Standard_Tab_1-3" xfId="10"/>
    <cellStyle name="Standard_Tab_1-4" xfId="11"/>
    <cellStyle name="Standard_tab_3-1_3-4" xfId="12"/>
    <cellStyle name="Standard_tab2_1" xfId="13"/>
    <cellStyle name="Standard_Vorbemerkung_Kor" xfId="4"/>
    <cellStyle name="Überschrift 1 2" xfId="84"/>
    <cellStyle name="Überschrift 2 2" xfId="85"/>
    <cellStyle name="Überschrift 3 2" xfId="86"/>
    <cellStyle name="Überschrift 4 2" xfId="87"/>
    <cellStyle name="Überschrift 5" xfId="88"/>
    <cellStyle name="Verknüpfte Zelle 2" xfId="89"/>
    <cellStyle name="Warnender Text 2" xfId="90"/>
    <cellStyle name="Zelle überprüfen 2" xfId="9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45057" name="Object 1" hidden="1">
              <a:extLst>
                <a:ext uri="{63B3BB69-23CF-44E3-9099-C40C66FF867C}">
                  <a14:compatExt spid="_x0000_s450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1</xdr:col>
      <xdr:colOff>57150</xdr:colOff>
      <xdr:row>17</xdr:row>
      <xdr:rowOff>114300</xdr:rowOff>
    </xdr:from>
    <xdr:to>
      <xdr:col>4</xdr:col>
      <xdr:colOff>647700</xdr:colOff>
      <xdr:row>35</xdr:row>
      <xdr:rowOff>76200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504825" y="410527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57150</xdr:colOff>
      <xdr:row>17</xdr:row>
      <xdr:rowOff>76200</xdr:rowOff>
    </xdr:from>
    <xdr:to>
      <xdr:col>4</xdr:col>
      <xdr:colOff>695325</xdr:colOff>
      <xdr:row>35</xdr:row>
      <xdr:rowOff>85725</xdr:rowOff>
    </xdr:to>
    <xdr:pic>
      <xdr:nvPicPr>
        <xdr:cNvPr id="4" name="Picture 3" descr="14_steuern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067175"/>
          <a:ext cx="2924175" cy="2924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</xdr:row>
          <xdr:rowOff>0</xdr:rowOff>
        </xdr:from>
        <xdr:to>
          <xdr:col>1</xdr:col>
          <xdr:colOff>6124575</xdr:colOff>
          <xdr:row>40</xdr:row>
          <xdr:rowOff>171450</xdr:rowOff>
        </xdr:to>
        <xdr:sp macro="" textlink="">
          <xdr:nvSpPr>
            <xdr:cNvPr id="38920" name="Object 8" hidden="1">
              <a:extLst>
                <a:ext uri="{63B3BB69-23CF-44E3-9099-C40C66FF867C}">
                  <a14:compatExt spid="_x0000_s389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8</xdr:row>
          <xdr:rowOff>0</xdr:rowOff>
        </xdr:from>
        <xdr:to>
          <xdr:col>5</xdr:col>
          <xdr:colOff>619125</xdr:colOff>
          <xdr:row>15</xdr:row>
          <xdr:rowOff>28575</xdr:rowOff>
        </xdr:to>
        <xdr:sp macro="" textlink="">
          <xdr:nvSpPr>
            <xdr:cNvPr id="33801" name="Object 9" hidden="1">
              <a:extLst>
                <a:ext uri="{63B3BB69-23CF-44E3-9099-C40C66FF867C}">
                  <a14:compatExt spid="_x0000_s338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3</xdr:col>
      <xdr:colOff>285750</xdr:colOff>
      <xdr:row>11</xdr:row>
      <xdr:rowOff>28575</xdr:rowOff>
    </xdr:from>
    <xdr:to>
      <xdr:col>6</xdr:col>
      <xdr:colOff>238125</xdr:colOff>
      <xdr:row>17</xdr:row>
      <xdr:rowOff>9525</xdr:rowOff>
    </xdr:to>
    <xdr:sp macro="" textlink="">
      <xdr:nvSpPr>
        <xdr:cNvPr id="3" name="Textfeld 2"/>
        <xdr:cNvSpPr txBox="1"/>
      </xdr:nvSpPr>
      <xdr:spPr>
        <a:xfrm>
          <a:off x="1504950" y="1866900"/>
          <a:ext cx="2238375" cy="9525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                 Methodische</a:t>
          </a:r>
          <a:r>
            <a:rPr lang="de-DE" sz="1100" baseline="0"/>
            <a:t> Hinweise</a:t>
          </a:r>
          <a:endParaRPr lang="de-DE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704850</xdr:colOff>
      <xdr:row>10</xdr:row>
      <xdr:rowOff>28575</xdr:rowOff>
    </xdr:from>
    <xdr:to>
      <xdr:col>5</xdr:col>
      <xdr:colOff>314325</xdr:colOff>
      <xdr:row>13</xdr:row>
      <xdr:rowOff>0</xdr:rowOff>
    </xdr:to>
    <xdr:sp macro="" textlink="">
      <xdr:nvSpPr>
        <xdr:cNvPr id="3" name="Textfeld 2"/>
        <xdr:cNvSpPr txBox="1"/>
      </xdr:nvSpPr>
      <xdr:spPr>
        <a:xfrm>
          <a:off x="1924050" y="1219200"/>
          <a:ext cx="1133475" cy="457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Qualitätsbericht 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47625</xdr:colOff>
          <xdr:row>6</xdr:row>
          <xdr:rowOff>114300</xdr:rowOff>
        </xdr:from>
        <xdr:to>
          <xdr:col>5</xdr:col>
          <xdr:colOff>561975</xdr:colOff>
          <xdr:row>13</xdr:row>
          <xdr:rowOff>57150</xdr:rowOff>
        </xdr:to>
        <xdr:sp macro="" textlink="">
          <xdr:nvSpPr>
            <xdr:cNvPr id="7177" name="Object 9" hidden="1">
              <a:extLst>
                <a:ext uri="{63B3BB69-23CF-44E3-9099-C40C66FF867C}">
                  <a14:compatExt spid="_x0000_s71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3</xdr:col>
      <xdr:colOff>647699</xdr:colOff>
      <xdr:row>9</xdr:row>
      <xdr:rowOff>123825</xdr:rowOff>
    </xdr:from>
    <xdr:to>
      <xdr:col>5</xdr:col>
      <xdr:colOff>733424</xdr:colOff>
      <xdr:row>13</xdr:row>
      <xdr:rowOff>38100</xdr:rowOff>
    </xdr:to>
    <xdr:sp macro="" textlink="">
      <xdr:nvSpPr>
        <xdr:cNvPr id="2" name="Textfeld 1"/>
        <xdr:cNvSpPr txBox="1"/>
      </xdr:nvSpPr>
      <xdr:spPr>
        <a:xfrm>
          <a:off x="1866899" y="1152525"/>
          <a:ext cx="1609725" cy="561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de-DE" sz="1100"/>
            <a:t>Qualitätsbericht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Microsoft_Word_97_-_2003_Document1.doc"/><Relationship Id="rId5" Type="http://schemas.openxmlformats.org/officeDocument/2006/relationships/vmlDrawing" Target="../drawings/vmlDrawing2.vm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file:///C:\Users\haas_helfrich-d\AppData\Local\Microsoft\Windows\Dokumente%20und%20Einstellungen\Feuerstein-Ti\Lokale%20Einstellungen\Temp\fachserie_2010.xls" TargetMode="External"/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Relationship Id="rId4" Type="http://schemas.openxmlformats.org/officeDocument/2006/relationships/printerSettings" Target="../printerSettings/printerSettings7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.bin"/><Relationship Id="rId7" Type="http://schemas.openxmlformats.org/officeDocument/2006/relationships/image" Target="../media/image4.emf"/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Relationship Id="rId6" Type="http://schemas.openxmlformats.org/officeDocument/2006/relationships/oleObject" Target="../embeddings/oleObject2.bin"/><Relationship Id="rId5" Type="http://schemas.openxmlformats.org/officeDocument/2006/relationships/vmlDrawing" Target="../drawings/vmlDrawing3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.bin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.bin"/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.bin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.bin"/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8.bin"/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1.bin"/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4.bin"/><Relationship Id="rId2" Type="http://schemas.openxmlformats.org/officeDocument/2006/relationships/printerSettings" Target="../printerSettings/printerSettings33.bin"/><Relationship Id="rId1" Type="http://schemas.openxmlformats.org/officeDocument/2006/relationships/printerSettings" Target="../printerSettings/printerSettings3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7.bin"/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0.bin"/><Relationship Id="rId2" Type="http://schemas.openxmlformats.org/officeDocument/2006/relationships/printerSettings" Target="../printerSettings/printerSettings39.bin"/><Relationship Id="rId1" Type="http://schemas.openxmlformats.org/officeDocument/2006/relationships/printerSettings" Target="../printerSettings/printerSettings38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3.bin"/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6.bin"/><Relationship Id="rId2" Type="http://schemas.openxmlformats.org/officeDocument/2006/relationships/printerSettings" Target="../printerSettings/printerSettings45.bin"/><Relationship Id="rId1" Type="http://schemas.openxmlformats.org/officeDocument/2006/relationships/printerSettings" Target="../printerSettings/printerSettings44.bin"/><Relationship Id="rId4" Type="http://schemas.openxmlformats.org/officeDocument/2006/relationships/drawing" Target="../drawings/drawing4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9.bin"/><Relationship Id="rId2" Type="http://schemas.openxmlformats.org/officeDocument/2006/relationships/printerSettings" Target="../printerSettings/printerSettings48.bin"/><Relationship Id="rId1" Type="http://schemas.openxmlformats.org/officeDocument/2006/relationships/printerSettings" Target="../printerSettings/printerSettings47.bin"/><Relationship Id="rId4" Type="http://schemas.openxmlformats.org/officeDocument/2006/relationships/drawing" Target="../drawings/drawing5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2.bin"/><Relationship Id="rId2" Type="http://schemas.openxmlformats.org/officeDocument/2006/relationships/printerSettings" Target="../printerSettings/printerSettings51.bin"/><Relationship Id="rId1" Type="http://schemas.openxmlformats.org/officeDocument/2006/relationships/printerSettings" Target="../printerSettings/printerSettings5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5.bin"/><Relationship Id="rId2" Type="http://schemas.openxmlformats.org/officeDocument/2006/relationships/printerSettings" Target="../printerSettings/printerSettings54.bin"/><Relationship Id="rId1" Type="http://schemas.openxmlformats.org/officeDocument/2006/relationships/printerSettings" Target="../printerSettings/printerSettings53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8.bin"/><Relationship Id="rId2" Type="http://schemas.openxmlformats.org/officeDocument/2006/relationships/printerSettings" Target="../printerSettings/printerSettings57.bin"/><Relationship Id="rId1" Type="http://schemas.openxmlformats.org/officeDocument/2006/relationships/printerSettings" Target="../printerSettings/printerSettings56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1.bin"/><Relationship Id="rId2" Type="http://schemas.openxmlformats.org/officeDocument/2006/relationships/printerSettings" Target="../printerSettings/printerSettings60.bin"/><Relationship Id="rId1" Type="http://schemas.openxmlformats.org/officeDocument/2006/relationships/printerSettings" Target="../printerSettings/printerSettings59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4.bin"/><Relationship Id="rId2" Type="http://schemas.openxmlformats.org/officeDocument/2006/relationships/printerSettings" Target="../printerSettings/printerSettings63.bin"/><Relationship Id="rId1" Type="http://schemas.openxmlformats.org/officeDocument/2006/relationships/printerSettings" Target="../printerSettings/printerSettings6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7.bin"/><Relationship Id="rId2" Type="http://schemas.openxmlformats.org/officeDocument/2006/relationships/printerSettings" Target="../printerSettings/printerSettings66.bin"/><Relationship Id="rId1" Type="http://schemas.openxmlformats.org/officeDocument/2006/relationships/printerSettings" Target="../printerSettings/printerSettings6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0.bin"/><Relationship Id="rId2" Type="http://schemas.openxmlformats.org/officeDocument/2006/relationships/printerSettings" Target="../printerSettings/printerSettings69.bin"/><Relationship Id="rId1" Type="http://schemas.openxmlformats.org/officeDocument/2006/relationships/printerSettings" Target="../printerSettings/printerSettings68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3.bin"/><Relationship Id="rId2" Type="http://schemas.openxmlformats.org/officeDocument/2006/relationships/printerSettings" Target="../printerSettings/printerSettings72.bin"/><Relationship Id="rId1" Type="http://schemas.openxmlformats.org/officeDocument/2006/relationships/printerSettings" Target="../printerSettings/printerSettings71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6.bin"/><Relationship Id="rId2" Type="http://schemas.openxmlformats.org/officeDocument/2006/relationships/printerSettings" Target="../printerSettings/printerSettings75.bin"/><Relationship Id="rId1" Type="http://schemas.openxmlformats.org/officeDocument/2006/relationships/printerSettings" Target="../printerSettings/printerSettings74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9.bin"/><Relationship Id="rId2" Type="http://schemas.openxmlformats.org/officeDocument/2006/relationships/printerSettings" Target="../printerSettings/printerSettings78.bin"/><Relationship Id="rId1" Type="http://schemas.openxmlformats.org/officeDocument/2006/relationships/printerSettings" Target="../printerSettings/printerSettings7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2.bin"/><Relationship Id="rId2" Type="http://schemas.openxmlformats.org/officeDocument/2006/relationships/printerSettings" Target="../printerSettings/printerSettings81.bin"/><Relationship Id="rId1" Type="http://schemas.openxmlformats.org/officeDocument/2006/relationships/printerSettings" Target="../printerSettings/printerSettings80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5.bin"/><Relationship Id="rId2" Type="http://schemas.openxmlformats.org/officeDocument/2006/relationships/printerSettings" Target="../printerSettings/printerSettings84.bin"/><Relationship Id="rId1" Type="http://schemas.openxmlformats.org/officeDocument/2006/relationships/printerSettings" Target="../printerSettings/printerSettings83.bin"/><Relationship Id="rId4" Type="http://schemas.openxmlformats.org/officeDocument/2006/relationships/drawing" Target="../drawings/drawing6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8.bin"/><Relationship Id="rId2" Type="http://schemas.openxmlformats.org/officeDocument/2006/relationships/printerSettings" Target="../printerSettings/printerSettings87.bin"/><Relationship Id="rId1" Type="http://schemas.openxmlformats.org/officeDocument/2006/relationships/printerSettings" Target="../printerSettings/printerSettings86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1.bin"/><Relationship Id="rId7" Type="http://schemas.openxmlformats.org/officeDocument/2006/relationships/image" Target="../media/image5.emf"/><Relationship Id="rId2" Type="http://schemas.openxmlformats.org/officeDocument/2006/relationships/printerSettings" Target="../printerSettings/printerSettings90.bin"/><Relationship Id="rId1" Type="http://schemas.openxmlformats.org/officeDocument/2006/relationships/printerSettings" Target="../printerSettings/printerSettings89.bin"/><Relationship Id="rId6" Type="http://schemas.openxmlformats.org/officeDocument/2006/relationships/oleObject" Target="../embeddings/oleObject3.bin"/><Relationship Id="rId5" Type="http://schemas.openxmlformats.org/officeDocument/2006/relationships/vmlDrawing" Target="../drawings/vmlDrawing4.vml"/><Relationship Id="rId4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2"/>
  <sheetViews>
    <sheetView showGridLines="0" tabSelected="1" zoomScaleNormal="100" workbookViewId="0">
      <selection activeCell="A10" sqref="A10"/>
    </sheetView>
  </sheetViews>
  <sheetFormatPr baseColWidth="10" defaultRowHeight="12.75"/>
  <cols>
    <col min="1" max="1" width="6.7109375" style="2" customWidth="1" collapsed="1"/>
    <col min="2" max="6" width="11.42578125" style="2" collapsed="1"/>
    <col min="7" max="7" width="9.85546875" style="2" customWidth="1" collapsed="1"/>
    <col min="8" max="8" width="38" style="2" customWidth="1" collapsed="1"/>
    <col min="9" max="16384" width="11.42578125" style="2" collapsed="1"/>
  </cols>
  <sheetData>
    <row r="1" spans="1:9" ht="45.75" customHeight="1">
      <c r="A1" s="1"/>
      <c r="B1" s="484" t="s">
        <v>0</v>
      </c>
      <c r="C1" s="485"/>
      <c r="D1" s="485"/>
      <c r="E1" s="485"/>
      <c r="F1" s="485"/>
      <c r="G1" s="485"/>
      <c r="H1" s="485"/>
    </row>
    <row r="2" spans="1:9" ht="14.25" customHeight="1"/>
    <row r="3" spans="1:9" ht="11.25" customHeight="1">
      <c r="H3" s="486" t="s">
        <v>233</v>
      </c>
      <c r="I3" s="3"/>
    </row>
    <row r="4" spans="1:9">
      <c r="H4" s="487"/>
    </row>
    <row r="10" spans="1:9" s="4" customFormat="1" ht="34.5">
      <c r="B10" s="5" t="s">
        <v>1</v>
      </c>
      <c r="C10" s="5"/>
    </row>
    <row r="11" spans="1:9">
      <c r="A11" s="2" t="s">
        <v>2</v>
      </c>
    </row>
    <row r="14" spans="1:9" s="4" customFormat="1" ht="27">
      <c r="B14" s="358" t="s">
        <v>232</v>
      </c>
      <c r="C14" s="359"/>
      <c r="D14" s="359"/>
      <c r="E14" s="360"/>
      <c r="F14" s="361"/>
      <c r="G14" s="361"/>
      <c r="H14" s="361"/>
    </row>
    <row r="15" spans="1:9" s="4" customFormat="1" ht="27">
      <c r="B15" s="6"/>
      <c r="C15" s="7"/>
      <c r="D15" s="7"/>
      <c r="E15" s="8"/>
    </row>
    <row r="16" spans="1:9" s="4" customFormat="1" ht="27">
      <c r="B16" s="6"/>
      <c r="C16" s="7"/>
      <c r="D16" s="7"/>
      <c r="E16" s="8"/>
    </row>
    <row r="48" spans="2:8" s="4" customFormat="1" ht="33">
      <c r="B48" s="362" t="s">
        <v>277</v>
      </c>
      <c r="C48" s="363"/>
      <c r="D48" s="363"/>
      <c r="E48" s="9"/>
      <c r="F48" s="9"/>
      <c r="G48" s="9"/>
      <c r="H48" s="9"/>
    </row>
    <row r="49" spans="2:8">
      <c r="B49" s="10"/>
      <c r="C49" s="11"/>
      <c r="D49" s="11"/>
      <c r="E49" s="11"/>
      <c r="F49" s="11"/>
      <c r="G49" s="11"/>
      <c r="H49" s="11"/>
    </row>
    <row r="50" spans="2:8">
      <c r="B50" s="12"/>
      <c r="C50" s="11"/>
      <c r="D50" s="11"/>
      <c r="E50" s="11"/>
      <c r="F50" s="11"/>
      <c r="G50" s="11"/>
      <c r="H50" s="11"/>
    </row>
    <row r="51" spans="2:8">
      <c r="B51" s="12"/>
      <c r="C51" s="11"/>
      <c r="D51" s="11"/>
      <c r="E51" s="11"/>
      <c r="F51" s="11"/>
      <c r="G51" s="11"/>
      <c r="H51" s="11"/>
    </row>
    <row r="52" spans="2:8" s="4" customFormat="1">
      <c r="B52" s="364" t="s">
        <v>3</v>
      </c>
      <c r="C52" s="365"/>
      <c r="D52" s="363"/>
      <c r="E52" s="9"/>
      <c r="F52" s="9"/>
      <c r="G52" s="9"/>
      <c r="H52" s="9"/>
    </row>
    <row r="53" spans="2:8" s="4" customFormat="1">
      <c r="B53" s="364" t="s">
        <v>318</v>
      </c>
      <c r="C53" s="365"/>
      <c r="D53" s="363"/>
      <c r="E53" s="9"/>
      <c r="F53" s="9"/>
      <c r="G53" s="9"/>
      <c r="H53" s="9"/>
    </row>
    <row r="54" spans="2:8" s="4" customFormat="1">
      <c r="B54" s="364" t="s">
        <v>317</v>
      </c>
      <c r="C54" s="365"/>
      <c r="D54" s="363"/>
      <c r="E54" s="9"/>
      <c r="F54" s="9"/>
      <c r="G54" s="9"/>
      <c r="H54" s="9"/>
    </row>
    <row r="55" spans="2:8" ht="15" customHeight="1">
      <c r="B55" s="12"/>
      <c r="C55" s="11"/>
      <c r="D55" s="11"/>
      <c r="E55" s="11"/>
      <c r="F55" s="11"/>
      <c r="G55" s="11"/>
      <c r="H55" s="11"/>
    </row>
    <row r="56" spans="2:8" s="4" customFormat="1">
      <c r="B56" s="13" t="s">
        <v>4</v>
      </c>
      <c r="C56" s="14"/>
      <c r="D56" s="14"/>
      <c r="E56" s="14"/>
      <c r="F56" s="14"/>
      <c r="G56" s="14"/>
      <c r="H56" s="14"/>
    </row>
    <row r="57" spans="2:8" s="4" customFormat="1">
      <c r="B57" s="427" t="s">
        <v>5</v>
      </c>
      <c r="C57" s="14"/>
      <c r="D57" s="14"/>
      <c r="E57" s="14"/>
      <c r="F57" s="14"/>
      <c r="G57" s="14"/>
      <c r="H57" s="14"/>
    </row>
    <row r="58" spans="2:8" s="4" customFormat="1">
      <c r="B58" s="15" t="s">
        <v>276</v>
      </c>
      <c r="C58" s="14"/>
      <c r="D58" s="14"/>
      <c r="E58" s="14"/>
      <c r="F58" s="14"/>
      <c r="G58" s="14"/>
      <c r="H58" s="14"/>
    </row>
    <row r="59" spans="2:8" ht="15" customHeight="1">
      <c r="B59" s="12"/>
      <c r="C59" s="11"/>
      <c r="D59" s="11"/>
      <c r="E59" s="11"/>
      <c r="F59" s="11"/>
      <c r="G59" s="11"/>
      <c r="H59" s="11"/>
    </row>
    <row r="60" spans="2:8" ht="18">
      <c r="B60" s="16" t="s">
        <v>319</v>
      </c>
      <c r="C60" s="11"/>
      <c r="D60" s="11"/>
      <c r="E60" s="11"/>
      <c r="F60" s="11"/>
      <c r="G60" s="11"/>
      <c r="H60" s="11"/>
    </row>
    <row r="61" spans="2:8">
      <c r="B61" s="17" t="s">
        <v>6</v>
      </c>
      <c r="C61" s="11"/>
      <c r="D61" s="11"/>
      <c r="E61" s="11"/>
      <c r="F61" s="11"/>
      <c r="G61" s="11"/>
      <c r="H61" s="11"/>
    </row>
    <row r="62" spans="2:8">
      <c r="B62" s="11"/>
      <c r="C62" s="11"/>
      <c r="D62" s="11"/>
      <c r="E62" s="11"/>
      <c r="F62" s="11"/>
      <c r="G62" s="11"/>
      <c r="H62" s="11"/>
    </row>
  </sheetData>
  <sheetProtection selectLockedCells="1"/>
  <mergeCells count="2">
    <mergeCell ref="B1:H1"/>
    <mergeCell ref="H3:H4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45057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4505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showGridLines="0" zoomScaleNormal="100" workbookViewId="0"/>
  </sheetViews>
  <sheetFormatPr baseColWidth="10" defaultColWidth="12.5703125" defaultRowHeight="15"/>
  <cols>
    <col min="1" max="1" width="3.42578125" style="18" customWidth="1" collapsed="1"/>
    <col min="2" max="2" width="113.42578125" style="18" customWidth="1" collapsed="1"/>
    <col min="3" max="3" width="94.7109375" style="18" customWidth="1" collapsed="1"/>
    <col min="4" max="4" width="12.5703125" style="18" customWidth="1" collapsed="1"/>
    <col min="5" max="5" width="13" style="18" customWidth="1" collapsed="1"/>
    <col min="6" max="16384" width="12.5703125" style="18" collapsed="1"/>
  </cols>
  <sheetData/>
  <customSheetViews>
    <customSheetView guid="{B9FE14E7-D4B3-4132-B2AC-78BF2DB8FADC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1"/>
      <headerFooter alignWithMargins="0"/>
    </customSheetView>
    <customSheetView guid="{8F75C551-7266-4842-BBBE-2DE20A17E6BA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2"/>
      <headerFooter alignWithMargins="0"/>
    </customSheetView>
  </customSheetViews>
  <pageMargins left="0.63" right="0.3" top="0.984251969" bottom="0.984251969" header="0.4921259845" footer="0.4921259845"/>
  <pageSetup paperSize="9" scale="80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Document" shapeId="38920" r:id="rId6">
          <objectPr defaultSize="0" r:id="rId7">
            <anchor moveWithCells="1">
              <from>
                <xdr:col>1</xdr:col>
                <xdr:colOff>0</xdr:colOff>
                <xdr:row>1</xdr:row>
                <xdr:rowOff>0</xdr:rowOff>
              </from>
              <to>
                <xdr:col>1</xdr:col>
                <xdr:colOff>6124575</xdr:colOff>
                <xdr:row>40</xdr:row>
                <xdr:rowOff>171450</xdr:rowOff>
              </to>
            </anchor>
          </objectPr>
        </oleObject>
      </mc:Choice>
      <mc:Fallback>
        <oleObject progId="Document" shapeId="38920" r:id="rId6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3"/>
  <sheetViews>
    <sheetView showGridLines="0" zoomScaleNormal="100" zoomScaleSheetLayoutView="100" workbookViewId="0"/>
  </sheetViews>
  <sheetFormatPr baseColWidth="10" defaultColWidth="11.140625" defaultRowHeight="15"/>
  <cols>
    <col min="1" max="1" width="11.140625" style="28" collapsed="1"/>
    <col min="2" max="2" width="11.140625" style="60" collapsed="1"/>
    <col min="3" max="3" width="6.85546875" style="19" customWidth="1" collapsed="1"/>
    <col min="4" max="8" width="11.140625" style="19" collapsed="1"/>
    <col min="9" max="9" width="27.42578125" style="19" customWidth="1" collapsed="1"/>
    <col min="10" max="10" width="22.28515625" style="19" customWidth="1" collapsed="1"/>
    <col min="11" max="11" width="5.7109375" style="19" customWidth="1" collapsed="1"/>
    <col min="12" max="12" width="15.5703125" style="29" customWidth="1" collapsed="1"/>
    <col min="13" max="16384" width="11.140625" style="19" collapsed="1"/>
  </cols>
  <sheetData>
    <row r="1" spans="2:10">
      <c r="B1" s="488" t="s">
        <v>7</v>
      </c>
      <c r="C1" s="489"/>
      <c r="D1" s="489"/>
      <c r="E1" s="489"/>
      <c r="F1" s="489"/>
      <c r="G1" s="489"/>
    </row>
    <row r="2" spans="2:10" ht="15.75">
      <c r="B2" s="20"/>
    </row>
    <row r="3" spans="2:10" ht="15.75">
      <c r="B3" s="20"/>
    </row>
    <row r="4" spans="2:10" ht="15.75">
      <c r="B4" s="20"/>
    </row>
    <row r="5" spans="2:10">
      <c r="B5" s="21" t="s">
        <v>8</v>
      </c>
      <c r="J5" s="29"/>
    </row>
    <row r="6" spans="2:10">
      <c r="B6" s="22"/>
    </row>
    <row r="7" spans="2:10">
      <c r="B7" s="23" t="s">
        <v>9</v>
      </c>
      <c r="C7" s="24"/>
    </row>
    <row r="8" spans="2:10">
      <c r="B8" s="25"/>
    </row>
    <row r="9" spans="2:10">
      <c r="B9" s="23" t="s">
        <v>10</v>
      </c>
      <c r="C9" s="24"/>
    </row>
    <row r="10" spans="2:10">
      <c r="B10" s="23"/>
      <c r="C10" s="24"/>
    </row>
    <row r="11" spans="2:10">
      <c r="B11" s="23" t="s">
        <v>237</v>
      </c>
      <c r="C11" s="24"/>
    </row>
    <row r="12" spans="2:10">
      <c r="B12" s="26"/>
      <c r="C12" s="35"/>
      <c r="D12" s="34"/>
      <c r="E12" s="34"/>
      <c r="F12" s="34"/>
      <c r="G12" s="36"/>
      <c r="H12" s="36"/>
      <c r="I12" s="26"/>
    </row>
    <row r="13" spans="2:10">
      <c r="B13" s="26">
        <v>1</v>
      </c>
      <c r="C13" s="35" t="s">
        <v>238</v>
      </c>
      <c r="D13" s="34"/>
      <c r="E13" s="34"/>
      <c r="F13" s="34"/>
      <c r="G13" s="36"/>
      <c r="H13" s="36"/>
      <c r="I13" s="26"/>
      <c r="J13" s="387"/>
    </row>
    <row r="14" spans="2:10">
      <c r="B14" s="26">
        <v>2</v>
      </c>
      <c r="C14" s="35" t="s">
        <v>239</v>
      </c>
      <c r="D14" s="34"/>
      <c r="E14" s="34"/>
      <c r="F14" s="34"/>
      <c r="G14" s="36"/>
      <c r="H14" s="36"/>
      <c r="I14" s="26"/>
      <c r="J14" s="387"/>
    </row>
    <row r="15" spans="2:10">
      <c r="B15" s="26">
        <v>3</v>
      </c>
      <c r="C15" s="35" t="s">
        <v>240</v>
      </c>
      <c r="D15" s="34"/>
      <c r="E15" s="34"/>
      <c r="F15" s="34"/>
      <c r="G15" s="36"/>
      <c r="H15" s="36"/>
      <c r="I15" s="26"/>
      <c r="J15" s="387"/>
    </row>
    <row r="16" spans="2:10">
      <c r="B16" s="26">
        <v>4</v>
      </c>
      <c r="C16" s="35" t="s">
        <v>241</v>
      </c>
      <c r="D16" s="34"/>
      <c r="E16" s="34"/>
      <c r="F16" s="34"/>
      <c r="G16" s="36"/>
      <c r="H16" s="36"/>
      <c r="I16" s="26"/>
      <c r="J16" s="387"/>
    </row>
    <row r="17" spans="1:11">
      <c r="B17" s="26">
        <v>5</v>
      </c>
      <c r="C17" s="35" t="s">
        <v>13</v>
      </c>
      <c r="D17" s="34"/>
      <c r="E17" s="34"/>
      <c r="F17" s="34"/>
      <c r="G17" s="36"/>
      <c r="H17" s="36"/>
      <c r="I17" s="26"/>
      <c r="J17" s="387"/>
    </row>
    <row r="18" spans="1:11">
      <c r="B18" s="26"/>
      <c r="C18" s="35"/>
      <c r="D18" s="34"/>
      <c r="E18" s="34"/>
      <c r="F18" s="34"/>
      <c r="G18" s="36"/>
      <c r="H18" s="36"/>
      <c r="I18" s="26"/>
    </row>
    <row r="19" spans="1:11">
      <c r="B19" s="32"/>
    </row>
    <row r="20" spans="1:11">
      <c r="B20" s="21" t="s">
        <v>14</v>
      </c>
    </row>
    <row r="21" spans="1:11" ht="15" customHeight="1">
      <c r="B21" s="22"/>
    </row>
    <row r="22" spans="1:11" ht="25.5" customHeight="1">
      <c r="A22" s="33"/>
      <c r="B22" s="26">
        <v>1</v>
      </c>
      <c r="C22" s="35" t="s">
        <v>244</v>
      </c>
      <c r="D22" s="34"/>
      <c r="E22" s="34"/>
      <c r="F22" s="34"/>
      <c r="G22" s="36"/>
      <c r="H22" s="36"/>
      <c r="I22" s="36"/>
      <c r="J22" s="36"/>
      <c r="K22" s="36"/>
    </row>
    <row r="23" spans="1:11" ht="25.5" customHeight="1">
      <c r="A23" s="33"/>
      <c r="B23" s="26" t="s">
        <v>15</v>
      </c>
      <c r="C23" s="35" t="s">
        <v>245</v>
      </c>
      <c r="D23" s="34"/>
      <c r="E23" s="34"/>
      <c r="F23" s="34"/>
      <c r="G23" s="36"/>
      <c r="H23" s="36"/>
      <c r="I23" s="36"/>
      <c r="J23" s="36"/>
      <c r="K23" s="36"/>
    </row>
    <row r="24" spans="1:11" ht="25.5" customHeight="1">
      <c r="A24" s="33"/>
      <c r="B24" s="26" t="s">
        <v>16</v>
      </c>
      <c r="C24" s="35" t="s">
        <v>17</v>
      </c>
      <c r="D24" s="34"/>
      <c r="E24" s="34"/>
      <c r="F24" s="34"/>
      <c r="G24" s="34"/>
      <c r="H24" s="36"/>
      <c r="I24" s="36"/>
      <c r="J24" s="36"/>
      <c r="K24" s="36"/>
    </row>
    <row r="25" spans="1:11">
      <c r="A25" s="33"/>
      <c r="B25" s="26" t="s">
        <v>18</v>
      </c>
      <c r="C25" s="27" t="s">
        <v>19</v>
      </c>
      <c r="F25" s="34"/>
      <c r="G25" s="34"/>
      <c r="H25" s="26"/>
      <c r="I25" s="36"/>
      <c r="J25" s="36"/>
      <c r="K25" s="36"/>
    </row>
    <row r="26" spans="1:11">
      <c r="A26" s="33"/>
      <c r="B26" s="26" t="s">
        <v>20</v>
      </c>
      <c r="C26" s="27" t="s">
        <v>21</v>
      </c>
      <c r="F26" s="34"/>
      <c r="G26" s="34"/>
      <c r="H26" s="26"/>
      <c r="I26" s="36"/>
      <c r="J26" s="36"/>
      <c r="K26" s="36"/>
    </row>
    <row r="27" spans="1:11" ht="25.5" customHeight="1">
      <c r="A27" s="33"/>
      <c r="B27" s="26" t="s">
        <v>22</v>
      </c>
      <c r="C27" s="35" t="s">
        <v>246</v>
      </c>
      <c r="D27" s="34"/>
      <c r="E27" s="34"/>
      <c r="F27" s="34"/>
      <c r="G27" s="34"/>
      <c r="H27" s="36"/>
      <c r="I27" s="36"/>
      <c r="J27" s="36"/>
      <c r="K27" s="36"/>
    </row>
    <row r="28" spans="1:11" ht="25.5" customHeight="1">
      <c r="A28" s="33"/>
      <c r="B28" s="26" t="s">
        <v>23</v>
      </c>
      <c r="C28" s="35" t="s">
        <v>278</v>
      </c>
      <c r="D28" s="34"/>
      <c r="E28" s="34"/>
      <c r="F28" s="36"/>
      <c r="G28" s="36"/>
      <c r="H28" s="36"/>
      <c r="I28" s="36"/>
      <c r="J28" s="36"/>
      <c r="K28" s="36"/>
    </row>
    <row r="29" spans="1:11">
      <c r="A29" s="33"/>
      <c r="B29" s="26" t="s">
        <v>24</v>
      </c>
      <c r="C29" s="27" t="s">
        <v>236</v>
      </c>
      <c r="F29" s="34"/>
      <c r="G29" s="34"/>
      <c r="H29" s="26"/>
      <c r="I29" s="36"/>
      <c r="J29" s="36"/>
      <c r="K29" s="36"/>
    </row>
    <row r="30" spans="1:11" ht="25.5" customHeight="1">
      <c r="A30" s="33"/>
      <c r="B30" s="26" t="s">
        <v>25</v>
      </c>
      <c r="C30" s="35" t="s">
        <v>247</v>
      </c>
      <c r="D30" s="34"/>
      <c r="E30" s="34"/>
      <c r="F30" s="34"/>
      <c r="G30" s="34"/>
      <c r="H30" s="34"/>
      <c r="I30" s="34"/>
      <c r="J30" s="34"/>
      <c r="K30" s="34"/>
    </row>
    <row r="31" spans="1:11" ht="25.5" customHeight="1">
      <c r="A31" s="33"/>
      <c r="B31" s="26" t="s">
        <v>26</v>
      </c>
      <c r="C31" s="35" t="s">
        <v>278</v>
      </c>
      <c r="D31" s="34"/>
      <c r="E31" s="34"/>
      <c r="F31" s="36"/>
      <c r="G31" s="36"/>
      <c r="H31" s="36"/>
      <c r="I31" s="36"/>
      <c r="J31" s="36"/>
      <c r="K31" s="36"/>
    </row>
    <row r="32" spans="1:11">
      <c r="A32" s="33"/>
      <c r="B32" s="26" t="s">
        <v>27</v>
      </c>
      <c r="C32" s="27" t="s">
        <v>236</v>
      </c>
      <c r="F32" s="34"/>
      <c r="G32" s="34"/>
      <c r="H32" s="26"/>
      <c r="I32" s="36"/>
      <c r="J32" s="36"/>
      <c r="K32" s="36"/>
    </row>
    <row r="33" spans="1:18" ht="25.5" customHeight="1">
      <c r="A33" s="33"/>
      <c r="B33" s="26" t="s">
        <v>28</v>
      </c>
      <c r="C33" s="35" t="s">
        <v>248</v>
      </c>
      <c r="D33" s="24"/>
      <c r="E33" s="34"/>
      <c r="F33" s="34"/>
      <c r="G33" s="36"/>
      <c r="H33" s="36"/>
      <c r="I33" s="36"/>
      <c r="J33" s="36"/>
      <c r="K33" s="36"/>
    </row>
    <row r="34" spans="1:18" ht="25.5" customHeight="1">
      <c r="A34" s="37"/>
      <c r="B34" s="26" t="s">
        <v>29</v>
      </c>
      <c r="C34" s="27" t="s">
        <v>278</v>
      </c>
      <c r="D34" s="24"/>
      <c r="E34" s="24"/>
      <c r="F34" s="38"/>
    </row>
    <row r="35" spans="1:18">
      <c r="A35" s="33"/>
      <c r="B35" s="26" t="s">
        <v>30</v>
      </c>
      <c r="C35" s="27" t="s">
        <v>236</v>
      </c>
      <c r="F35" s="34"/>
      <c r="G35" s="34"/>
      <c r="H35" s="26"/>
      <c r="I35" s="36"/>
      <c r="J35" s="36"/>
      <c r="K35" s="36"/>
    </row>
    <row r="36" spans="1:18" ht="25.5" customHeight="1">
      <c r="B36" s="26" t="s">
        <v>31</v>
      </c>
      <c r="C36" s="27" t="s">
        <v>249</v>
      </c>
      <c r="D36" s="24"/>
      <c r="E36" s="24"/>
      <c r="F36" s="24"/>
      <c r="G36" s="24"/>
      <c r="H36" s="24"/>
      <c r="I36" s="24"/>
    </row>
    <row r="37" spans="1:18" ht="25.5" customHeight="1">
      <c r="B37" s="26" t="s">
        <v>32</v>
      </c>
      <c r="C37" s="27" t="s">
        <v>278</v>
      </c>
      <c r="D37" s="24"/>
      <c r="E37" s="24"/>
      <c r="F37" s="38"/>
      <c r="G37" s="38"/>
      <c r="H37" s="38"/>
    </row>
    <row r="38" spans="1:18">
      <c r="A38" s="33"/>
      <c r="B38" s="26" t="s">
        <v>33</v>
      </c>
      <c r="C38" s="27" t="s">
        <v>236</v>
      </c>
      <c r="F38" s="34"/>
      <c r="G38" s="34"/>
      <c r="H38" s="26"/>
      <c r="I38" s="36"/>
      <c r="J38" s="36"/>
      <c r="K38" s="36"/>
    </row>
    <row r="39" spans="1:18" ht="25.5" customHeight="1">
      <c r="B39" s="26" t="s">
        <v>34</v>
      </c>
      <c r="C39" s="35" t="s">
        <v>279</v>
      </c>
      <c r="D39" s="34"/>
      <c r="E39" s="34"/>
      <c r="F39" s="26"/>
      <c r="G39" s="35"/>
      <c r="H39" s="34"/>
      <c r="I39" s="34"/>
      <c r="J39" s="387"/>
      <c r="K39" s="26"/>
      <c r="M39" s="24"/>
      <c r="N39" s="24"/>
      <c r="O39" s="24"/>
      <c r="P39" s="24"/>
      <c r="Q39" s="24"/>
    </row>
    <row r="40" spans="1:18" ht="25.5" customHeight="1">
      <c r="B40" s="26" t="s">
        <v>35</v>
      </c>
      <c r="C40" s="35" t="s">
        <v>280</v>
      </c>
      <c r="D40" s="34"/>
      <c r="E40" s="34"/>
      <c r="F40" s="26"/>
      <c r="G40" s="35"/>
      <c r="H40" s="34"/>
      <c r="I40" s="34"/>
      <c r="J40" s="387"/>
      <c r="K40" s="26"/>
      <c r="M40" s="24"/>
      <c r="N40" s="24"/>
      <c r="O40" s="24"/>
      <c r="P40" s="24"/>
      <c r="Q40" s="24"/>
    </row>
    <row r="41" spans="1:18" ht="25.5" customHeight="1">
      <c r="B41" s="26" t="s">
        <v>36</v>
      </c>
      <c r="C41" s="35" t="s">
        <v>271</v>
      </c>
      <c r="D41" s="34"/>
      <c r="E41" s="34"/>
      <c r="F41" s="26"/>
      <c r="G41" s="35"/>
      <c r="H41" s="34"/>
      <c r="I41" s="34"/>
      <c r="J41" s="387"/>
      <c r="K41" s="39"/>
      <c r="M41" s="24"/>
      <c r="N41" s="24"/>
      <c r="O41" s="24"/>
      <c r="P41" s="24"/>
      <c r="Q41" s="24"/>
      <c r="R41" s="24"/>
    </row>
    <row r="42" spans="1:18" ht="25.5" customHeight="1">
      <c r="A42" s="19"/>
      <c r="B42" s="26" t="s">
        <v>37</v>
      </c>
      <c r="C42" s="35" t="s">
        <v>281</v>
      </c>
      <c r="D42" s="34"/>
      <c r="E42" s="34"/>
      <c r="F42" s="26"/>
      <c r="G42" s="35"/>
      <c r="H42" s="34"/>
      <c r="I42" s="34"/>
      <c r="J42" s="387"/>
      <c r="K42" s="26"/>
      <c r="M42" s="24"/>
      <c r="N42" s="24"/>
      <c r="O42" s="24"/>
      <c r="P42" s="24"/>
      <c r="Q42" s="24"/>
    </row>
    <row r="43" spans="1:18">
      <c r="A43" s="33"/>
      <c r="B43" s="26" t="s">
        <v>38</v>
      </c>
      <c r="C43" s="35" t="s">
        <v>282</v>
      </c>
      <c r="D43" s="34"/>
      <c r="E43" s="34"/>
      <c r="F43" s="26"/>
      <c r="G43" s="35"/>
      <c r="H43" s="34"/>
      <c r="I43" s="34"/>
      <c r="J43" s="387"/>
      <c r="K43" s="36"/>
    </row>
    <row r="44" spans="1:18" ht="25.5" customHeight="1">
      <c r="B44" s="26" t="s">
        <v>39</v>
      </c>
      <c r="C44" s="35" t="s">
        <v>272</v>
      </c>
      <c r="D44" s="34"/>
      <c r="E44" s="34"/>
      <c r="F44" s="26"/>
      <c r="G44" s="35"/>
      <c r="H44" s="34"/>
      <c r="I44" s="34"/>
      <c r="J44" s="387"/>
      <c r="K44" s="26"/>
      <c r="M44" s="24"/>
      <c r="N44" s="24"/>
      <c r="O44" s="24"/>
      <c r="P44" s="24"/>
      <c r="Q44" s="24"/>
      <c r="R44" s="24"/>
    </row>
    <row r="45" spans="1:18" ht="25.5" customHeight="1">
      <c r="B45" s="26" t="s">
        <v>40</v>
      </c>
      <c r="C45" s="35" t="s">
        <v>283</v>
      </c>
      <c r="D45" s="34"/>
      <c r="E45" s="34"/>
      <c r="F45" s="26"/>
      <c r="G45" s="35"/>
      <c r="H45" s="34"/>
      <c r="I45" s="34"/>
      <c r="J45" s="387"/>
      <c r="K45" s="26"/>
      <c r="M45" s="24"/>
      <c r="N45" s="24"/>
      <c r="O45" s="24"/>
      <c r="P45" s="24"/>
      <c r="Q45" s="24"/>
    </row>
    <row r="46" spans="1:18">
      <c r="A46" s="33"/>
      <c r="B46" s="26" t="s">
        <v>41</v>
      </c>
      <c r="C46" s="35" t="s">
        <v>282</v>
      </c>
      <c r="D46" s="34"/>
      <c r="E46" s="34"/>
      <c r="F46" s="26"/>
      <c r="G46" s="35"/>
      <c r="H46" s="34"/>
      <c r="I46" s="34"/>
      <c r="J46"/>
      <c r="K46" s="36"/>
    </row>
    <row r="47" spans="1:18" ht="25.5" customHeight="1">
      <c r="B47" s="26" t="s">
        <v>42</v>
      </c>
      <c r="C47" s="35" t="s">
        <v>284</v>
      </c>
      <c r="D47" s="34"/>
      <c r="E47" s="34"/>
      <c r="F47" s="26"/>
      <c r="G47" s="35"/>
      <c r="H47" s="34"/>
      <c r="I47" s="34"/>
      <c r="J47" s="387"/>
    </row>
    <row r="48" spans="1:18" ht="25.5" customHeight="1">
      <c r="A48" s="19"/>
      <c r="B48" s="26" t="s">
        <v>43</v>
      </c>
      <c r="C48" s="35" t="s">
        <v>250</v>
      </c>
      <c r="D48" s="34"/>
      <c r="E48" s="34"/>
      <c r="F48" s="26"/>
      <c r="G48" s="35"/>
      <c r="H48" s="34"/>
      <c r="I48" s="34"/>
      <c r="J48" s="387"/>
      <c r="K48" s="26"/>
      <c r="M48" s="24"/>
      <c r="N48" s="24"/>
      <c r="O48" s="24"/>
      <c r="P48" s="24"/>
      <c r="Q48" s="24"/>
      <c r="R48" s="24"/>
    </row>
    <row r="49" spans="1:18" ht="25.5" customHeight="1">
      <c r="A49" s="19"/>
      <c r="B49" s="26" t="s">
        <v>44</v>
      </c>
      <c r="C49" s="35" t="s">
        <v>283</v>
      </c>
      <c r="D49" s="34"/>
      <c r="E49" s="34"/>
      <c r="F49" s="26"/>
      <c r="G49" s="35"/>
      <c r="H49" s="34"/>
      <c r="I49" s="34"/>
      <c r="J49" s="387"/>
      <c r="K49" s="26"/>
      <c r="M49" s="24"/>
      <c r="N49" s="24"/>
      <c r="O49" s="24"/>
      <c r="P49" s="24"/>
      <c r="Q49" s="24"/>
    </row>
    <row r="50" spans="1:18">
      <c r="A50" s="33"/>
      <c r="B50" s="26" t="s">
        <v>45</v>
      </c>
      <c r="C50" s="35" t="s">
        <v>285</v>
      </c>
      <c r="D50" s="34"/>
      <c r="E50" s="34"/>
      <c r="F50" s="26"/>
      <c r="G50" s="35"/>
      <c r="H50" s="34"/>
      <c r="I50" s="34"/>
      <c r="J50" s="387"/>
      <c r="K50" s="36"/>
    </row>
    <row r="51" spans="1:18" ht="25.5" customHeight="1">
      <c r="A51" s="19"/>
      <c r="B51" s="26" t="s">
        <v>46</v>
      </c>
      <c r="C51" s="35" t="s">
        <v>286</v>
      </c>
      <c r="D51" s="34"/>
      <c r="E51" s="34"/>
      <c r="F51" s="26"/>
      <c r="G51" s="35"/>
      <c r="H51" s="34"/>
      <c r="I51" s="34"/>
      <c r="J51" s="387"/>
    </row>
    <row r="52" spans="1:18" ht="25.5" customHeight="1">
      <c r="A52" s="19"/>
      <c r="B52" s="26" t="s">
        <v>47</v>
      </c>
      <c r="C52" s="35" t="s">
        <v>287</v>
      </c>
      <c r="D52" s="34"/>
      <c r="E52" s="34"/>
      <c r="F52" s="26"/>
      <c r="G52" s="35"/>
      <c r="H52" s="34"/>
      <c r="I52" s="34"/>
      <c r="J52" s="387"/>
      <c r="K52" s="390"/>
      <c r="L52" s="391"/>
      <c r="M52" s="24"/>
      <c r="N52" s="24"/>
      <c r="O52" s="24"/>
      <c r="P52" s="24"/>
    </row>
    <row r="53" spans="1:18" ht="25.5" customHeight="1">
      <c r="A53" s="19"/>
      <c r="B53" s="26" t="s">
        <v>48</v>
      </c>
      <c r="C53" s="35" t="s">
        <v>288</v>
      </c>
      <c r="D53" s="34"/>
      <c r="E53" s="34"/>
      <c r="F53" s="26"/>
      <c r="G53" s="35"/>
      <c r="H53" s="34"/>
      <c r="I53" s="34"/>
      <c r="J53" s="387"/>
      <c r="K53" s="39"/>
      <c r="M53" s="24"/>
      <c r="N53" s="24"/>
      <c r="O53" s="24"/>
      <c r="P53" s="24"/>
      <c r="Q53" s="24"/>
      <c r="R53" s="24"/>
    </row>
    <row r="54" spans="1:18" ht="25.5" customHeight="1">
      <c r="A54" s="19"/>
      <c r="B54" s="26" t="s">
        <v>49</v>
      </c>
      <c r="C54" s="35" t="s">
        <v>289</v>
      </c>
      <c r="D54" s="34"/>
      <c r="E54" s="34"/>
      <c r="F54" s="26"/>
      <c r="G54" s="35"/>
      <c r="H54" s="34"/>
      <c r="I54" s="34"/>
      <c r="J54" s="387"/>
      <c r="K54" s="390"/>
      <c r="L54" s="391"/>
      <c r="M54" s="24"/>
      <c r="N54" s="24"/>
      <c r="O54" s="24"/>
      <c r="P54" s="24"/>
      <c r="Q54" s="24"/>
    </row>
    <row r="55" spans="1:18" ht="25.5" customHeight="1">
      <c r="A55" s="19"/>
      <c r="B55" s="26" t="s">
        <v>11</v>
      </c>
      <c r="C55" s="35" t="s">
        <v>290</v>
      </c>
      <c r="D55" s="34"/>
      <c r="E55" s="34"/>
      <c r="F55" s="26"/>
      <c r="G55" s="35"/>
      <c r="H55" s="34"/>
      <c r="I55" s="34"/>
      <c r="J55" s="387"/>
      <c r="K55" s="26"/>
      <c r="M55" s="24"/>
      <c r="N55" s="24"/>
      <c r="O55" s="24"/>
      <c r="P55" s="24"/>
      <c r="Q55" s="24"/>
    </row>
    <row r="56" spans="1:18" ht="25.5" customHeight="1">
      <c r="A56" s="19"/>
      <c r="B56" s="26" t="s">
        <v>12</v>
      </c>
      <c r="C56" s="35" t="s">
        <v>291</v>
      </c>
      <c r="D56" s="34"/>
      <c r="E56" s="34"/>
      <c r="F56" s="26"/>
      <c r="G56" s="35"/>
      <c r="H56" s="34"/>
      <c r="I56" s="34"/>
      <c r="J56" s="387"/>
      <c r="K56" s="26"/>
      <c r="M56" s="24"/>
      <c r="N56" s="24"/>
      <c r="O56" s="24"/>
      <c r="P56" s="24"/>
      <c r="Q56" s="24"/>
    </row>
    <row r="57" spans="1:18" ht="24.95" customHeight="1">
      <c r="A57" s="19"/>
      <c r="B57" s="26" t="s">
        <v>50</v>
      </c>
      <c r="C57" s="35" t="s">
        <v>292</v>
      </c>
      <c r="D57" s="34"/>
      <c r="E57" s="34"/>
      <c r="F57" s="26"/>
      <c r="G57" s="35"/>
      <c r="H57" s="34"/>
      <c r="I57" s="34"/>
      <c r="J57" s="387"/>
      <c r="K57" s="26"/>
      <c r="L57" s="40"/>
      <c r="M57" s="24"/>
      <c r="N57" s="24"/>
      <c r="O57" s="24"/>
      <c r="P57" s="24"/>
      <c r="Q57" s="24"/>
    </row>
    <row r="58" spans="1:18">
      <c r="A58" s="19"/>
      <c r="B58" s="26"/>
      <c r="C58" s="27"/>
      <c r="D58" s="24"/>
      <c r="E58" s="24"/>
      <c r="F58" s="24"/>
      <c r="G58" s="24"/>
      <c r="H58" s="24"/>
    </row>
    <row r="59" spans="1:18">
      <c r="A59" s="19"/>
      <c r="B59" s="41" t="s">
        <v>51</v>
      </c>
      <c r="C59" s="24"/>
      <c r="D59" s="31"/>
      <c r="E59" s="31"/>
      <c r="F59" s="31"/>
      <c r="G59" s="24"/>
      <c r="H59" s="31"/>
    </row>
    <row r="60" spans="1:18" ht="25.5" customHeight="1">
      <c r="A60" s="19"/>
      <c r="B60" s="30"/>
      <c r="C60" s="31"/>
      <c r="D60" s="24"/>
      <c r="E60" s="24"/>
      <c r="F60" s="24"/>
      <c r="G60" s="42"/>
      <c r="H60" s="24"/>
    </row>
    <row r="61" spans="1:18" ht="15" customHeight="1">
      <c r="A61" s="19"/>
      <c r="B61" s="455"/>
      <c r="C61" s="27" t="s">
        <v>314</v>
      </c>
      <c r="D61" s="42"/>
      <c r="E61" s="42"/>
      <c r="F61" s="42"/>
      <c r="G61" s="24"/>
      <c r="H61" s="24"/>
      <c r="I61" s="24"/>
      <c r="J61" s="17"/>
      <c r="K61" s="17"/>
    </row>
    <row r="62" spans="1:18" ht="15" customHeight="1">
      <c r="A62" s="19"/>
      <c r="B62" s="43"/>
      <c r="C62" s="27" t="s">
        <v>242</v>
      </c>
      <c r="D62" s="454" t="s">
        <v>315</v>
      </c>
      <c r="E62" s="42"/>
      <c r="F62" s="42"/>
      <c r="G62" s="24"/>
      <c r="I62" s="17"/>
      <c r="J62" s="17"/>
      <c r="K62" s="17"/>
    </row>
    <row r="63" spans="1:18" ht="15" customHeight="1">
      <c r="A63" s="19"/>
      <c r="B63" s="43"/>
      <c r="C63" s="27"/>
      <c r="D63" s="42"/>
      <c r="E63" s="42"/>
      <c r="F63" s="42"/>
      <c r="G63" s="24"/>
      <c r="I63" s="17"/>
      <c r="J63" s="17"/>
      <c r="K63" s="17"/>
    </row>
    <row r="64" spans="1:18" ht="15" customHeight="1">
      <c r="A64" s="19"/>
      <c r="B64" s="44" t="s">
        <v>52</v>
      </c>
      <c r="C64" s="45"/>
      <c r="D64" s="44"/>
      <c r="E64" s="44"/>
      <c r="F64" s="44"/>
    </row>
    <row r="65" spans="1:12" ht="15" customHeight="1">
      <c r="A65" s="19"/>
      <c r="B65" s="44"/>
      <c r="C65" s="44"/>
      <c r="D65" s="46"/>
      <c r="E65" s="46"/>
      <c r="F65" s="46"/>
      <c r="G65" s="45"/>
      <c r="H65" s="17"/>
      <c r="I65" s="47"/>
      <c r="J65" s="47"/>
      <c r="K65" s="48"/>
    </row>
    <row r="66" spans="1:12" ht="15" customHeight="1">
      <c r="A66" s="19"/>
      <c r="B66" s="25"/>
      <c r="C66" s="46"/>
      <c r="I66" s="47"/>
      <c r="J66" s="47"/>
      <c r="K66" s="47"/>
    </row>
    <row r="67" spans="1:12" ht="15" customHeight="1">
      <c r="A67" s="19"/>
      <c r="B67" s="49">
        <v>0</v>
      </c>
      <c r="C67" s="50" t="s">
        <v>53</v>
      </c>
      <c r="D67" s="56" t="s">
        <v>54</v>
      </c>
      <c r="E67" s="56"/>
      <c r="F67" s="56"/>
      <c r="G67" s="56"/>
      <c r="H67" s="47"/>
      <c r="I67" s="47"/>
      <c r="J67" s="47"/>
      <c r="K67" s="47"/>
    </row>
    <row r="68" spans="1:12" ht="15" customHeight="1">
      <c r="A68" s="19"/>
      <c r="B68" s="51" t="s">
        <v>55</v>
      </c>
      <c r="C68" s="50" t="s">
        <v>53</v>
      </c>
      <c r="D68" s="490" t="s">
        <v>56</v>
      </c>
      <c r="E68" s="490"/>
      <c r="F68" s="490"/>
      <c r="G68" s="490"/>
      <c r="H68" s="47"/>
      <c r="I68" s="47"/>
      <c r="J68" s="47"/>
      <c r="K68" s="47"/>
    </row>
    <row r="69" spans="1:12" ht="15" customHeight="1">
      <c r="A69" s="19"/>
      <c r="B69" s="49" t="s">
        <v>57</v>
      </c>
      <c r="C69" s="50" t="s">
        <v>53</v>
      </c>
      <c r="D69" s="56" t="s">
        <v>58</v>
      </c>
      <c r="E69" s="56"/>
      <c r="F69" s="56"/>
      <c r="G69" s="56"/>
      <c r="H69" s="47"/>
      <c r="I69" s="47"/>
      <c r="J69" s="47"/>
      <c r="K69" s="52"/>
    </row>
    <row r="70" spans="1:12" ht="15" customHeight="1">
      <c r="A70" s="19"/>
      <c r="B70" s="49" t="s">
        <v>59</v>
      </c>
      <c r="C70" s="50" t="s">
        <v>53</v>
      </c>
      <c r="D70" s="408" t="s">
        <v>60</v>
      </c>
      <c r="E70" s="408"/>
      <c r="F70" s="408"/>
      <c r="G70" s="408"/>
      <c r="H70" s="47"/>
      <c r="I70" s="47"/>
      <c r="J70" s="47"/>
      <c r="K70" s="52"/>
    </row>
    <row r="71" spans="1:12" ht="15" customHeight="1">
      <c r="A71" s="19"/>
      <c r="B71" s="53"/>
      <c r="C71" s="54"/>
      <c r="D71" s="58"/>
      <c r="E71" s="48"/>
      <c r="F71" s="48"/>
      <c r="G71" s="48"/>
      <c r="L71" s="19"/>
    </row>
    <row r="72" spans="1:12" ht="15" customHeight="1">
      <c r="A72" s="19"/>
      <c r="B72" s="21" t="s">
        <v>61</v>
      </c>
      <c r="C72" s="28"/>
      <c r="D72" s="28"/>
      <c r="G72" s="45"/>
      <c r="H72" s="45"/>
      <c r="I72" s="55"/>
      <c r="J72" s="55"/>
      <c r="K72" s="56"/>
      <c r="L72" s="19"/>
    </row>
    <row r="73" spans="1:12" ht="15" customHeight="1">
      <c r="A73" s="19"/>
      <c r="B73" s="25"/>
      <c r="C73" s="28"/>
      <c r="I73" s="55"/>
      <c r="J73" s="55"/>
      <c r="K73" s="55"/>
      <c r="L73" s="19"/>
    </row>
    <row r="74" spans="1:12" ht="15" customHeight="1">
      <c r="A74" s="19"/>
      <c r="B74" s="49" t="s">
        <v>62</v>
      </c>
      <c r="C74" s="57" t="s">
        <v>53</v>
      </c>
      <c r="D74" s="59" t="s">
        <v>63</v>
      </c>
      <c r="E74" s="59"/>
      <c r="F74" s="59"/>
      <c r="G74" s="59"/>
      <c r="H74" s="59"/>
      <c r="I74" s="55"/>
      <c r="J74" s="55"/>
      <c r="K74" s="52"/>
      <c r="L74" s="19"/>
    </row>
    <row r="75" spans="1:12" ht="15" customHeight="1">
      <c r="A75" s="19"/>
      <c r="B75" s="49" t="s">
        <v>64</v>
      </c>
      <c r="C75" s="57" t="s">
        <v>53</v>
      </c>
      <c r="D75" s="59" t="s">
        <v>65</v>
      </c>
      <c r="E75" s="59"/>
      <c r="F75" s="59"/>
      <c r="G75" s="59"/>
      <c r="H75" s="59"/>
      <c r="I75" s="55"/>
      <c r="J75" s="55"/>
      <c r="K75" s="55"/>
      <c r="L75" s="19"/>
    </row>
    <row r="76" spans="1:12" ht="15" customHeight="1">
      <c r="A76" s="19"/>
      <c r="B76" s="49" t="s">
        <v>66</v>
      </c>
      <c r="C76" s="57" t="s">
        <v>53</v>
      </c>
      <c r="D76" s="58" t="s">
        <v>67</v>
      </c>
      <c r="E76" s="58"/>
      <c r="F76" s="58"/>
      <c r="G76" s="58"/>
      <c r="H76" s="58"/>
      <c r="I76" s="55"/>
      <c r="J76" s="55"/>
      <c r="K76" s="55"/>
      <c r="L76" s="19"/>
    </row>
    <row r="77" spans="1:12" ht="15" customHeight="1">
      <c r="A77" s="19"/>
      <c r="B77" s="49"/>
      <c r="C77" s="57"/>
      <c r="D77" s="59" t="s">
        <v>68</v>
      </c>
      <c r="E77" s="59"/>
      <c r="F77" s="59"/>
      <c r="G77" s="59"/>
      <c r="H77" s="59"/>
      <c r="I77" s="55"/>
      <c r="J77" s="55"/>
      <c r="K77" s="55"/>
      <c r="L77" s="19"/>
    </row>
    <row r="78" spans="1:12">
      <c r="A78" s="19"/>
      <c r="B78" s="49" t="s">
        <v>69</v>
      </c>
      <c r="C78" s="57" t="s">
        <v>53</v>
      </c>
      <c r="D78" s="59" t="s">
        <v>70</v>
      </c>
      <c r="E78" s="59"/>
      <c r="F78" s="55"/>
      <c r="G78" s="55"/>
      <c r="H78" s="55"/>
      <c r="I78" s="56"/>
      <c r="J78" s="56"/>
      <c r="K78" s="56"/>
      <c r="L78" s="19"/>
    </row>
    <row r="79" spans="1:12">
      <c r="A79" s="19"/>
      <c r="B79" s="49" t="s">
        <v>71</v>
      </c>
      <c r="C79" s="57" t="s">
        <v>53</v>
      </c>
      <c r="D79" s="59" t="s">
        <v>72</v>
      </c>
      <c r="E79" s="59"/>
      <c r="F79" s="55"/>
      <c r="G79" s="55"/>
      <c r="H79" s="55"/>
      <c r="I79" s="56"/>
      <c r="J79" s="56"/>
      <c r="K79" s="56"/>
      <c r="L79" s="19"/>
    </row>
    <row r="80" spans="1:12">
      <c r="A80" s="19"/>
      <c r="B80" s="49" t="s">
        <v>73</v>
      </c>
      <c r="C80" s="57" t="s">
        <v>53</v>
      </c>
      <c r="D80" s="59" t="s">
        <v>74</v>
      </c>
      <c r="E80" s="59"/>
      <c r="F80" s="56"/>
      <c r="G80" s="56"/>
      <c r="H80" s="56"/>
      <c r="L80" s="19"/>
    </row>
    <row r="81" spans="1:12">
      <c r="A81" s="19"/>
      <c r="B81" s="49" t="s">
        <v>75</v>
      </c>
      <c r="C81" s="57" t="s">
        <v>53</v>
      </c>
      <c r="D81" s="59" t="s">
        <v>76</v>
      </c>
      <c r="E81" s="59"/>
      <c r="F81" s="56"/>
      <c r="G81" s="56"/>
      <c r="H81" s="56"/>
      <c r="L81" s="19"/>
    </row>
    <row r="82" spans="1:12">
      <c r="A82" s="19"/>
      <c r="B82" s="49"/>
      <c r="C82" s="57"/>
      <c r="L82" s="19"/>
    </row>
    <row r="83" spans="1:12">
      <c r="A83" s="19"/>
      <c r="C83" s="61" t="s">
        <v>77</v>
      </c>
      <c r="L83" s="19"/>
    </row>
    <row r="84" spans="1:12">
      <c r="A84" s="19"/>
      <c r="B84" s="62"/>
      <c r="C84" s="63"/>
      <c r="I84" s="64"/>
      <c r="L84" s="19"/>
    </row>
    <row r="85" spans="1:12" ht="48.75" customHeight="1">
      <c r="A85" s="19"/>
      <c r="B85" s="62"/>
      <c r="C85" s="63"/>
      <c r="I85" s="65"/>
      <c r="J85" s="65"/>
      <c r="K85" s="65"/>
      <c r="L85" s="19"/>
    </row>
    <row r="86" spans="1:12" ht="28.5" customHeight="1">
      <c r="A86" s="19"/>
      <c r="B86" s="62"/>
      <c r="C86" s="63"/>
      <c r="G86" s="64"/>
      <c r="H86" s="64"/>
      <c r="I86" s="66"/>
      <c r="J86" s="66"/>
      <c r="L86" s="19"/>
    </row>
    <row r="87" spans="1:12">
      <c r="A87" s="19"/>
      <c r="B87" s="21"/>
      <c r="D87" s="65"/>
      <c r="E87" s="65"/>
      <c r="F87" s="65"/>
      <c r="G87" s="65"/>
      <c r="H87" s="65"/>
      <c r="L87" s="19"/>
    </row>
    <row r="88" spans="1:12" ht="15" customHeight="1">
      <c r="A88" s="19"/>
      <c r="B88" s="66"/>
      <c r="C88" s="66"/>
      <c r="D88" s="66"/>
      <c r="E88" s="66"/>
      <c r="F88" s="66"/>
      <c r="G88" s="66"/>
      <c r="H88" s="66"/>
      <c r="I88" s="65"/>
      <c r="J88" s="65"/>
      <c r="K88" s="65"/>
      <c r="L88" s="19"/>
    </row>
    <row r="89" spans="1:12" ht="17.25" customHeight="1">
      <c r="A89" s="19"/>
      <c r="B89" s="67"/>
      <c r="C89" s="64"/>
      <c r="I89" s="66"/>
      <c r="J89" s="65"/>
      <c r="K89" s="65"/>
      <c r="L89" s="19"/>
    </row>
    <row r="90" spans="1:12" ht="15" customHeight="1">
      <c r="A90" s="19"/>
      <c r="B90" s="21"/>
      <c r="D90" s="65"/>
      <c r="E90" s="65"/>
      <c r="F90" s="65"/>
      <c r="G90" s="65"/>
      <c r="H90" s="65"/>
      <c r="I90" s="66"/>
      <c r="J90" s="65"/>
      <c r="L90" s="19"/>
    </row>
    <row r="91" spans="1:12" ht="18" customHeight="1">
      <c r="A91" s="19"/>
      <c r="B91" s="491"/>
      <c r="C91" s="491"/>
      <c r="D91" s="491"/>
      <c r="E91" s="66"/>
      <c r="F91" s="66"/>
      <c r="G91" s="66"/>
      <c r="H91" s="66"/>
      <c r="I91" s="66"/>
      <c r="L91" s="19"/>
    </row>
    <row r="92" spans="1:12">
      <c r="A92" s="19"/>
      <c r="B92" s="492"/>
      <c r="C92" s="492"/>
      <c r="D92" s="492"/>
      <c r="E92" s="66"/>
      <c r="F92" s="66"/>
      <c r="G92" s="66"/>
      <c r="H92" s="66"/>
      <c r="L92" s="19"/>
    </row>
    <row r="93" spans="1:12">
      <c r="A93" s="19"/>
      <c r="B93" s="492"/>
      <c r="C93" s="492"/>
      <c r="D93" s="492"/>
      <c r="E93" s="492"/>
      <c r="F93" s="492"/>
      <c r="G93" s="492"/>
      <c r="H93" s="492"/>
      <c r="L93" s="19"/>
    </row>
  </sheetData>
  <customSheetViews>
    <customSheetView guid="{B9FE14E7-D4B3-4132-B2AC-78BF2DB8FADC}" showPageBreaks="1" showGridLines="0" printArea="1" view="pageBreakPreview">
      <selection activeCell="B23" sqref="B23"/>
      <rowBreaks count="1" manualBreakCount="1">
        <brk id="58" max="9" man="1"/>
      </rowBreaks>
      <pageMargins left="0.39370078740157483" right="0.39370078740157483" top="0.59055118110236227" bottom="0.59055118110236227" header="0.39370078740157483" footer="0.39370078740157483"/>
      <pageSetup paperSize="9" scale="65" fitToHeight="3" orientation="portrait" horizontalDpi="1200" verticalDpi="1200" r:id="rId1"/>
      <headerFooter alignWithMargins="0"/>
    </customSheetView>
    <customSheetView guid="{8F75C551-7266-4842-BBBE-2DE20A17E6BA}" showPageBreaks="1" showGridLines="0" printArea="1" topLeftCell="A16">
      <selection activeCell="D39" sqref="D39"/>
      <rowBreaks count="1" manualBreakCount="1">
        <brk id="59" max="9" man="1"/>
      </rowBreaks>
      <pageMargins left="0.39370078740157483" right="0.39370078740157483" top="0.59055118110236227" bottom="0.59055118110236227" header="0.39370078740157483" footer="0.39370078740157483"/>
      <pageSetup paperSize="9" scale="65" fitToHeight="3" orientation="portrait" horizontalDpi="1200" verticalDpi="1200" r:id="rId2"/>
      <headerFooter alignWithMargins="0"/>
    </customSheetView>
  </customSheetViews>
  <mergeCells count="5">
    <mergeCell ref="B1:G1"/>
    <mergeCell ref="D68:G68"/>
    <mergeCell ref="B91:D91"/>
    <mergeCell ref="B92:D92"/>
    <mergeCell ref="B93:H93"/>
  </mergeCells>
  <hyperlinks>
    <hyperlink ref="B7" r:id="rId3" location="Vorbemerkung!A1"/>
    <hyperlink ref="C60:H60" location="Bevölkerung!A1" display="Bevölkerung in den Ländern Deutschlands am 30. Juni 2010"/>
    <hyperlink ref="C61" location="Bevölkerung!A1" display="Bevölkerung in den Ländern Deutschlands am 30. Juni 2010"/>
    <hyperlink ref="A34:E34" location="'1.4.1'!A1" display="'1.4.1'!A1"/>
    <hyperlink ref="B33:F33" location="'1.4.1'!A1" display="1.4"/>
    <hyperlink ref="B22:G22" location="'1.1.1 '!A1" display="'1.1.1 '!A1"/>
    <hyperlink ref="B23:F23" location="'1.1.1 '!A1" display="1.1"/>
    <hyperlink ref="B24:G24" location="'1.1.1 '!A1" display="1.1.1"/>
    <hyperlink ref="B25:H25" location="'1.1.2'!A1" display="1.1.2"/>
    <hyperlink ref="B26:G26" location="'1.1.3 '!A1" display="1.1.3"/>
    <hyperlink ref="B27:G27" location="'1.2.1 '!A1" display="1.2"/>
    <hyperlink ref="B28:E28" location="'1.2.1 '!A1" display="1.2.1"/>
    <hyperlink ref="B29:E29" location="'1.2.2 '!A1" display="1.2.2"/>
    <hyperlink ref="B30:K30" location="'1.3.1'!A1" display="1.3"/>
    <hyperlink ref="B31:E31" location="'1.3.1'!A1" display="1.3.1"/>
    <hyperlink ref="B32:E32" location="'1.3.2 '!A1" display="1.3.2"/>
    <hyperlink ref="B34:E34" location="'1.4.1'!A1" display="1.4.1"/>
    <hyperlink ref="B35:E35" location="'1.4.2 '!A1" display="1.4.2"/>
    <hyperlink ref="B36:I36" location="'1.5.1'!A1" display="1.5"/>
    <hyperlink ref="B37:E37" location="'1.5.1'!A1" display="1.5.1"/>
    <hyperlink ref="B38:E38" location="'1.5.2'!A1" display="1.5.2"/>
    <hyperlink ref="C60:G60" location="Bevölkerung!A1" display="Bevölkerung in den Ländern Deutschlands am 30. Juni 2011"/>
    <hyperlink ref="B9:C9" location="Inhalt!A1" display="Inhaltsverzeichnis"/>
    <hyperlink ref="B7:C7" location="Vorbemerkung!A1" display="Vorbemerkung"/>
    <hyperlink ref="C34" location="'1.4.1'!A1" display="1.4.1"/>
    <hyperlink ref="C33" location="'1.4.1'!A1" display="1.4"/>
    <hyperlink ref="C22" location="'1.1.1 '!A1" display="'1.1.1 '!A1"/>
    <hyperlink ref="C23" location="'1.1.1 '!A1" display="1.1"/>
    <hyperlink ref="C24" location="'1.1.1 '!A1" display="1.1.1"/>
    <hyperlink ref="C25" location="'1.1.2'!A1" display="Wertpapierschulden und Kredite beim nicht-öffentlichen Bereich"/>
    <hyperlink ref="C26" location="'1.1.3 '!A1" display="Kassenkredite beim nicht-öffentlichen Bereich"/>
    <hyperlink ref="C27" location="'1.2.1 '!A1" display="Schuldenstand nach Arten und Körperschaftsgruppen"/>
    <hyperlink ref="C28" location="'1.2.1 '!A1" display="Schuldenstand 2009 - 2011"/>
    <hyperlink ref="C29" location="'1.2.2 '!A1" display="Schuldenstand 1950 - 2009"/>
    <hyperlink ref="C30" location="'1.3.1'!A1" display="Schuldenstand der Länder und Gemeinden/Gemeindeverbände zusammen nach Arten und Ländern"/>
    <hyperlink ref="C31" location="'1.3.1'!A1" display="1.3.1"/>
    <hyperlink ref="C32" location="'1.3.2'!A1" display="1.3.2"/>
    <hyperlink ref="C35" location="'1.4.2'!A1" display="1.4.2"/>
    <hyperlink ref="C36" location="'1.5.1'!A1" display="1.5"/>
    <hyperlink ref="C37" location="'1.5.1'!A1" display="1.5.1"/>
    <hyperlink ref="C38" location="'1.5.2'!A1" display="1.5.2"/>
    <hyperlink ref="C23:C29" location="'1.1.1 '!A1" display="'1.1.1 '!A1"/>
    <hyperlink ref="C31:C37" location="'1.1.1 '!A1" display="'1.1.1 '!A1"/>
    <hyperlink ref="B22:K22" location="'1.1.1 '!A1" display="'1.1.1 '!A1"/>
    <hyperlink ref="B26:F26" location="'1.1.3 '!A1" display="1.1.3"/>
    <hyperlink ref="C37:E37" location="'1.5.1'!A1" display="Schuldenstand 2009 - 2011"/>
    <hyperlink ref="C36:I36" location="'1.5.1'!A1" display="Schuldenstand der Gemeinden/Gemeindeverbände nach Arten und Ländern"/>
    <hyperlink ref="C35:E35" location="'1.4.2 '!A1" display="Schuldenstand 1950 - 2009"/>
    <hyperlink ref="C34:E34" location="'1.4.1'!A1" display="Schuldenstand 2009 - 2011"/>
    <hyperlink ref="C33:F33" location="'1.4.1'!A1" display="Schuldenstand der Länder nach Arten"/>
    <hyperlink ref="C32:E32" location="'1.3.2 '!A1" display="Schuldenstand 1950 - 2009"/>
    <hyperlink ref="C31:E31" location="'1.3.1'!A1" display="Schuldenstand 2009 - 2011"/>
    <hyperlink ref="C30:K30" location="'1.3.1'!A1" display="Schuldenstand der Länder und Gemeinden/Gemeindeverbände zusammen nach Arten und Ländern"/>
    <hyperlink ref="C29:E29" location="'1.2.2 '!A1" display="Schuldenstand 1950 - 2009"/>
    <hyperlink ref="C28:E28" location="'1.2.1 '!A1" display="Schuldenstand 2009 - 2011"/>
    <hyperlink ref="C27:G27" location="'1.2.1 '!A1" display="Schuldenstand nach Arten und Körperschaftsgruppen"/>
    <hyperlink ref="C26:F26" location="'1.1.3 '!A1" display="Kassenkredite beim nicht-öffentlichen Bereich"/>
    <hyperlink ref="C25:H25" location="'1.1.2'!A1" display="Wertpapierschulden und Kredite beim nicht-öffentlichen Bereich"/>
    <hyperlink ref="C24:G24" location="'1.1.1 '!A1" display="Schulden beim nicht-öffentlichen Bereich insgesamt"/>
    <hyperlink ref="C61:G61" location="Bevölkerung!A1" display="Bevölkerung in den Ländern Deutschlands am 30. Juni 2011"/>
    <hyperlink ref="B39:J39" location="'2.'!A1" display="2"/>
    <hyperlink ref="B40:J40" location="'3.'!Druckbereich" display="3"/>
    <hyperlink ref="B41:J41" location="'4.1_4.2'!Druckbereich" display="4"/>
    <hyperlink ref="B42:J42" location="'4.1_4.2'!Druckbereich" display="4.1"/>
    <hyperlink ref="B43:J43" location="'4.1_4.2'!Druckbereich" display="4.2"/>
    <hyperlink ref="B44:J44" location="'5.1_5.2'!Druckbereich" display="5"/>
    <hyperlink ref="B45:J45" location="'5.1_5.2'!Druckbereich" display="5.1"/>
    <hyperlink ref="B47:J47" location="'6.'!Druckbereich" display="6"/>
    <hyperlink ref="B48:J48" location="'7.1'!Druckbereich" display="7"/>
    <hyperlink ref="B49:J49" location="'7.1'!Druckbereich" display="7.1"/>
    <hyperlink ref="B50:J50" location="'7.2'!Druckbereich" display="7.2"/>
    <hyperlink ref="B51:J51" location="'8.'!A1" display="8"/>
    <hyperlink ref="B52:J52" location="'9.'!Druckbereich" display="9"/>
    <hyperlink ref="B53:J53" location="'10.'!A1" display="10"/>
    <hyperlink ref="B54:L54" location="'11.'!A1" display="11"/>
    <hyperlink ref="B55:J55" location="'12.'!A1" display="12"/>
    <hyperlink ref="B56:J56" location="'13.'!A1" display="13"/>
    <hyperlink ref="B57:J57" location="'14.'!Druckbereich" display="14"/>
    <hyperlink ref="B13:J17" location="'Methodische Hinweise'!A1" display="'Methodische Hinweise'!A1"/>
    <hyperlink ref="B46:I46" location="'5.1_5.2'!A36" display="5.2"/>
    <hyperlink ref="B40:I40" location="'3.'!A1" display="3"/>
    <hyperlink ref="B41:I41" location="'4.1_4.2'!A1" display="4"/>
    <hyperlink ref="B42:I42" location="'4.1_4.2'!A1" display="4.1"/>
    <hyperlink ref="B43:I43" location="'4.1_4.2'!A36" display="4.2"/>
    <hyperlink ref="B44:I44" location="'5.1_5.2'!A1" display="5"/>
    <hyperlink ref="B45:I45" location="'5.1_5.2'!A1" display="5.1"/>
    <hyperlink ref="B47:I47" location="'6.'!A1" display="6"/>
    <hyperlink ref="B48:I48" location="'7.1'!A1" display="7"/>
    <hyperlink ref="B49:I49" location="'7.1'!A1" display="7.1"/>
    <hyperlink ref="B50:I50" location="'7.2'!A1" display="7.2"/>
    <hyperlink ref="B52:L52" location="'9.'!Druckbereich" display="9"/>
    <hyperlink ref="B57:I57" location="'14.'!A1" display="14"/>
    <hyperlink ref="D62:E62" location="'Qualitätsbericht+Fragebogen'!A1" display="'Qualitätsbericht+Fragebogen'!A1"/>
  </hyperlinks>
  <pageMargins left="0.39370078740157483" right="0.39370078740157483" top="0.59055118110236227" bottom="0.59055118110236227" header="0.39370078740157483" footer="0.39370078740157483"/>
  <pageSetup paperSize="9" scale="65" fitToHeight="3" orientation="portrait" horizontalDpi="1200" verticalDpi="1200" r:id="rId4"/>
  <headerFooter alignWithMargins="0"/>
  <rowBreaks count="1" manualBreakCount="1">
    <brk id="57" max="9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4"/>
  <sheetViews>
    <sheetView showGridLines="0" zoomScaleNormal="100" workbookViewId="0"/>
  </sheetViews>
  <sheetFormatPr baseColWidth="10" defaultRowHeight="12.75"/>
  <cols>
    <col min="1" max="1" width="2.85546875" style="73" customWidth="1" collapsed="1"/>
    <col min="2" max="2" width="4" style="73" customWidth="1" collapsed="1"/>
    <col min="3" max="16384" width="11.42578125" style="73" collapsed="1"/>
  </cols>
  <sheetData>
    <row r="2" spans="2:15" ht="15">
      <c r="B2" s="335" t="s">
        <v>234</v>
      </c>
      <c r="C2" s="336"/>
    </row>
    <row r="3" spans="2:15" ht="15">
      <c r="B3" s="335" t="s">
        <v>235</v>
      </c>
    </row>
    <row r="12" spans="2:15">
      <c r="O12" s="73" t="s">
        <v>2</v>
      </c>
    </row>
    <row r="15" spans="2:15">
      <c r="D15" s="95"/>
      <c r="E15" s="95"/>
      <c r="F15" s="95"/>
      <c r="G15" s="95"/>
    </row>
    <row r="17" spans="2:2" ht="12.75" customHeight="1">
      <c r="B17" s="335"/>
    </row>
    <row r="18" spans="2:2" ht="12.75" customHeight="1">
      <c r="B18" s="335"/>
    </row>
    <row r="19" spans="2:2" ht="12.75" customHeight="1"/>
    <row r="20" spans="2:2" ht="13.5">
      <c r="B20" s="337"/>
    </row>
    <row r="21" spans="2:2" ht="13.5">
      <c r="B21" s="337"/>
    </row>
    <row r="22" spans="2:2" ht="13.5">
      <c r="B22" s="337"/>
    </row>
    <row r="23" spans="2:2" ht="13.5">
      <c r="B23" s="337"/>
    </row>
    <row r="24" spans="2:2" ht="13.5">
      <c r="B24" s="337"/>
    </row>
  </sheetData>
  <customSheetViews>
    <customSheetView guid="{B9FE14E7-D4B3-4132-B2AC-78BF2DB8FADC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8F75C551-7266-4842-BBBE-2DE20A17E6BA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33801" r:id="rId6">
          <objectPr defaultSize="0" autoPict="0" r:id="rId7">
            <anchor moveWithCells="1">
              <from>
                <xdr:col>4</xdr:col>
                <xdr:colOff>0</xdr:colOff>
                <xdr:row>8</xdr:row>
                <xdr:rowOff>0</xdr:rowOff>
              </from>
              <to>
                <xdr:col>5</xdr:col>
                <xdr:colOff>619125</xdr:colOff>
                <xdr:row>15</xdr:row>
                <xdr:rowOff>28575</xdr:rowOff>
              </to>
            </anchor>
          </objectPr>
        </oleObject>
      </mc:Choice>
      <mc:Fallback>
        <oleObject progId="Acrobat Document" dvAspect="DVASPECT_ICON" shapeId="33801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55"/>
  <sheetViews>
    <sheetView showGridLines="0" zoomScaleNormal="100" zoomScaleSheetLayoutView="100" workbookViewId="0"/>
  </sheetViews>
  <sheetFormatPr baseColWidth="10" defaultRowHeight="12.75"/>
  <cols>
    <col min="1" max="1" width="16.7109375" style="94" customWidth="1" collapsed="1"/>
    <col min="2" max="11" width="14.28515625" style="31" customWidth="1" collapsed="1"/>
    <col min="12" max="16384" width="11.42578125" style="31" collapsed="1"/>
  </cols>
  <sheetData>
    <row r="1" spans="1:17" ht="20.100000000000001" customHeight="1">
      <c r="A1" s="68" t="s">
        <v>243</v>
      </c>
      <c r="B1" s="68"/>
      <c r="C1" s="68"/>
      <c r="D1" s="68"/>
      <c r="E1" s="68"/>
      <c r="F1" s="68"/>
      <c r="G1" s="69"/>
      <c r="H1" s="68"/>
      <c r="I1" s="70"/>
    </row>
    <row r="2" spans="1:17" ht="20.100000000000001" customHeight="1">
      <c r="A2" s="71" t="s">
        <v>78</v>
      </c>
      <c r="B2" s="71"/>
      <c r="C2" s="71"/>
      <c r="D2" s="71"/>
      <c r="E2" s="71"/>
      <c r="F2" s="71"/>
      <c r="G2" s="72"/>
      <c r="H2" s="71"/>
      <c r="I2" s="71"/>
    </row>
    <row r="3" spans="1:17" ht="20.100000000000001" customHeight="1">
      <c r="A3" s="499" t="s">
        <v>79</v>
      </c>
      <c r="B3" s="499"/>
      <c r="C3" s="499"/>
      <c r="D3" s="499"/>
      <c r="E3" s="499"/>
      <c r="F3" s="499"/>
      <c r="G3" s="499"/>
      <c r="H3" s="499"/>
      <c r="I3" s="499"/>
    </row>
    <row r="4" spans="1:17" ht="15" customHeight="1">
      <c r="A4" s="500"/>
      <c r="B4" s="500"/>
      <c r="C4" s="500"/>
      <c r="D4" s="500"/>
      <c r="E4" s="500"/>
      <c r="F4" s="500"/>
      <c r="G4" s="500"/>
      <c r="H4" s="501"/>
      <c r="I4" s="501"/>
    </row>
    <row r="5" spans="1:17" s="73" customFormat="1" ht="15" customHeight="1">
      <c r="A5" s="502" t="s">
        <v>80</v>
      </c>
      <c r="B5" s="493" t="s">
        <v>260</v>
      </c>
      <c r="C5" s="505"/>
      <c r="D5" s="493" t="s">
        <v>82</v>
      </c>
      <c r="E5" s="507"/>
      <c r="F5" s="493" t="s">
        <v>83</v>
      </c>
      <c r="G5" s="505"/>
      <c r="H5" s="493" t="s">
        <v>84</v>
      </c>
      <c r="I5" s="505"/>
      <c r="J5" s="493" t="s">
        <v>85</v>
      </c>
      <c r="K5" s="494"/>
    </row>
    <row r="6" spans="1:17" s="74" customFormat="1" ht="39" customHeight="1">
      <c r="A6" s="503"/>
      <c r="B6" s="495"/>
      <c r="C6" s="506"/>
      <c r="D6" s="508"/>
      <c r="E6" s="509"/>
      <c r="F6" s="495"/>
      <c r="G6" s="506"/>
      <c r="H6" s="495"/>
      <c r="I6" s="506"/>
      <c r="J6" s="495"/>
      <c r="K6" s="496"/>
    </row>
    <row r="7" spans="1:17" s="74" customFormat="1" ht="27" customHeight="1">
      <c r="A7" s="504"/>
      <c r="B7" s="75" t="s">
        <v>86</v>
      </c>
      <c r="C7" s="75" t="s">
        <v>87</v>
      </c>
      <c r="D7" s="75" t="s">
        <v>86</v>
      </c>
      <c r="E7" s="75" t="s">
        <v>87</v>
      </c>
      <c r="F7" s="75" t="s">
        <v>86</v>
      </c>
      <c r="G7" s="75" t="s">
        <v>87</v>
      </c>
      <c r="H7" s="75" t="s">
        <v>86</v>
      </c>
      <c r="I7" s="75" t="s">
        <v>87</v>
      </c>
      <c r="J7" s="76" t="s">
        <v>86</v>
      </c>
      <c r="K7" s="76" t="s">
        <v>87</v>
      </c>
    </row>
    <row r="8" spans="1:17" s="74" customFormat="1" ht="39.950000000000003" customHeight="1">
      <c r="A8" s="77"/>
      <c r="B8" s="497" t="s">
        <v>261</v>
      </c>
      <c r="C8" s="497"/>
      <c r="D8" s="497"/>
      <c r="E8" s="497"/>
      <c r="F8" s="497"/>
      <c r="G8" s="497"/>
      <c r="H8" s="497"/>
      <c r="I8" s="497"/>
    </row>
    <row r="9" spans="1:17" ht="20.100000000000001" customHeight="1">
      <c r="A9" s="84">
        <v>40633</v>
      </c>
      <c r="B9" s="374">
        <v>2000035</v>
      </c>
      <c r="C9" s="403">
        <v>24465.045663942565</v>
      </c>
      <c r="D9" s="368">
        <v>1273652</v>
      </c>
      <c r="E9" s="403">
        <v>15579.704525156698</v>
      </c>
      <c r="F9" s="368">
        <v>599211</v>
      </c>
      <c r="G9" s="403">
        <v>7329.7339683238979</v>
      </c>
      <c r="H9" s="368">
        <v>127172</v>
      </c>
      <c r="I9" s="403">
        <v>1676.2356375641966</v>
      </c>
      <c r="J9" s="368" t="s">
        <v>59</v>
      </c>
      <c r="K9" s="403" t="s">
        <v>59</v>
      </c>
      <c r="N9" s="78"/>
      <c r="O9" s="78"/>
      <c r="P9" s="79"/>
      <c r="Q9" s="79"/>
    </row>
    <row r="10" spans="1:17" ht="20.100000000000001" customHeight="1">
      <c r="A10" s="87">
        <v>40724</v>
      </c>
      <c r="B10" s="374">
        <v>2017075.3243646601</v>
      </c>
      <c r="C10" s="403">
        <v>24831.742391260894</v>
      </c>
      <c r="D10" s="368">
        <v>1283012.0022199999</v>
      </c>
      <c r="E10" s="403">
        <v>15685.152885549649</v>
      </c>
      <c r="F10" s="368">
        <v>605751.08709866006</v>
      </c>
      <c r="G10" s="403">
        <v>7557.9431329993486</v>
      </c>
      <c r="H10" s="368">
        <v>128312.235046</v>
      </c>
      <c r="I10" s="403">
        <v>1711.8368415825382</v>
      </c>
      <c r="J10" s="368" t="s">
        <v>59</v>
      </c>
      <c r="K10" s="403" t="s">
        <v>59</v>
      </c>
      <c r="N10" s="78"/>
      <c r="O10" s="78"/>
      <c r="P10" s="79"/>
      <c r="Q10" s="79"/>
    </row>
    <row r="11" spans="1:17" ht="20.100000000000001" customHeight="1">
      <c r="A11" s="84">
        <v>40816</v>
      </c>
      <c r="B11" s="374">
        <v>2026769</v>
      </c>
      <c r="C11" s="403">
        <v>24792.064206507992</v>
      </c>
      <c r="D11" s="368">
        <v>1288783.4093180001</v>
      </c>
      <c r="E11" s="403">
        <v>15764.796596007796</v>
      </c>
      <c r="F11" s="368">
        <v>609261</v>
      </c>
      <c r="G11" s="403">
        <v>7452.6686714279058</v>
      </c>
      <c r="H11" s="368">
        <v>128724.32545999999</v>
      </c>
      <c r="I11" s="403">
        <v>1696.6966137000616</v>
      </c>
      <c r="J11" s="368" t="s">
        <v>59</v>
      </c>
      <c r="K11" s="403" t="s">
        <v>59</v>
      </c>
      <c r="L11" s="78"/>
      <c r="M11" s="78"/>
      <c r="N11" s="79"/>
      <c r="O11" s="79"/>
    </row>
    <row r="12" spans="1:17" ht="20.100000000000001" customHeight="1">
      <c r="A12" s="84">
        <v>40908</v>
      </c>
      <c r="B12" s="374">
        <v>2030012.72001313</v>
      </c>
      <c r="C12" s="403">
        <v>24826.498959129625</v>
      </c>
      <c r="D12" s="368">
        <v>1282272.4789631499</v>
      </c>
      <c r="E12" s="403">
        <v>15681.840833043303</v>
      </c>
      <c r="F12" s="368">
        <v>617867.26260997995</v>
      </c>
      <c r="G12" s="403">
        <v>7556.3472094735071</v>
      </c>
      <c r="H12" s="368">
        <v>129872.97844000001</v>
      </c>
      <c r="I12" s="403">
        <v>1712.4616038705519</v>
      </c>
      <c r="J12" s="368" t="s">
        <v>59</v>
      </c>
      <c r="K12" s="403" t="s">
        <v>59</v>
      </c>
      <c r="L12" s="78"/>
      <c r="M12" s="88"/>
      <c r="N12" s="88"/>
      <c r="O12" s="79"/>
    </row>
    <row r="13" spans="1:17" ht="20.100000000000001" customHeight="1">
      <c r="A13" s="84">
        <v>40999</v>
      </c>
      <c r="B13" s="374">
        <v>2041981.543356474</v>
      </c>
      <c r="C13" s="403">
        <v>24972.874386902124</v>
      </c>
      <c r="D13" s="368">
        <v>1286189.605763</v>
      </c>
      <c r="E13" s="403">
        <v>15729.746219773408</v>
      </c>
      <c r="F13" s="368">
        <v>622660.88909860002</v>
      </c>
      <c r="G13" s="403">
        <v>7614.9719470709206</v>
      </c>
      <c r="H13" s="368">
        <v>133131.04849487409</v>
      </c>
      <c r="I13" s="403">
        <v>1755.4214246023903</v>
      </c>
      <c r="J13" s="368" t="s">
        <v>59</v>
      </c>
      <c r="K13" s="403" t="s">
        <v>59</v>
      </c>
      <c r="L13" s="78"/>
      <c r="M13" s="88"/>
      <c r="N13" s="88"/>
      <c r="O13" s="78"/>
    </row>
    <row r="14" spans="1:17" ht="20.100000000000001" customHeight="1">
      <c r="A14" s="87">
        <v>41090</v>
      </c>
      <c r="B14" s="374">
        <v>2082420.0744270999</v>
      </c>
      <c r="C14" s="403">
        <v>25467.426534105976</v>
      </c>
      <c r="D14" s="368">
        <v>1306294.68810441</v>
      </c>
      <c r="E14" s="403">
        <v>15975.625864221645</v>
      </c>
      <c r="F14" s="368">
        <v>643080.74826968997</v>
      </c>
      <c r="G14" s="403">
        <v>7864.7012258378827</v>
      </c>
      <c r="H14" s="368">
        <v>133044.638053</v>
      </c>
      <c r="I14" s="403">
        <v>1754.2820454516207</v>
      </c>
      <c r="J14" s="368" t="s">
        <v>59</v>
      </c>
      <c r="K14" s="403" t="s">
        <v>59</v>
      </c>
      <c r="L14" s="78"/>
      <c r="M14" s="88"/>
      <c r="N14" s="88"/>
      <c r="O14" s="401"/>
    </row>
    <row r="15" spans="1:17" ht="20.100000000000001" customHeight="1">
      <c r="A15" s="84">
        <v>41182</v>
      </c>
      <c r="B15" s="374">
        <v>2064109.7983374102</v>
      </c>
      <c r="C15" s="403">
        <v>25243.496878000609</v>
      </c>
      <c r="D15" s="368">
        <v>1282755.1258710001</v>
      </c>
      <c r="E15" s="403">
        <v>15687.743472389964</v>
      </c>
      <c r="F15" s="368">
        <v>648679.21968941006</v>
      </c>
      <c r="G15" s="403">
        <v>7933.1689962632327</v>
      </c>
      <c r="H15" s="368">
        <v>132675.452777</v>
      </c>
      <c r="I15" s="403">
        <v>1749.4140920292971</v>
      </c>
      <c r="J15" s="368" t="s">
        <v>59</v>
      </c>
      <c r="K15" s="403" t="s">
        <v>59</v>
      </c>
      <c r="L15" s="78"/>
      <c r="M15" s="88"/>
      <c r="N15" s="88"/>
      <c r="O15" s="78"/>
    </row>
    <row r="16" spans="1:17" ht="20.100000000000001" customHeight="1">
      <c r="A16" s="84">
        <v>41274</v>
      </c>
      <c r="B16" s="374">
        <v>2071769.66016694</v>
      </c>
      <c r="C16" s="403">
        <v>25295.485648959766</v>
      </c>
      <c r="D16" s="368">
        <v>1289128.1538509401</v>
      </c>
      <c r="E16" s="403">
        <v>15739.743342307107</v>
      </c>
      <c r="F16" s="368">
        <v>649075.87414900004</v>
      </c>
      <c r="G16" s="403">
        <v>7924.958925356138</v>
      </c>
      <c r="H16" s="368">
        <v>133565.632167</v>
      </c>
      <c r="I16" s="403">
        <v>1759.3023889228373</v>
      </c>
      <c r="J16" s="368" t="s">
        <v>59</v>
      </c>
      <c r="K16" s="403" t="s">
        <v>59</v>
      </c>
      <c r="L16" s="78"/>
      <c r="M16" s="88"/>
      <c r="N16" s="88"/>
      <c r="O16" s="78"/>
    </row>
    <row r="17" spans="1:15" ht="20.100000000000001" customHeight="1">
      <c r="A17" s="84">
        <v>41364</v>
      </c>
      <c r="B17" s="374">
        <v>2057560.13660525</v>
      </c>
      <c r="C17" s="403">
        <v>25121.993003399777</v>
      </c>
      <c r="D17" s="368">
        <v>1286164.7229160001</v>
      </c>
      <c r="E17" s="403">
        <v>15703.561026228388</v>
      </c>
      <c r="F17" s="368">
        <v>636466.12893725</v>
      </c>
      <c r="G17" s="403">
        <v>7770.9989387931737</v>
      </c>
      <c r="H17" s="368">
        <v>134929.28475200001</v>
      </c>
      <c r="I17" s="403">
        <v>1777.2641745373558</v>
      </c>
      <c r="J17" s="368" t="s">
        <v>59</v>
      </c>
      <c r="K17" s="403" t="s">
        <v>59</v>
      </c>
      <c r="L17" s="78"/>
      <c r="M17" s="88"/>
      <c r="N17" s="88"/>
      <c r="O17" s="78"/>
    </row>
    <row r="18" spans="1:15" ht="20.100000000000001" customHeight="1">
      <c r="A18" s="87">
        <v>41455</v>
      </c>
      <c r="B18" s="374">
        <v>2048359.6414764014</v>
      </c>
      <c r="C18" s="403">
        <v>25009.658607849084</v>
      </c>
      <c r="D18" s="368">
        <v>1288469.095426</v>
      </c>
      <c r="E18" s="403">
        <v>15731.696500396818</v>
      </c>
      <c r="F18" s="368">
        <v>626709.46904717991</v>
      </c>
      <c r="G18" s="403">
        <v>7651.8739921467577</v>
      </c>
      <c r="H18" s="368">
        <v>133181.07700322144</v>
      </c>
      <c r="I18" s="403">
        <v>1754.2370977447715</v>
      </c>
      <c r="J18" s="368" t="s">
        <v>59</v>
      </c>
      <c r="K18" s="403" t="s">
        <v>59</v>
      </c>
      <c r="L18" s="78"/>
      <c r="M18" s="88"/>
      <c r="N18" s="88"/>
      <c r="O18" s="78"/>
    </row>
    <row r="19" spans="1:15" ht="20.100000000000001" customHeight="1">
      <c r="A19" s="84">
        <v>41547</v>
      </c>
      <c r="B19" s="374">
        <v>2024177.7498073429</v>
      </c>
      <c r="C19" s="403">
        <v>24714.407303884105</v>
      </c>
      <c r="D19" s="368">
        <v>1270433.528957</v>
      </c>
      <c r="E19" s="403">
        <v>15511.489388786405</v>
      </c>
      <c r="F19" s="368">
        <v>620370.21261019353</v>
      </c>
      <c r="G19" s="403">
        <v>7574.4741859279802</v>
      </c>
      <c r="H19" s="368">
        <v>133374.0082401493</v>
      </c>
      <c r="I19" s="403">
        <v>1756.7783531599418</v>
      </c>
      <c r="J19" s="368" t="s">
        <v>59</v>
      </c>
      <c r="K19" s="403" t="s">
        <v>59</v>
      </c>
      <c r="L19" s="78"/>
      <c r="M19" s="88"/>
      <c r="N19" s="88"/>
      <c r="O19" s="78"/>
    </row>
    <row r="20" spans="1:15" ht="20.100000000000001" customHeight="1">
      <c r="A20" s="84">
        <v>41639</v>
      </c>
      <c r="B20" s="374">
        <v>2043727.6023786895</v>
      </c>
      <c r="C20" s="403">
        <v>25360.926419371081</v>
      </c>
      <c r="D20" s="368">
        <v>1281436.6419010195</v>
      </c>
      <c r="E20" s="403">
        <v>15901.542039415084</v>
      </c>
      <c r="F20" s="368">
        <v>628687.91410966998</v>
      </c>
      <c r="G20" s="403">
        <v>7801.4838728634477</v>
      </c>
      <c r="H20" s="368">
        <v>133603.04636800001</v>
      </c>
      <c r="I20" s="403">
        <v>1786.2739152758049</v>
      </c>
      <c r="J20" s="368" t="s">
        <v>59</v>
      </c>
      <c r="K20" s="403" t="s">
        <v>59</v>
      </c>
      <c r="L20" s="78"/>
      <c r="M20" s="88"/>
      <c r="N20" s="88"/>
      <c r="O20" s="78"/>
    </row>
    <row r="21" spans="1:15" ht="20.100000000000001" customHeight="1">
      <c r="A21" s="84">
        <v>41729</v>
      </c>
      <c r="B21" s="374">
        <v>2036543.64647987</v>
      </c>
      <c r="C21" s="403">
        <v>25271.779618820015</v>
      </c>
      <c r="D21" s="368">
        <v>1278540.790152</v>
      </c>
      <c r="E21" s="403">
        <v>15865.606974955999</v>
      </c>
      <c r="F21" s="368">
        <v>619697.69918478001</v>
      </c>
      <c r="G21" s="403">
        <v>7689.9229295463947</v>
      </c>
      <c r="H21" s="368">
        <v>138305.15714309001</v>
      </c>
      <c r="I21" s="403">
        <v>1849.1411780562164</v>
      </c>
      <c r="J21" s="368" t="s">
        <v>59</v>
      </c>
      <c r="K21" s="403" t="s">
        <v>59</v>
      </c>
      <c r="L21" s="78"/>
      <c r="M21" s="78"/>
      <c r="N21" s="79"/>
      <c r="O21" s="78"/>
    </row>
    <row r="22" spans="1:15" ht="20.100000000000001" customHeight="1">
      <c r="A22" s="87">
        <v>41820</v>
      </c>
      <c r="B22" s="374">
        <v>2044123.7333882928</v>
      </c>
      <c r="C22" s="403">
        <v>25365.842069272414</v>
      </c>
      <c r="D22" s="368">
        <v>1286849.158118</v>
      </c>
      <c r="E22" s="404">
        <v>15968.70677573451</v>
      </c>
      <c r="F22" s="368">
        <v>618554.78896976286</v>
      </c>
      <c r="G22" s="403">
        <v>7675.7403829911382</v>
      </c>
      <c r="H22" s="368">
        <v>138719.78630052999</v>
      </c>
      <c r="I22" s="403">
        <v>1854.6847735698079</v>
      </c>
      <c r="J22" s="368" t="s">
        <v>59</v>
      </c>
      <c r="K22" s="403" t="s">
        <v>59</v>
      </c>
      <c r="L22" s="78"/>
      <c r="M22" s="78"/>
      <c r="N22" s="79"/>
      <c r="O22" s="78"/>
    </row>
    <row r="23" spans="1:15" ht="20.100000000000001" customHeight="1">
      <c r="A23" s="84">
        <v>41912</v>
      </c>
      <c r="B23" s="374">
        <v>2044177.2446741702</v>
      </c>
      <c r="C23" s="403">
        <v>25366.506098951399</v>
      </c>
      <c r="D23" s="368">
        <v>1282510.0205639999</v>
      </c>
      <c r="E23" s="403">
        <v>15914.861758373856</v>
      </c>
      <c r="F23" s="368">
        <v>622509.84849970008</v>
      </c>
      <c r="G23" s="403">
        <v>7724.8193177798194</v>
      </c>
      <c r="H23" s="368">
        <v>139157.37561047002</v>
      </c>
      <c r="I23" s="403">
        <v>1860.5353465260293</v>
      </c>
      <c r="J23" s="368" t="s">
        <v>59</v>
      </c>
      <c r="K23" s="403" t="s">
        <v>59</v>
      </c>
      <c r="M23" s="78"/>
      <c r="N23" s="79"/>
      <c r="O23" s="78"/>
    </row>
    <row r="24" spans="1:15" ht="20.100000000000001" customHeight="1">
      <c r="A24" s="84">
        <v>42004</v>
      </c>
      <c r="B24" s="374">
        <v>2048276.0583310029</v>
      </c>
      <c r="C24" s="403">
        <v>25310.784969992819</v>
      </c>
      <c r="D24" s="368">
        <v>1286568.312591</v>
      </c>
      <c r="E24" s="403">
        <v>15898.273954210781</v>
      </c>
      <c r="F24" s="368">
        <v>621912.49984600302</v>
      </c>
      <c r="G24" s="403">
        <v>7685.0449380242189</v>
      </c>
      <c r="H24" s="368">
        <v>139795.24589399999</v>
      </c>
      <c r="I24" s="403">
        <v>1862.0218824048438</v>
      </c>
      <c r="J24" s="368" t="s">
        <v>59</v>
      </c>
      <c r="K24" s="403" t="s">
        <v>59</v>
      </c>
      <c r="M24" s="78"/>
      <c r="O24" s="78"/>
    </row>
    <row r="25" spans="1:15" s="81" customFormat="1" ht="20.100000000000001" customHeight="1">
      <c r="A25" s="367">
        <v>42094</v>
      </c>
      <c r="B25" s="374">
        <v>2060538.7506661625</v>
      </c>
      <c r="C25" s="403">
        <v>25462.316482352195</v>
      </c>
      <c r="D25" s="368">
        <v>1291578.006417</v>
      </c>
      <c r="E25" s="403">
        <v>15960.179322229731</v>
      </c>
      <c r="F25" s="368">
        <v>624015.53701202245</v>
      </c>
      <c r="G25" s="403">
        <v>7711.0324123573391</v>
      </c>
      <c r="H25" s="368">
        <v>144945.20723714001</v>
      </c>
      <c r="I25" s="403">
        <v>1930.6174963196181</v>
      </c>
      <c r="J25" s="368" t="s">
        <v>59</v>
      </c>
      <c r="K25" s="403" t="s">
        <v>59</v>
      </c>
      <c r="L25" s="31"/>
      <c r="M25" s="78"/>
      <c r="O25" s="82"/>
    </row>
    <row r="26" spans="1:15" ht="20.100000000000001" customHeight="1">
      <c r="A26" s="87">
        <v>42185</v>
      </c>
      <c r="B26" s="374">
        <v>2025156.3179021701</v>
      </c>
      <c r="C26" s="403">
        <v>25025.09165430125</v>
      </c>
      <c r="D26" s="368">
        <v>1273171.052844</v>
      </c>
      <c r="E26" s="403">
        <v>15732.722460668567</v>
      </c>
      <c r="F26" s="368">
        <v>607478.76552999986</v>
      </c>
      <c r="G26" s="403">
        <v>7506.6856079424906</v>
      </c>
      <c r="H26" s="368">
        <v>144506.49952816998</v>
      </c>
      <c r="I26" s="403">
        <v>1924.7740690352502</v>
      </c>
      <c r="J26" s="368" t="s">
        <v>59</v>
      </c>
      <c r="K26" s="403" t="s">
        <v>59</v>
      </c>
      <c r="M26" s="78"/>
      <c r="N26" s="79"/>
      <c r="O26" s="78"/>
    </row>
    <row r="27" spans="1:15" ht="20.100000000000001" customHeight="1">
      <c r="A27" s="84">
        <v>42277</v>
      </c>
      <c r="B27" s="374">
        <v>2027799.659277</v>
      </c>
      <c r="C27" s="403">
        <v>25057.75573044884</v>
      </c>
      <c r="D27" s="368">
        <v>1267456.5768860001</v>
      </c>
      <c r="E27" s="403">
        <v>15662.108018049448</v>
      </c>
      <c r="F27" s="368">
        <v>615338.39549499995</v>
      </c>
      <c r="G27" s="403">
        <v>7603.8079675866911</v>
      </c>
      <c r="H27" s="368">
        <v>145004.686896</v>
      </c>
      <c r="I27" s="403">
        <v>1931.409743764422</v>
      </c>
      <c r="J27" s="368" t="s">
        <v>59</v>
      </c>
      <c r="K27" s="403" t="s">
        <v>59</v>
      </c>
      <c r="M27" s="78"/>
      <c r="N27" s="79"/>
      <c r="O27" s="78"/>
    </row>
    <row r="28" spans="1:15" ht="20.100000000000001" customHeight="1">
      <c r="A28" s="84">
        <v>42369</v>
      </c>
      <c r="B28" s="374">
        <v>2027484.8810330001</v>
      </c>
      <c r="C28" s="403">
        <v>24889.642993470898</v>
      </c>
      <c r="D28" s="368">
        <v>1262911.7713299999</v>
      </c>
      <c r="E28" s="403">
        <v>15503.653523986022</v>
      </c>
      <c r="F28" s="368">
        <v>619069.85028300004</v>
      </c>
      <c r="G28" s="403">
        <v>7599.7743340580582</v>
      </c>
      <c r="H28" s="368">
        <v>145503.25941999999</v>
      </c>
      <c r="I28" s="403">
        <v>1926.1695932227458</v>
      </c>
      <c r="J28" s="368" t="s">
        <v>59</v>
      </c>
      <c r="K28" s="403" t="s">
        <v>59</v>
      </c>
      <c r="L28" s="78"/>
      <c r="M28" s="78"/>
      <c r="N28" s="79"/>
      <c r="O28" s="78"/>
    </row>
    <row r="29" spans="1:15" ht="12.75" customHeight="1">
      <c r="A29" s="84"/>
      <c r="B29" s="85"/>
      <c r="C29" s="86"/>
      <c r="D29" s="85"/>
      <c r="E29" s="86"/>
      <c r="F29" s="85"/>
      <c r="G29" s="86"/>
      <c r="H29" s="85"/>
      <c r="I29" s="86"/>
      <c r="J29" s="78"/>
      <c r="K29" s="78"/>
      <c r="L29" s="78"/>
      <c r="N29" s="79"/>
      <c r="O29" s="78"/>
    </row>
    <row r="30" spans="1:15" ht="50.1" customHeight="1">
      <c r="A30" s="87"/>
      <c r="B30" s="498" t="s">
        <v>270</v>
      </c>
      <c r="C30" s="498"/>
      <c r="D30" s="498"/>
      <c r="E30" s="498"/>
      <c r="F30" s="498"/>
      <c r="G30" s="498"/>
      <c r="H30" s="498"/>
      <c r="I30" s="498"/>
      <c r="J30" s="79"/>
      <c r="K30" s="78"/>
      <c r="L30" s="78"/>
      <c r="O30" s="78"/>
    </row>
    <row r="31" spans="1:15" s="81" customFormat="1" ht="20.100000000000001" customHeight="1">
      <c r="A31" s="80">
        <v>42460</v>
      </c>
      <c r="B31" s="431">
        <v>2033813.71217</v>
      </c>
      <c r="C31" s="86">
        <v>24967.33646928396</v>
      </c>
      <c r="D31" s="431">
        <v>1277413.67976</v>
      </c>
      <c r="E31" s="86">
        <v>15681.680658453632</v>
      </c>
      <c r="F31" s="431">
        <v>612717.91969000001</v>
      </c>
      <c r="G31" s="86">
        <v>7521.7972866047994</v>
      </c>
      <c r="H31" s="431">
        <v>143189.38062000001</v>
      </c>
      <c r="I31" s="86">
        <v>1895.5385062991352</v>
      </c>
      <c r="J31" s="431">
        <v>492.73209000000003</v>
      </c>
      <c r="K31" s="86">
        <v>6.0488371214281624</v>
      </c>
      <c r="L31" s="83"/>
      <c r="M31" s="82"/>
    </row>
    <row r="32" spans="1:15" s="81" customFormat="1" ht="20.100000000000001" customHeight="1">
      <c r="A32" s="355">
        <v>42551</v>
      </c>
      <c r="B32" s="353">
        <v>2037579.7973799999</v>
      </c>
      <c r="C32" s="89">
        <v>25013.569374511451</v>
      </c>
      <c r="D32" s="88">
        <v>1286273.9957099999</v>
      </c>
      <c r="E32" s="89">
        <v>15790.450939772409</v>
      </c>
      <c r="F32" s="88">
        <v>607685.73595999996</v>
      </c>
      <c r="G32" s="89">
        <v>7460.0216068878281</v>
      </c>
      <c r="H32" s="88">
        <v>143130.99671000001</v>
      </c>
      <c r="I32" s="89">
        <v>1894.7656211406365</v>
      </c>
      <c r="J32" s="88">
        <v>489.06900000000002</v>
      </c>
      <c r="K32" s="89">
        <v>6.0038686044403855</v>
      </c>
      <c r="L32" s="82"/>
      <c r="M32" s="82"/>
    </row>
    <row r="33" spans="1:15" s="81" customFormat="1" ht="20.100000000000001" customHeight="1">
      <c r="A33" s="98">
        <v>42643</v>
      </c>
      <c r="B33" s="420">
        <v>2031339.37726</v>
      </c>
      <c r="C33" s="89">
        <v>24936.961242749694</v>
      </c>
      <c r="D33" s="88">
        <v>1273729.65102</v>
      </c>
      <c r="E33" s="89">
        <v>15636.455088105819</v>
      </c>
      <c r="F33" s="88">
        <v>613460.13196000003</v>
      </c>
      <c r="G33" s="89">
        <v>7530.9087717746725</v>
      </c>
      <c r="H33" s="88">
        <v>143662.44287</v>
      </c>
      <c r="I33" s="89">
        <v>1901.8008960578507</v>
      </c>
      <c r="J33" s="88">
        <v>487.15141</v>
      </c>
      <c r="K33" s="89">
        <v>5.9803280370151466</v>
      </c>
      <c r="L33" s="82"/>
      <c r="M33" s="82"/>
    </row>
    <row r="34" spans="1:15" s="81" customFormat="1" ht="20.100000000000001" customHeight="1">
      <c r="A34" s="98">
        <v>42735</v>
      </c>
      <c r="B34" s="444">
        <v>2006813.1702699999</v>
      </c>
      <c r="C34" s="89">
        <v>24635.874639502596</v>
      </c>
      <c r="D34" s="88">
        <v>1258910.13787</v>
      </c>
      <c r="E34" s="89">
        <v>15454.529000719845</v>
      </c>
      <c r="F34" s="88">
        <v>605505.31348000001</v>
      </c>
      <c r="G34" s="89">
        <v>7433.2544839931579</v>
      </c>
      <c r="H34" s="88">
        <v>141910.56941</v>
      </c>
      <c r="I34" s="89">
        <v>1878.60962595657</v>
      </c>
      <c r="J34" s="88">
        <v>487.14949999999999</v>
      </c>
      <c r="K34" s="89">
        <v>5.9803045896303777</v>
      </c>
      <c r="L34" s="88"/>
      <c r="M34" s="82"/>
      <c r="N34" s="82"/>
      <c r="O34" s="82"/>
    </row>
    <row r="35" spans="1:15" s="81" customFormat="1" ht="20.100000000000001" customHeight="1">
      <c r="A35" s="355">
        <v>42825</v>
      </c>
      <c r="B35" s="88">
        <v>1985621.4047300001</v>
      </c>
      <c r="C35" s="89">
        <v>24163.125976900905</v>
      </c>
      <c r="D35" s="88">
        <v>1244763.0207100001</v>
      </c>
      <c r="E35" s="89">
        <v>15147.583325378833</v>
      </c>
      <c r="F35" s="88">
        <v>599315.19957000006</v>
      </c>
      <c r="G35" s="89">
        <v>7293.0965755027983</v>
      </c>
      <c r="H35" s="88">
        <v>141102.40547999999</v>
      </c>
      <c r="I35" s="89">
        <v>1851.8164405844257</v>
      </c>
      <c r="J35" s="88">
        <v>440.67020000000002</v>
      </c>
      <c r="K35" s="89">
        <v>5.3625376577333999</v>
      </c>
      <c r="L35" s="88"/>
      <c r="M35" s="82"/>
      <c r="N35" s="82"/>
      <c r="O35" s="82"/>
    </row>
    <row r="36" spans="1:15" s="81" customFormat="1" ht="20.100000000000001" customHeight="1">
      <c r="A36" s="355">
        <v>42916</v>
      </c>
      <c r="B36" s="88">
        <f>'2.'!C19</f>
        <v>1978419.75657</v>
      </c>
      <c r="C36" s="89">
        <f>B36/Bevölkerung!$B$24*1000000</f>
        <v>24075.488761006236</v>
      </c>
      <c r="D36" s="88">
        <f>'2.'!D19</f>
        <v>1244004.08558</v>
      </c>
      <c r="E36" s="89">
        <f>D36/Bevölkerung!$B$24*1000000</f>
        <v>15138.347805903264</v>
      </c>
      <c r="F36" s="88">
        <f>'2.'!E19</f>
        <v>593417.17269000004</v>
      </c>
      <c r="G36" s="89">
        <f>F36/Bevölkerung!$B$24*1000000</f>
        <v>7221.3231920284361</v>
      </c>
      <c r="H36" s="88">
        <f>'2.'!H19</f>
        <v>140564.39025999999</v>
      </c>
      <c r="I36" s="89">
        <f>H36/Bevölkerung!$B$25*1000000</f>
        <v>1844.7555727963011</v>
      </c>
      <c r="J36" s="88">
        <f>'2.'!I19</f>
        <v>434.10804000000002</v>
      </c>
      <c r="K36" s="89">
        <f>J36/Bevölkerung!$B$24*1000000</f>
        <v>5.2826824051747474</v>
      </c>
      <c r="L36" s="88"/>
      <c r="M36" s="82"/>
      <c r="N36" s="82"/>
      <c r="O36" s="82"/>
    </row>
    <row r="37" spans="1:15" s="81" customFormat="1" ht="19.5" customHeight="1">
      <c r="A37" s="98"/>
      <c r="C37" s="89"/>
      <c r="D37" s="88"/>
      <c r="E37" s="88"/>
      <c r="F37" s="88"/>
      <c r="G37" s="88"/>
      <c r="H37" s="88"/>
      <c r="I37" s="88"/>
      <c r="J37" s="83"/>
      <c r="K37" s="82"/>
      <c r="L37" s="82"/>
      <c r="M37" s="82"/>
      <c r="N37" s="82"/>
      <c r="O37" s="82"/>
    </row>
    <row r="38" spans="1:15" s="91" customFormat="1" ht="12.75" customHeight="1">
      <c r="A38" s="90" t="s">
        <v>88</v>
      </c>
      <c r="E38" s="402"/>
      <c r="G38" s="86"/>
      <c r="H38" s="85"/>
      <c r="I38" s="86"/>
    </row>
    <row r="39" spans="1:15">
      <c r="A39" s="396" t="s">
        <v>259</v>
      </c>
    </row>
    <row r="40" spans="1:15">
      <c r="A40" s="396" t="s">
        <v>263</v>
      </c>
    </row>
    <row r="41" spans="1:15">
      <c r="A41" s="396"/>
    </row>
    <row r="42" spans="1:15">
      <c r="A42" s="92"/>
      <c r="B42" s="73"/>
      <c r="C42" s="93"/>
    </row>
    <row r="43" spans="1:15">
      <c r="A43" s="92"/>
      <c r="B43" s="73"/>
      <c r="C43" s="93"/>
      <c r="E43" s="93"/>
      <c r="G43" s="93"/>
      <c r="I43" s="93"/>
    </row>
    <row r="44" spans="1:15">
      <c r="A44" s="92"/>
      <c r="B44" s="73"/>
    </row>
    <row r="45" spans="1:15">
      <c r="A45" s="92"/>
      <c r="B45" s="73"/>
    </row>
    <row r="46" spans="1:15">
      <c r="A46" s="431"/>
      <c r="B46" s="431"/>
      <c r="C46" s="431"/>
      <c r="D46" s="431"/>
      <c r="E46" s="431"/>
      <c r="F46" s="431"/>
      <c r="G46" s="431"/>
      <c r="H46" s="431"/>
      <c r="I46" s="431"/>
      <c r="J46" s="431"/>
    </row>
    <row r="47" spans="1:15">
      <c r="A47" s="431"/>
      <c r="B47" s="431"/>
      <c r="C47" s="431"/>
      <c r="D47" s="431"/>
      <c r="E47" s="431"/>
      <c r="F47" s="431"/>
      <c r="G47" s="431"/>
      <c r="H47" s="431"/>
      <c r="I47" s="431"/>
      <c r="J47" s="431"/>
    </row>
    <row r="48" spans="1:15">
      <c r="A48" s="92"/>
      <c r="B48" s="73"/>
    </row>
    <row r="49" spans="1:11">
      <c r="A49" s="92"/>
    </row>
    <row r="50" spans="1:11">
      <c r="A50" s="92"/>
    </row>
    <row r="51" spans="1:11">
      <c r="A51" s="92"/>
      <c r="B51" s="428"/>
      <c r="C51" s="428"/>
      <c r="D51" s="428"/>
      <c r="E51" s="428"/>
      <c r="F51" s="428"/>
      <c r="G51" s="428"/>
      <c r="H51" s="428"/>
      <c r="I51" s="428"/>
      <c r="J51" s="428"/>
      <c r="K51" s="428"/>
    </row>
    <row r="52" spans="1:11">
      <c r="A52" s="92"/>
      <c r="B52" s="428"/>
      <c r="C52" s="428"/>
      <c r="D52" s="428"/>
      <c r="E52" s="428"/>
      <c r="F52" s="428"/>
      <c r="G52" s="428"/>
      <c r="H52" s="428"/>
      <c r="I52" s="428"/>
      <c r="J52" s="428"/>
      <c r="K52" s="428"/>
    </row>
    <row r="53" spans="1:11">
      <c r="A53" s="92"/>
    </row>
    <row r="54" spans="1:11">
      <c r="A54" s="92"/>
    </row>
    <row r="55" spans="1:11">
      <c r="A55" s="92"/>
    </row>
    <row r="56" spans="1:11">
      <c r="A56" s="92"/>
    </row>
    <row r="57" spans="1:11">
      <c r="A57" s="92"/>
    </row>
    <row r="58" spans="1:11">
      <c r="A58" s="92"/>
    </row>
    <row r="59" spans="1:11">
      <c r="A59" s="92"/>
    </row>
    <row r="60" spans="1:11">
      <c r="A60" s="92"/>
    </row>
    <row r="61" spans="1:11">
      <c r="A61" s="92"/>
    </row>
    <row r="62" spans="1:11">
      <c r="A62" s="92"/>
    </row>
    <row r="63" spans="1:11">
      <c r="A63" s="92"/>
    </row>
    <row r="64" spans="1:11">
      <c r="A64" s="92"/>
    </row>
    <row r="65" spans="1:1">
      <c r="A65" s="92"/>
    </row>
    <row r="66" spans="1:1">
      <c r="A66" s="92"/>
    </row>
    <row r="67" spans="1:1">
      <c r="A67" s="92"/>
    </row>
    <row r="68" spans="1:1">
      <c r="A68" s="92"/>
    </row>
    <row r="69" spans="1:1">
      <c r="A69" s="92"/>
    </row>
    <row r="70" spans="1:1">
      <c r="A70" s="92"/>
    </row>
    <row r="71" spans="1:1">
      <c r="A71" s="92"/>
    </row>
    <row r="72" spans="1:1">
      <c r="A72" s="92"/>
    </row>
    <row r="73" spans="1:1">
      <c r="A73" s="92"/>
    </row>
    <row r="74" spans="1:1">
      <c r="A74" s="92"/>
    </row>
    <row r="75" spans="1:1">
      <c r="A75" s="92"/>
    </row>
    <row r="76" spans="1:1">
      <c r="A76" s="92"/>
    </row>
    <row r="77" spans="1:1">
      <c r="A77" s="92"/>
    </row>
    <row r="78" spans="1:1">
      <c r="A78" s="92"/>
    </row>
    <row r="79" spans="1:1">
      <c r="A79" s="92"/>
    </row>
    <row r="80" spans="1:1">
      <c r="A80" s="92"/>
    </row>
    <row r="81" spans="1:1">
      <c r="A81" s="92"/>
    </row>
    <row r="82" spans="1:1">
      <c r="A82" s="92"/>
    </row>
    <row r="83" spans="1:1">
      <c r="A83" s="92"/>
    </row>
    <row r="84" spans="1:1">
      <c r="A84" s="92"/>
    </row>
    <row r="85" spans="1:1">
      <c r="A85" s="92"/>
    </row>
    <row r="86" spans="1:1">
      <c r="A86" s="92"/>
    </row>
    <row r="87" spans="1:1">
      <c r="A87" s="92"/>
    </row>
    <row r="88" spans="1:1">
      <c r="A88" s="92"/>
    </row>
    <row r="89" spans="1:1">
      <c r="A89" s="92"/>
    </row>
    <row r="90" spans="1:1">
      <c r="A90" s="92"/>
    </row>
    <row r="91" spans="1:1">
      <c r="A91" s="92"/>
    </row>
    <row r="92" spans="1:1">
      <c r="A92" s="92"/>
    </row>
    <row r="93" spans="1:1">
      <c r="A93" s="92"/>
    </row>
    <row r="94" spans="1:1">
      <c r="A94" s="92"/>
    </row>
    <row r="95" spans="1:1">
      <c r="A95" s="92"/>
    </row>
    <row r="96" spans="1:1">
      <c r="A96" s="92"/>
    </row>
    <row r="97" spans="1:1">
      <c r="A97" s="92"/>
    </row>
    <row r="98" spans="1:1">
      <c r="A98" s="92"/>
    </row>
    <row r="99" spans="1:1">
      <c r="A99" s="92"/>
    </row>
    <row r="100" spans="1:1">
      <c r="A100" s="92"/>
    </row>
    <row r="101" spans="1:1">
      <c r="A101" s="92"/>
    </row>
    <row r="102" spans="1:1">
      <c r="A102" s="92"/>
    </row>
    <row r="103" spans="1:1">
      <c r="A103" s="92"/>
    </row>
    <row r="104" spans="1:1">
      <c r="A104" s="92"/>
    </row>
    <row r="105" spans="1:1">
      <c r="A105" s="92"/>
    </row>
    <row r="106" spans="1:1">
      <c r="A106" s="92"/>
    </row>
    <row r="107" spans="1:1">
      <c r="A107" s="92"/>
    </row>
    <row r="108" spans="1:1">
      <c r="A108" s="92"/>
    </row>
    <row r="109" spans="1:1">
      <c r="A109" s="92"/>
    </row>
    <row r="110" spans="1:1">
      <c r="A110" s="92"/>
    </row>
    <row r="111" spans="1:1">
      <c r="A111" s="92"/>
    </row>
    <row r="112" spans="1:1">
      <c r="A112" s="92"/>
    </row>
    <row r="113" spans="1:1">
      <c r="A113" s="92"/>
    </row>
    <row r="114" spans="1:1">
      <c r="A114" s="92"/>
    </row>
    <row r="115" spans="1:1">
      <c r="A115" s="92"/>
    </row>
    <row r="116" spans="1:1">
      <c r="A116" s="92"/>
    </row>
    <row r="117" spans="1:1">
      <c r="A117" s="92"/>
    </row>
    <row r="118" spans="1:1">
      <c r="A118" s="92"/>
    </row>
    <row r="119" spans="1:1">
      <c r="A119" s="92"/>
    </row>
    <row r="120" spans="1:1">
      <c r="A120" s="92"/>
    </row>
    <row r="121" spans="1:1">
      <c r="A121" s="92"/>
    </row>
    <row r="122" spans="1:1">
      <c r="A122" s="92"/>
    </row>
    <row r="123" spans="1:1">
      <c r="A123" s="92"/>
    </row>
    <row r="124" spans="1:1">
      <c r="A124" s="92"/>
    </row>
    <row r="125" spans="1:1">
      <c r="A125" s="92"/>
    </row>
    <row r="126" spans="1:1">
      <c r="A126" s="92"/>
    </row>
    <row r="127" spans="1:1">
      <c r="A127" s="92"/>
    </row>
    <row r="128" spans="1:1">
      <c r="A128" s="92"/>
    </row>
    <row r="129" spans="1:1">
      <c r="A129" s="92"/>
    </row>
    <row r="130" spans="1:1">
      <c r="A130" s="92"/>
    </row>
    <row r="131" spans="1:1">
      <c r="A131" s="92"/>
    </row>
    <row r="132" spans="1:1">
      <c r="A132" s="92"/>
    </row>
    <row r="133" spans="1:1">
      <c r="A133" s="92"/>
    </row>
    <row r="134" spans="1:1">
      <c r="A134" s="92"/>
    </row>
    <row r="135" spans="1:1">
      <c r="A135" s="92"/>
    </row>
    <row r="136" spans="1:1">
      <c r="A136" s="92"/>
    </row>
    <row r="137" spans="1:1">
      <c r="A137" s="92"/>
    </row>
    <row r="138" spans="1:1">
      <c r="A138" s="92"/>
    </row>
    <row r="139" spans="1:1">
      <c r="A139" s="92"/>
    </row>
    <row r="140" spans="1:1">
      <c r="A140" s="92"/>
    </row>
    <row r="141" spans="1:1">
      <c r="A141" s="92"/>
    </row>
    <row r="142" spans="1:1">
      <c r="A142" s="92"/>
    </row>
    <row r="143" spans="1:1">
      <c r="A143" s="92"/>
    </row>
    <row r="144" spans="1:1">
      <c r="A144" s="92"/>
    </row>
    <row r="145" spans="1:1">
      <c r="A145" s="92"/>
    </row>
    <row r="146" spans="1:1">
      <c r="A146" s="92"/>
    </row>
    <row r="147" spans="1:1">
      <c r="A147" s="92"/>
    </row>
    <row r="148" spans="1:1">
      <c r="A148" s="92"/>
    </row>
    <row r="149" spans="1:1">
      <c r="A149" s="92"/>
    </row>
    <row r="150" spans="1:1">
      <c r="A150" s="92"/>
    </row>
    <row r="151" spans="1:1">
      <c r="A151" s="92"/>
    </row>
    <row r="152" spans="1:1">
      <c r="A152" s="92"/>
    </row>
    <row r="153" spans="1:1">
      <c r="A153" s="92"/>
    </row>
    <row r="154" spans="1:1">
      <c r="A154" s="92"/>
    </row>
    <row r="155" spans="1:1">
      <c r="A155" s="92"/>
    </row>
  </sheetData>
  <customSheetViews>
    <customSheetView guid="{B9FE14E7-D4B3-4132-B2AC-78BF2DB8FADC}" showPageBreaks="1" showGridLines="0" fitToPage="1" printArea="1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topLeftCell="A13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14, Reihe 5.2, 2. Quartal 2017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25"/>
  <sheetViews>
    <sheetView showGridLines="0" zoomScaleNormal="100" zoomScaleSheetLayoutView="100" workbookViewId="0"/>
  </sheetViews>
  <sheetFormatPr baseColWidth="10" defaultRowHeight="12.75"/>
  <cols>
    <col min="1" max="1" width="16.7109375" style="101" customWidth="1" collapsed="1"/>
    <col min="2" max="11" width="14.28515625" style="81" customWidth="1" collapsed="1"/>
    <col min="12" max="16384" width="11.42578125" style="81" collapsed="1"/>
  </cols>
  <sheetData>
    <row r="1" spans="1:12" s="31" customFormat="1" ht="20.100000000000001" customHeight="1">
      <c r="A1" s="68" t="s">
        <v>243</v>
      </c>
      <c r="B1" s="68"/>
      <c r="C1" s="68"/>
      <c r="D1" s="68"/>
      <c r="E1" s="68"/>
      <c r="F1" s="68"/>
      <c r="G1" s="69"/>
      <c r="H1" s="68"/>
      <c r="I1" s="70"/>
    </row>
    <row r="2" spans="1:12" s="31" customFormat="1" ht="20.100000000000001" customHeight="1">
      <c r="A2" s="392" t="s">
        <v>78</v>
      </c>
      <c r="B2" s="392"/>
      <c r="C2" s="392"/>
      <c r="D2" s="392"/>
      <c r="E2" s="392"/>
      <c r="F2" s="392"/>
      <c r="G2" s="72"/>
      <c r="H2" s="392"/>
      <c r="I2" s="392"/>
    </row>
    <row r="3" spans="1:12" s="31" customFormat="1" ht="20.100000000000001" customHeight="1">
      <c r="A3" s="499" t="s">
        <v>89</v>
      </c>
      <c r="B3" s="499"/>
      <c r="C3" s="499"/>
      <c r="D3" s="499"/>
      <c r="E3" s="499"/>
      <c r="F3" s="499"/>
      <c r="G3" s="499"/>
      <c r="H3" s="499"/>
      <c r="I3" s="499"/>
    </row>
    <row r="4" spans="1:12" s="31" customFormat="1" ht="15" customHeight="1">
      <c r="A4" s="500"/>
      <c r="B4" s="500"/>
      <c r="C4" s="500"/>
      <c r="D4" s="500"/>
      <c r="E4" s="500"/>
      <c r="F4" s="500"/>
      <c r="G4" s="500"/>
      <c r="H4" s="501"/>
      <c r="I4" s="501"/>
    </row>
    <row r="5" spans="1:12" s="73" customFormat="1" ht="15" customHeight="1">
      <c r="A5" s="502" t="s">
        <v>80</v>
      </c>
      <c r="B5" s="493" t="s">
        <v>262</v>
      </c>
      <c r="C5" s="505"/>
      <c r="D5" s="493" t="s">
        <v>82</v>
      </c>
      <c r="E5" s="507"/>
      <c r="F5" s="493" t="s">
        <v>83</v>
      </c>
      <c r="G5" s="505"/>
      <c r="H5" s="493" t="s">
        <v>84</v>
      </c>
      <c r="I5" s="505"/>
      <c r="J5" s="493" t="s">
        <v>90</v>
      </c>
      <c r="K5" s="494"/>
    </row>
    <row r="6" spans="1:12" s="74" customFormat="1" ht="39" customHeight="1">
      <c r="A6" s="503"/>
      <c r="B6" s="495"/>
      <c r="C6" s="506"/>
      <c r="D6" s="508"/>
      <c r="E6" s="509"/>
      <c r="F6" s="495"/>
      <c r="G6" s="506"/>
      <c r="H6" s="495"/>
      <c r="I6" s="506"/>
      <c r="J6" s="495"/>
      <c r="K6" s="496"/>
    </row>
    <row r="7" spans="1:12" s="74" customFormat="1" ht="27" customHeight="1">
      <c r="A7" s="504"/>
      <c r="B7" s="75" t="s">
        <v>86</v>
      </c>
      <c r="C7" s="75" t="s">
        <v>87</v>
      </c>
      <c r="D7" s="75" t="s">
        <v>86</v>
      </c>
      <c r="E7" s="75" t="s">
        <v>87</v>
      </c>
      <c r="F7" s="75" t="s">
        <v>86</v>
      </c>
      <c r="G7" s="75" t="s">
        <v>87</v>
      </c>
      <c r="H7" s="75" t="s">
        <v>86</v>
      </c>
      <c r="I7" s="75" t="s">
        <v>87</v>
      </c>
      <c r="J7" s="76" t="s">
        <v>86</v>
      </c>
      <c r="K7" s="76" t="s">
        <v>87</v>
      </c>
    </row>
    <row r="8" spans="1:12" s="96" customFormat="1" ht="39.950000000000003" customHeight="1">
      <c r="A8" s="97"/>
      <c r="B8" s="510" t="s">
        <v>91</v>
      </c>
      <c r="C8" s="510"/>
      <c r="D8" s="510"/>
      <c r="E8" s="510"/>
      <c r="F8" s="510"/>
      <c r="G8" s="510"/>
      <c r="H8" s="510"/>
      <c r="I8" s="510"/>
    </row>
    <row r="9" spans="1:12" ht="20.100000000000001" customHeight="1">
      <c r="A9" s="84">
        <v>40633</v>
      </c>
      <c r="B9" s="395">
        <v>1917062</v>
      </c>
      <c r="C9" s="404">
        <v>23450.094308654127</v>
      </c>
      <c r="D9" s="369">
        <v>1262311</v>
      </c>
      <c r="E9" s="404">
        <v>15440.977911435051</v>
      </c>
      <c r="F9" s="369">
        <v>570612</v>
      </c>
      <c r="G9" s="404">
        <v>6979.9021699088235</v>
      </c>
      <c r="H9" s="369">
        <v>84140</v>
      </c>
      <c r="I9" s="404">
        <v>1109.0371036442889</v>
      </c>
      <c r="J9" s="369" t="s">
        <v>59</v>
      </c>
      <c r="K9" s="404" t="s">
        <v>59</v>
      </c>
      <c r="L9" s="95"/>
    </row>
    <row r="10" spans="1:12" ht="20.100000000000001" customHeight="1">
      <c r="A10" s="87">
        <v>40724</v>
      </c>
      <c r="B10" s="395">
        <v>1937734.2391476601</v>
      </c>
      <c r="C10" s="404">
        <v>23702.963520804638</v>
      </c>
      <c r="D10" s="369">
        <v>1271321.238599</v>
      </c>
      <c r="E10" s="404">
        <v>15551.193932038466</v>
      </c>
      <c r="F10" s="369">
        <v>581942.98101266008</v>
      </c>
      <c r="G10" s="404">
        <v>7118.5062282837998</v>
      </c>
      <c r="H10" s="369">
        <v>84470.019536000007</v>
      </c>
      <c r="I10" s="404">
        <v>1113.3870431540522</v>
      </c>
      <c r="J10" s="369" t="s">
        <v>59</v>
      </c>
      <c r="K10" s="404" t="s">
        <v>59</v>
      </c>
      <c r="L10" s="95"/>
    </row>
    <row r="11" spans="1:12" ht="20.100000000000001" customHeight="1">
      <c r="A11" s="84">
        <v>40816</v>
      </c>
      <c r="B11" s="395">
        <v>1949393</v>
      </c>
      <c r="C11" s="404">
        <v>23845.577083386033</v>
      </c>
      <c r="D11" s="369">
        <v>1279775.8482639999</v>
      </c>
      <c r="E11" s="404">
        <v>15654.613327961555</v>
      </c>
      <c r="F11" s="369">
        <v>585221</v>
      </c>
      <c r="G11" s="404">
        <v>7158.6039686796139</v>
      </c>
      <c r="H11" s="369">
        <v>84395.495303000003</v>
      </c>
      <c r="I11" s="404">
        <v>1112.4047500768279</v>
      </c>
      <c r="J11" s="369" t="s">
        <v>59</v>
      </c>
      <c r="K11" s="404" t="s">
        <v>59</v>
      </c>
      <c r="L11" s="95"/>
    </row>
    <row r="12" spans="1:12" ht="20.100000000000001" customHeight="1">
      <c r="A12" s="84">
        <v>40908</v>
      </c>
      <c r="B12" s="395">
        <v>1947110.7122723102</v>
      </c>
      <c r="C12" s="404">
        <v>23812.630135256488</v>
      </c>
      <c r="D12" s="369">
        <v>1273184.3789631499</v>
      </c>
      <c r="E12" s="404">
        <v>15570.695861897997</v>
      </c>
      <c r="F12" s="369">
        <v>589038.88066416001</v>
      </c>
      <c r="G12" s="404">
        <v>7203.7840026938666</v>
      </c>
      <c r="H12" s="369">
        <v>84887.452644999998</v>
      </c>
      <c r="I12" s="404">
        <v>1119.2975247895779</v>
      </c>
      <c r="J12" s="369" t="s">
        <v>59</v>
      </c>
      <c r="K12" s="404" t="s">
        <v>59</v>
      </c>
      <c r="L12" s="95"/>
    </row>
    <row r="13" spans="1:12" ht="20.100000000000001" customHeight="1">
      <c r="A13" s="84">
        <v>40999</v>
      </c>
      <c r="B13" s="395">
        <v>1939209.5160802111</v>
      </c>
      <c r="C13" s="404">
        <v>23716.000672246151</v>
      </c>
      <c r="D13" s="369">
        <v>1268315.283814</v>
      </c>
      <c r="E13" s="404">
        <v>15511.14816327496</v>
      </c>
      <c r="F13" s="369">
        <v>585578.42928382999</v>
      </c>
      <c r="G13" s="404">
        <v>7161.4636311292352</v>
      </c>
      <c r="H13" s="369">
        <v>85315.802982381021</v>
      </c>
      <c r="I13" s="404">
        <v>1124.9456088989978</v>
      </c>
      <c r="J13" s="369" t="s">
        <v>59</v>
      </c>
      <c r="K13" s="404" t="s">
        <v>59</v>
      </c>
      <c r="L13" s="95"/>
    </row>
    <row r="14" spans="1:12" ht="20.100000000000001" customHeight="1">
      <c r="A14" s="87">
        <v>41090</v>
      </c>
      <c r="B14" s="395">
        <v>1963762.3390257398</v>
      </c>
      <c r="C14" s="404">
        <v>24016.274964762368</v>
      </c>
      <c r="D14" s="369">
        <v>1286651.6108234099</v>
      </c>
      <c r="E14" s="404">
        <v>15735.396414985635</v>
      </c>
      <c r="F14" s="369">
        <v>591958.75085133</v>
      </c>
      <c r="G14" s="404">
        <v>7239.4932144874256</v>
      </c>
      <c r="H14" s="369">
        <v>85151.977350999994</v>
      </c>
      <c r="I14" s="404">
        <v>1122.7854589829822</v>
      </c>
      <c r="J14" s="369" t="s">
        <v>59</v>
      </c>
      <c r="K14" s="404" t="s">
        <v>59</v>
      </c>
      <c r="L14" s="95"/>
    </row>
    <row r="15" spans="1:12" ht="20.100000000000001" customHeight="1">
      <c r="A15" s="84">
        <v>41182</v>
      </c>
      <c r="B15" s="395">
        <v>1953232.2768236801</v>
      </c>
      <c r="C15" s="404">
        <v>23887.495191255668</v>
      </c>
      <c r="D15" s="369">
        <v>1269579.138762</v>
      </c>
      <c r="E15" s="404">
        <v>15526.604762754205</v>
      </c>
      <c r="F15" s="369">
        <v>598376.64164068003</v>
      </c>
      <c r="G15" s="404">
        <v>7317.9822591277853</v>
      </c>
      <c r="H15" s="369">
        <v>85276.496421000003</v>
      </c>
      <c r="I15" s="404">
        <v>1124.4273257429966</v>
      </c>
      <c r="J15" s="369" t="s">
        <v>59</v>
      </c>
      <c r="K15" s="404" t="s">
        <v>59</v>
      </c>
      <c r="L15" s="95"/>
    </row>
    <row r="16" spans="1:12" ht="20.100000000000001" customHeight="1">
      <c r="A16" s="84">
        <v>41274</v>
      </c>
      <c r="B16" s="395">
        <v>1961736.10929194</v>
      </c>
      <c r="C16" s="404">
        <v>23952.019644713731</v>
      </c>
      <c r="D16" s="369">
        <v>1266866.4208529398</v>
      </c>
      <c r="E16" s="404">
        <v>15467.936413960395</v>
      </c>
      <c r="F16" s="369">
        <v>609061.44934599998</v>
      </c>
      <c r="G16" s="404">
        <v>7436.3986728258897</v>
      </c>
      <c r="H16" s="369">
        <v>85808.239092999997</v>
      </c>
      <c r="I16" s="404">
        <v>1130.2506309169787</v>
      </c>
      <c r="J16" s="369" t="s">
        <v>59</v>
      </c>
      <c r="K16" s="404" t="s">
        <v>59</v>
      </c>
      <c r="L16" s="95"/>
    </row>
    <row r="17" spans="1:15" ht="20.100000000000001" customHeight="1">
      <c r="A17" s="84">
        <v>41364</v>
      </c>
      <c r="B17" s="395">
        <v>1945318.04523295</v>
      </c>
      <c r="C17" s="404">
        <v>23751.561595842402</v>
      </c>
      <c r="D17" s="369">
        <v>1262582.2330720001</v>
      </c>
      <c r="E17" s="404">
        <v>15415.628180755803</v>
      </c>
      <c r="F17" s="369">
        <v>597339.63747994998</v>
      </c>
      <c r="G17" s="404">
        <v>7293.2800001576261</v>
      </c>
      <c r="H17" s="369">
        <v>85396.174681000004</v>
      </c>
      <c r="I17" s="404">
        <v>1124.8229928886929</v>
      </c>
      <c r="J17" s="369" t="s">
        <v>59</v>
      </c>
      <c r="K17" s="404" t="s">
        <v>59</v>
      </c>
      <c r="L17" s="95"/>
    </row>
    <row r="18" spans="1:15" ht="20.100000000000001" customHeight="1">
      <c r="A18" s="87">
        <v>41455</v>
      </c>
      <c r="B18" s="395">
        <v>1938918.7058073215</v>
      </c>
      <c r="C18" s="404">
        <v>23673.428200168109</v>
      </c>
      <c r="D18" s="369">
        <v>1259909.2967340001</v>
      </c>
      <c r="E18" s="404">
        <v>15382.992688462218</v>
      </c>
      <c r="F18" s="369">
        <v>594168.05241709994</v>
      </c>
      <c r="G18" s="404">
        <v>7254.5562047549483</v>
      </c>
      <c r="H18" s="369">
        <v>84841.35665622144</v>
      </c>
      <c r="I18" s="404">
        <v>1117.5150300499445</v>
      </c>
      <c r="J18" s="369" t="s">
        <v>59</v>
      </c>
      <c r="K18" s="404" t="s">
        <v>59</v>
      </c>
      <c r="L18" s="95"/>
    </row>
    <row r="19" spans="1:15" ht="20.100000000000001" customHeight="1">
      <c r="A19" s="84">
        <v>41547</v>
      </c>
      <c r="B19" s="395">
        <v>1932472.3187705809</v>
      </c>
      <c r="C19" s="404">
        <v>23594.720371826632</v>
      </c>
      <c r="D19" s="369">
        <v>1255240.0667699999</v>
      </c>
      <c r="E19" s="404">
        <v>15325.983242954389</v>
      </c>
      <c r="F19" s="369">
        <v>592609.03656631068</v>
      </c>
      <c r="G19" s="404">
        <v>7235.5212397014666</v>
      </c>
      <c r="H19" s="369">
        <v>84623.215434270242</v>
      </c>
      <c r="I19" s="404">
        <v>1114.6417132642202</v>
      </c>
      <c r="J19" s="369" t="s">
        <v>59</v>
      </c>
      <c r="K19" s="404" t="s">
        <v>59</v>
      </c>
      <c r="L19" s="95"/>
    </row>
    <row r="20" spans="1:15" ht="20.100000000000001" customHeight="1">
      <c r="A20" s="84">
        <v>41639</v>
      </c>
      <c r="B20" s="395">
        <v>1932972.4140790196</v>
      </c>
      <c r="C20" s="404">
        <v>23986.548455418208</v>
      </c>
      <c r="D20" s="369">
        <v>1258139.1071026996</v>
      </c>
      <c r="E20" s="404">
        <v>15612.439389392037</v>
      </c>
      <c r="F20" s="369">
        <v>589494.78381631989</v>
      </c>
      <c r="G20" s="404">
        <v>7315.1303625631554</v>
      </c>
      <c r="H20" s="369">
        <v>85338.523159999997</v>
      </c>
      <c r="I20" s="404">
        <v>1140.9768117785927</v>
      </c>
      <c r="J20" s="369" t="s">
        <v>59</v>
      </c>
      <c r="K20" s="404" t="s">
        <v>59</v>
      </c>
      <c r="L20" s="95"/>
    </row>
    <row r="21" spans="1:15" ht="20.100000000000001" customHeight="1">
      <c r="A21" s="84">
        <v>41729</v>
      </c>
      <c r="B21" s="395">
        <v>1929787.3941714759</v>
      </c>
      <c r="C21" s="404">
        <v>23947.02505933282</v>
      </c>
      <c r="D21" s="369">
        <v>1262225.8225</v>
      </c>
      <c r="E21" s="404">
        <v>15663.15206184761</v>
      </c>
      <c r="F21" s="369">
        <v>578663.03305435996</v>
      </c>
      <c r="G21" s="404">
        <v>7180.7175211711292</v>
      </c>
      <c r="H21" s="369">
        <v>88898.538617115992</v>
      </c>
      <c r="I21" s="404">
        <v>1188.5742500249416</v>
      </c>
      <c r="J21" s="369" t="s">
        <v>59</v>
      </c>
      <c r="K21" s="404" t="s">
        <v>59</v>
      </c>
      <c r="L21" s="95"/>
    </row>
    <row r="22" spans="1:15" ht="20.100000000000001" customHeight="1">
      <c r="A22" s="87">
        <v>41820</v>
      </c>
      <c r="B22" s="395">
        <v>1942509.7498160279</v>
      </c>
      <c r="C22" s="404">
        <v>24104.898704043117</v>
      </c>
      <c r="D22" s="369">
        <v>1264170.0713510001</v>
      </c>
      <c r="E22" s="404">
        <v>15687.278541322552</v>
      </c>
      <c r="F22" s="369">
        <v>589295.10594957287</v>
      </c>
      <c r="G22" s="404">
        <v>7312.6525295680667</v>
      </c>
      <c r="H22" s="369">
        <v>89044.572515455002</v>
      </c>
      <c r="I22" s="404">
        <v>1190.5267245413572</v>
      </c>
      <c r="J22" s="369" t="s">
        <v>59</v>
      </c>
      <c r="K22" s="404" t="s">
        <v>59</v>
      </c>
      <c r="L22" s="95"/>
    </row>
    <row r="23" spans="1:15" ht="20.100000000000001" customHeight="1">
      <c r="A23" s="84">
        <v>41912</v>
      </c>
      <c r="B23" s="395">
        <v>1942774.425851505</v>
      </c>
      <c r="C23" s="404">
        <v>24108.183109192261</v>
      </c>
      <c r="D23" s="369">
        <v>1262029.604115</v>
      </c>
      <c r="E23" s="404">
        <v>15660.717158087284</v>
      </c>
      <c r="F23" s="369">
        <v>592031.79121306003</v>
      </c>
      <c r="G23" s="404">
        <v>7346.6124729183912</v>
      </c>
      <c r="H23" s="369">
        <v>88713.030523445006</v>
      </c>
      <c r="I23" s="404">
        <v>1186.0940051667196</v>
      </c>
      <c r="J23" s="369" t="s">
        <v>59</v>
      </c>
      <c r="K23" s="404" t="s">
        <v>59</v>
      </c>
      <c r="L23" s="95"/>
    </row>
    <row r="24" spans="1:15" ht="20.100000000000001" customHeight="1">
      <c r="A24" s="84">
        <v>42004</v>
      </c>
      <c r="B24" s="395">
        <v>1941813.435661003</v>
      </c>
      <c r="C24" s="404">
        <v>23995.213985905091</v>
      </c>
      <c r="D24" s="369">
        <v>1264505.412674</v>
      </c>
      <c r="E24" s="404">
        <v>15625.640139377891</v>
      </c>
      <c r="F24" s="369">
        <v>587291.56055800302</v>
      </c>
      <c r="G24" s="404">
        <v>7257.2299732329175</v>
      </c>
      <c r="H24" s="369">
        <v>90016.462429000021</v>
      </c>
      <c r="I24" s="404">
        <v>1198.9865731669024</v>
      </c>
      <c r="J24" s="369" t="s">
        <v>59</v>
      </c>
      <c r="K24" s="404" t="s">
        <v>59</v>
      </c>
      <c r="L24" s="95"/>
    </row>
    <row r="25" spans="1:15" ht="20.100000000000001" customHeight="1">
      <c r="A25" s="84">
        <v>42094</v>
      </c>
      <c r="B25" s="395">
        <v>1929973.6030231083</v>
      </c>
      <c r="C25" s="404">
        <v>23848.907799900728</v>
      </c>
      <c r="D25" s="369">
        <v>1262644.4233510001</v>
      </c>
      <c r="E25" s="404">
        <v>15602.643678332359</v>
      </c>
      <c r="F25" s="369">
        <v>573905.88493601338</v>
      </c>
      <c r="G25" s="404">
        <v>7091.8216260678773</v>
      </c>
      <c r="H25" s="369">
        <v>93423.294736095006</v>
      </c>
      <c r="I25" s="404">
        <v>1244.3643416663024</v>
      </c>
      <c r="J25" s="369" t="s">
        <v>59</v>
      </c>
      <c r="K25" s="404" t="s">
        <v>59</v>
      </c>
      <c r="L25" s="95"/>
    </row>
    <row r="26" spans="1:15" ht="20.100000000000001" customHeight="1">
      <c r="A26" s="87">
        <v>42185</v>
      </c>
      <c r="B26" s="395">
        <v>1910453.48349737</v>
      </c>
      <c r="C26" s="404">
        <v>23607.695417470648</v>
      </c>
      <c r="D26" s="369">
        <v>1248628.5999459999</v>
      </c>
      <c r="E26" s="404">
        <v>15429.448521879465</v>
      </c>
      <c r="F26" s="369">
        <v>568152.52492099989</v>
      </c>
      <c r="G26" s="404">
        <v>7020.7266886434663</v>
      </c>
      <c r="H26" s="369">
        <v>93672.358630369999</v>
      </c>
      <c r="I26" s="404">
        <v>1247.6817822437069</v>
      </c>
      <c r="J26" s="369" t="s">
        <v>59</v>
      </c>
      <c r="K26" s="404" t="s">
        <v>59</v>
      </c>
      <c r="L26" s="95"/>
    </row>
    <row r="27" spans="1:15" ht="20.100000000000001" customHeight="1">
      <c r="A27" s="84">
        <v>42277</v>
      </c>
      <c r="B27" s="395">
        <v>1908336.0828130001</v>
      </c>
      <c r="C27" s="404">
        <v>23581.530451474278</v>
      </c>
      <c r="D27" s="369">
        <v>1242819.266394</v>
      </c>
      <c r="E27" s="404">
        <v>15357.661912962381</v>
      </c>
      <c r="F27" s="369">
        <v>572003.68885899999</v>
      </c>
      <c r="G27" s="404">
        <v>7068.3159683806607</v>
      </c>
      <c r="H27" s="369">
        <v>93513.127559999994</v>
      </c>
      <c r="I27" s="404">
        <v>1245.5608822410522</v>
      </c>
      <c r="J27" s="369" t="s">
        <v>59</v>
      </c>
      <c r="K27" s="404" t="s">
        <v>59</v>
      </c>
      <c r="L27" s="95"/>
    </row>
    <row r="28" spans="1:15" ht="20.100000000000001" customHeight="1">
      <c r="A28" s="84">
        <v>42369</v>
      </c>
      <c r="B28" s="395">
        <v>1912318.9838650001</v>
      </c>
      <c r="C28" s="404">
        <v>23475.852887142777</v>
      </c>
      <c r="D28" s="369">
        <v>1236388.4786789999</v>
      </c>
      <c r="E28" s="404">
        <v>15178.050462147954</v>
      </c>
      <c r="F28" s="369">
        <v>581370.24871299998</v>
      </c>
      <c r="G28" s="404">
        <v>7136.9695887051275</v>
      </c>
      <c r="H28" s="369">
        <v>94560.256473000001</v>
      </c>
      <c r="I28" s="404">
        <v>1251.7870147491776</v>
      </c>
      <c r="J28" s="369" t="s">
        <v>59</v>
      </c>
      <c r="K28" s="404" t="s">
        <v>59</v>
      </c>
      <c r="L28" s="95"/>
    </row>
    <row r="29" spans="1:15">
      <c r="A29" s="84"/>
      <c r="B29" s="95"/>
    </row>
    <row r="30" spans="1:15" s="31" customFormat="1" ht="50.1" customHeight="1">
      <c r="A30" s="87"/>
      <c r="B30" s="498" t="s">
        <v>19</v>
      </c>
      <c r="C30" s="498"/>
      <c r="D30" s="498"/>
      <c r="E30" s="498"/>
      <c r="F30" s="498"/>
      <c r="G30" s="498"/>
      <c r="H30" s="498"/>
      <c r="I30" s="498"/>
      <c r="J30" s="79"/>
      <c r="K30" s="78"/>
      <c r="L30" s="78"/>
      <c r="O30" s="78"/>
    </row>
    <row r="31" spans="1:15" ht="20.100000000000001" customHeight="1">
      <c r="A31" s="80">
        <v>42460</v>
      </c>
      <c r="B31" s="431">
        <v>1948486.5868800001</v>
      </c>
      <c r="C31" s="86">
        <v>23919.850637949326</v>
      </c>
      <c r="D31" s="431">
        <v>1253580.7075199999</v>
      </c>
      <c r="E31" s="86">
        <v>15389.104286577227</v>
      </c>
      <c r="F31" s="431">
        <v>601248.37124000001</v>
      </c>
      <c r="G31" s="86">
        <v>7380.9957600990283</v>
      </c>
      <c r="H31" s="431">
        <v>93170.460160000002</v>
      </c>
      <c r="I31" s="86">
        <v>1233.3889155619527</v>
      </c>
      <c r="J31" s="431">
        <v>487.04795999999999</v>
      </c>
      <c r="K31" s="86">
        <v>5.9790580726411768</v>
      </c>
    </row>
    <row r="32" spans="1:15" ht="20.100000000000001" customHeight="1">
      <c r="A32" s="355">
        <v>42551</v>
      </c>
      <c r="B32" s="353">
        <v>1953240.1028100001</v>
      </c>
      <c r="C32" s="89">
        <v>23978.205358924999</v>
      </c>
      <c r="D32" s="88">
        <v>1260574.4593</v>
      </c>
      <c r="E32" s="89">
        <v>15474.960406426901</v>
      </c>
      <c r="F32" s="88">
        <v>598693.22468999994</v>
      </c>
      <c r="G32" s="89">
        <v>7349.6284803253993</v>
      </c>
      <c r="H32" s="88">
        <v>93485.468840000001</v>
      </c>
      <c r="I32" s="89">
        <v>1237.5589949903165</v>
      </c>
      <c r="J32" s="88">
        <v>486.94997999999998</v>
      </c>
      <c r="K32" s="89">
        <v>5.9778552966868803</v>
      </c>
    </row>
    <row r="33" spans="1:11" ht="20.100000000000001" customHeight="1">
      <c r="A33" s="98">
        <v>42643</v>
      </c>
      <c r="B33" s="419">
        <v>1960236.6647100002</v>
      </c>
      <c r="C33" s="89">
        <v>24064.095976136603</v>
      </c>
      <c r="D33" s="88">
        <v>1265950.6665000001</v>
      </c>
      <c r="E33" s="89">
        <v>15540.959358709362</v>
      </c>
      <c r="F33" s="88">
        <v>599622.15367999999</v>
      </c>
      <c r="G33" s="89">
        <v>7361.0321219595953</v>
      </c>
      <c r="H33" s="88">
        <v>94176.782179999995</v>
      </c>
      <c r="I33" s="89">
        <v>1246.7105887920991</v>
      </c>
      <c r="J33" s="88">
        <v>487.06232999999997</v>
      </c>
      <c r="K33" s="89">
        <v>5.9792344804522344</v>
      </c>
    </row>
    <row r="34" spans="1:11" ht="20.100000000000001" customHeight="1">
      <c r="A34" s="98">
        <v>42735</v>
      </c>
      <c r="B34" s="435">
        <v>1942668.19615</v>
      </c>
      <c r="C34" s="89">
        <v>23848.423388641088</v>
      </c>
      <c r="D34" s="88">
        <v>1246625.4830800002</v>
      </c>
      <c r="E34" s="89">
        <v>15303.721132862729</v>
      </c>
      <c r="F34" s="88">
        <v>600458.94388000004</v>
      </c>
      <c r="G34" s="89">
        <v>7371.3046569280559</v>
      </c>
      <c r="H34" s="88">
        <v>95096.734060000003</v>
      </c>
      <c r="I34" s="89">
        <v>1258.888895625551</v>
      </c>
      <c r="J34" s="88">
        <v>487.03512999999998</v>
      </c>
      <c r="K34" s="89">
        <v>5.9789005700513451</v>
      </c>
    </row>
    <row r="35" spans="1:11" ht="20.100000000000001" customHeight="1">
      <c r="A35" s="355">
        <v>42825</v>
      </c>
      <c r="B35" s="88">
        <v>1903841.77773</v>
      </c>
      <c r="C35" s="89">
        <v>23167.945614301185</v>
      </c>
      <c r="D35" s="88">
        <v>1216608.8378300001</v>
      </c>
      <c r="E35" s="89">
        <v>14804.973668731496</v>
      </c>
      <c r="F35" s="88">
        <v>593065.49745000002</v>
      </c>
      <c r="G35" s="89">
        <v>7217.0436384806972</v>
      </c>
      <c r="H35" s="88">
        <v>93733.443780000001</v>
      </c>
      <c r="I35" s="89">
        <v>1230.1500575693799</v>
      </c>
      <c r="J35" s="88">
        <v>433.88988000000001</v>
      </c>
      <c r="K35" s="89">
        <v>5.2800276052463406</v>
      </c>
    </row>
    <row r="36" spans="1:11" ht="20.100000000000001" customHeight="1">
      <c r="A36" s="355">
        <v>42916</v>
      </c>
      <c r="B36" s="88">
        <f>'2.'!C12+'2.'!C17</f>
        <v>1896606.3920100001</v>
      </c>
      <c r="C36" s="89">
        <f>B36/Bevölkerung!$B$24*1000000</f>
        <v>23079.89784435503</v>
      </c>
      <c r="D36" s="88">
        <f>'2.'!D12+'2.'!D17</f>
        <v>1215471.3571200001</v>
      </c>
      <c r="E36" s="89">
        <f>D36/Bevölkerung!$B$24*1000000</f>
        <v>14791.131609199627</v>
      </c>
      <c r="F36" s="88">
        <f>'2.'!E12+'2.'!E17</f>
        <v>586877.37375999999</v>
      </c>
      <c r="G36" s="89">
        <f>F36/Bevölkerung!$B$24*1000000</f>
        <v>7141.7400524466575</v>
      </c>
      <c r="H36" s="88">
        <f>'2.'!H12+'2.'!H17</f>
        <v>93824.560400000002</v>
      </c>
      <c r="I36" s="89">
        <f>H36/Bevölkerung!$B$25*1000000</f>
        <v>1231.3458646454712</v>
      </c>
      <c r="J36" s="88">
        <f>'2.'!I12+'2.'!I17</f>
        <v>433.10073999999997</v>
      </c>
      <c r="K36" s="89">
        <f>J36/Bevölkerung!$B$24*1000000</f>
        <v>5.2704245212002121</v>
      </c>
    </row>
    <row r="37" spans="1:11">
      <c r="A37" s="90"/>
      <c r="C37" s="88"/>
      <c r="D37" s="88"/>
      <c r="E37" s="88"/>
      <c r="F37" s="88"/>
      <c r="G37" s="88"/>
      <c r="H37" s="88"/>
      <c r="I37" s="88"/>
      <c r="J37" s="88"/>
      <c r="K37" s="88"/>
    </row>
    <row r="38" spans="1:11">
      <c r="A38" s="90" t="s">
        <v>88</v>
      </c>
      <c r="C38" s="88"/>
      <c r="D38" s="88"/>
      <c r="E38" s="88"/>
      <c r="F38" s="88"/>
      <c r="G38" s="88"/>
      <c r="H38" s="88"/>
      <c r="I38" s="88"/>
      <c r="J38" s="88"/>
      <c r="K38" s="88"/>
    </row>
    <row r="39" spans="1:11">
      <c r="A39" s="396" t="s">
        <v>259</v>
      </c>
      <c r="C39" s="88"/>
      <c r="D39" s="88"/>
      <c r="E39" s="88"/>
      <c r="F39" s="88"/>
      <c r="G39" s="88"/>
      <c r="H39" s="88"/>
      <c r="I39" s="88"/>
      <c r="J39" s="88"/>
      <c r="K39" s="88"/>
    </row>
    <row r="40" spans="1:11">
      <c r="A40" s="396"/>
    </row>
    <row r="41" spans="1:11">
      <c r="A41" s="396"/>
      <c r="K41" s="405"/>
    </row>
    <row r="42" spans="1:11">
      <c r="A42" s="99"/>
      <c r="B42" s="95"/>
      <c r="E42" s="405"/>
      <c r="G42" s="405"/>
      <c r="I42" s="405"/>
      <c r="K42" s="405"/>
    </row>
    <row r="43" spans="1:11">
      <c r="A43" s="99"/>
      <c r="C43" s="405"/>
      <c r="E43" s="405"/>
      <c r="G43" s="405"/>
      <c r="I43" s="405"/>
    </row>
    <row r="44" spans="1:11">
      <c r="A44" s="99"/>
      <c r="C44" s="100"/>
    </row>
    <row r="45" spans="1:11">
      <c r="A45" s="99"/>
      <c r="C45" s="100"/>
    </row>
    <row r="46" spans="1:11">
      <c r="A46" s="99"/>
      <c r="C46" s="100"/>
    </row>
    <row r="47" spans="1:11">
      <c r="A47" s="99"/>
    </row>
    <row r="48" spans="1:11">
      <c r="A48" s="99"/>
    </row>
    <row r="49" spans="1:1">
      <c r="A49" s="99"/>
    </row>
    <row r="50" spans="1:1">
      <c r="A50" s="99"/>
    </row>
    <row r="51" spans="1:1">
      <c r="A51" s="99"/>
    </row>
    <row r="52" spans="1:1">
      <c r="A52" s="99"/>
    </row>
    <row r="53" spans="1:1">
      <c r="A53" s="99"/>
    </row>
    <row r="54" spans="1:1">
      <c r="A54" s="99"/>
    </row>
    <row r="55" spans="1:1">
      <c r="A55" s="99"/>
    </row>
    <row r="56" spans="1:1">
      <c r="A56" s="99"/>
    </row>
    <row r="57" spans="1:1">
      <c r="A57" s="99"/>
    </row>
    <row r="58" spans="1:1">
      <c r="A58" s="99"/>
    </row>
    <row r="59" spans="1:1">
      <c r="A59" s="99"/>
    </row>
    <row r="60" spans="1:1">
      <c r="A60" s="99"/>
    </row>
    <row r="61" spans="1:1">
      <c r="A61" s="99"/>
    </row>
    <row r="62" spans="1:1">
      <c r="A62" s="99"/>
    </row>
    <row r="63" spans="1:1">
      <c r="A63" s="99"/>
    </row>
    <row r="64" spans="1:1">
      <c r="A64" s="99"/>
    </row>
    <row r="65" spans="1:1">
      <c r="A65" s="99"/>
    </row>
    <row r="66" spans="1:1">
      <c r="A66" s="99"/>
    </row>
    <row r="67" spans="1:1">
      <c r="A67" s="99"/>
    </row>
    <row r="68" spans="1:1">
      <c r="A68" s="99"/>
    </row>
    <row r="69" spans="1:1">
      <c r="A69" s="99"/>
    </row>
    <row r="70" spans="1:1">
      <c r="A70" s="99"/>
    </row>
    <row r="71" spans="1:1">
      <c r="A71" s="99"/>
    </row>
    <row r="72" spans="1:1">
      <c r="A72" s="99"/>
    </row>
    <row r="73" spans="1:1">
      <c r="A73" s="99"/>
    </row>
    <row r="74" spans="1:1">
      <c r="A74" s="99"/>
    </row>
    <row r="75" spans="1:1">
      <c r="A75" s="99"/>
    </row>
    <row r="76" spans="1:1">
      <c r="A76" s="99"/>
    </row>
    <row r="77" spans="1:1">
      <c r="A77" s="99"/>
    </row>
    <row r="78" spans="1:1">
      <c r="A78" s="99"/>
    </row>
    <row r="79" spans="1:1">
      <c r="A79" s="99"/>
    </row>
    <row r="80" spans="1:1">
      <c r="A80" s="99"/>
    </row>
    <row r="81" spans="1:1">
      <c r="A81" s="99"/>
    </row>
    <row r="82" spans="1:1">
      <c r="A82" s="99"/>
    </row>
    <row r="83" spans="1:1">
      <c r="A83" s="99"/>
    </row>
    <row r="84" spans="1:1">
      <c r="A84" s="99"/>
    </row>
    <row r="85" spans="1:1">
      <c r="A85" s="99"/>
    </row>
    <row r="86" spans="1:1">
      <c r="A86" s="99"/>
    </row>
    <row r="87" spans="1:1">
      <c r="A87" s="99"/>
    </row>
    <row r="88" spans="1:1">
      <c r="A88" s="99"/>
    </row>
    <row r="89" spans="1:1">
      <c r="A89" s="99"/>
    </row>
    <row r="90" spans="1:1">
      <c r="A90" s="99"/>
    </row>
    <row r="91" spans="1:1">
      <c r="A91" s="99"/>
    </row>
    <row r="92" spans="1:1">
      <c r="A92" s="99"/>
    </row>
    <row r="93" spans="1:1">
      <c r="A93" s="99"/>
    </row>
    <row r="94" spans="1:1">
      <c r="A94" s="99"/>
    </row>
    <row r="95" spans="1:1">
      <c r="A95" s="99"/>
    </row>
    <row r="96" spans="1:1">
      <c r="A96" s="99"/>
    </row>
    <row r="97" spans="1:1">
      <c r="A97" s="99"/>
    </row>
    <row r="98" spans="1:1">
      <c r="A98" s="99"/>
    </row>
    <row r="99" spans="1:1">
      <c r="A99" s="99"/>
    </row>
    <row r="100" spans="1:1">
      <c r="A100" s="99"/>
    </row>
    <row r="101" spans="1:1">
      <c r="A101" s="99"/>
    </row>
    <row r="102" spans="1:1">
      <c r="A102" s="99"/>
    </row>
    <row r="103" spans="1:1">
      <c r="A103" s="99"/>
    </row>
    <row r="104" spans="1:1">
      <c r="A104" s="99"/>
    </row>
    <row r="105" spans="1:1">
      <c r="A105" s="99"/>
    </row>
    <row r="106" spans="1:1">
      <c r="A106" s="99"/>
    </row>
    <row r="107" spans="1:1">
      <c r="A107" s="99"/>
    </row>
    <row r="108" spans="1:1">
      <c r="A108" s="99"/>
    </row>
    <row r="109" spans="1:1">
      <c r="A109" s="99"/>
    </row>
    <row r="110" spans="1:1">
      <c r="A110" s="99"/>
    </row>
    <row r="111" spans="1:1">
      <c r="A111" s="99"/>
    </row>
    <row r="112" spans="1:1">
      <c r="A112" s="99"/>
    </row>
    <row r="113" spans="1:1">
      <c r="A113" s="99"/>
    </row>
    <row r="114" spans="1:1">
      <c r="A114" s="99"/>
    </row>
    <row r="115" spans="1:1">
      <c r="A115" s="99"/>
    </row>
    <row r="116" spans="1:1">
      <c r="A116" s="99"/>
    </row>
    <row r="117" spans="1:1">
      <c r="A117" s="99"/>
    </row>
    <row r="118" spans="1:1">
      <c r="A118" s="99"/>
    </row>
    <row r="119" spans="1:1">
      <c r="A119" s="99"/>
    </row>
    <row r="120" spans="1:1">
      <c r="A120" s="99"/>
    </row>
    <row r="121" spans="1:1">
      <c r="A121" s="99"/>
    </row>
    <row r="122" spans="1:1">
      <c r="A122" s="99"/>
    </row>
    <row r="123" spans="1:1">
      <c r="A123" s="99"/>
    </row>
    <row r="124" spans="1:1">
      <c r="A124" s="99"/>
    </row>
    <row r="125" spans="1:1">
      <c r="A125" s="99"/>
    </row>
  </sheetData>
  <customSheetViews>
    <customSheetView guid="{B9FE14E7-D4B3-4132-B2AC-78BF2DB8FADC}" showPageBreaks="1" showGridLines="0" fitToPage="1" printArea="1">
      <selection activeCell="B30" sqref="B30:I30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F32" sqref="F32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14, Reihe 5.2, 2. Quartal 2017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09"/>
  <sheetViews>
    <sheetView showGridLines="0" zoomScaleNormal="100" zoomScaleSheetLayoutView="100" workbookViewId="0"/>
  </sheetViews>
  <sheetFormatPr baseColWidth="10" defaultRowHeight="12.75"/>
  <cols>
    <col min="1" max="1" width="16.7109375" style="101" customWidth="1" collapsed="1"/>
    <col min="2" max="11" width="14.28515625" style="81" customWidth="1" collapsed="1"/>
    <col min="12" max="16384" width="11.42578125" style="81" collapsed="1"/>
  </cols>
  <sheetData>
    <row r="1" spans="1:15" s="31" customFormat="1" ht="20.100000000000001" customHeight="1">
      <c r="A1" s="68" t="s">
        <v>243</v>
      </c>
      <c r="B1" s="68"/>
      <c r="C1" s="68"/>
      <c r="D1" s="68"/>
      <c r="E1" s="68"/>
      <c r="F1" s="68"/>
      <c r="G1" s="69"/>
      <c r="H1" s="68"/>
      <c r="I1" s="70"/>
    </row>
    <row r="2" spans="1:15" s="31" customFormat="1" ht="20.100000000000001" customHeight="1">
      <c r="A2" s="392" t="s">
        <v>78</v>
      </c>
      <c r="B2" s="392"/>
      <c r="C2" s="392"/>
      <c r="D2" s="392"/>
      <c r="E2" s="392"/>
      <c r="F2" s="392"/>
      <c r="G2" s="72"/>
      <c r="H2" s="392"/>
      <c r="I2" s="392"/>
    </row>
    <row r="3" spans="1:15" s="31" customFormat="1" ht="20.100000000000001" customHeight="1">
      <c r="A3" s="499" t="s">
        <v>264</v>
      </c>
      <c r="B3" s="499"/>
      <c r="C3" s="499"/>
      <c r="D3" s="499"/>
      <c r="E3" s="499"/>
      <c r="F3" s="499"/>
      <c r="G3" s="499"/>
      <c r="H3" s="499"/>
      <c r="I3" s="499"/>
    </row>
    <row r="4" spans="1:15" s="31" customFormat="1" ht="15" customHeight="1">
      <c r="A4" s="500"/>
      <c r="B4" s="500"/>
      <c r="C4" s="500"/>
      <c r="D4" s="500"/>
      <c r="E4" s="500"/>
      <c r="F4" s="500"/>
      <c r="G4" s="500"/>
      <c r="H4" s="501"/>
      <c r="I4" s="501"/>
    </row>
    <row r="5" spans="1:15" s="73" customFormat="1" ht="15" customHeight="1">
      <c r="A5" s="502" t="s">
        <v>80</v>
      </c>
      <c r="B5" s="493" t="s">
        <v>265</v>
      </c>
      <c r="C5" s="505"/>
      <c r="D5" s="493" t="s">
        <v>92</v>
      </c>
      <c r="E5" s="507"/>
      <c r="F5" s="493" t="s">
        <v>83</v>
      </c>
      <c r="G5" s="505"/>
      <c r="H5" s="493" t="s">
        <v>84</v>
      </c>
      <c r="I5" s="505"/>
      <c r="J5" s="493" t="s">
        <v>85</v>
      </c>
      <c r="K5" s="494"/>
    </row>
    <row r="6" spans="1:15" s="74" customFormat="1" ht="39" customHeight="1">
      <c r="A6" s="503"/>
      <c r="B6" s="495"/>
      <c r="C6" s="506"/>
      <c r="D6" s="508"/>
      <c r="E6" s="509"/>
      <c r="F6" s="495"/>
      <c r="G6" s="506"/>
      <c r="H6" s="495"/>
      <c r="I6" s="506"/>
      <c r="J6" s="495"/>
      <c r="K6" s="496"/>
    </row>
    <row r="7" spans="1:15" s="74" customFormat="1" ht="27" customHeight="1">
      <c r="A7" s="504"/>
      <c r="B7" s="75" t="s">
        <v>86</v>
      </c>
      <c r="C7" s="75" t="s">
        <v>87</v>
      </c>
      <c r="D7" s="75" t="s">
        <v>86</v>
      </c>
      <c r="E7" s="75" t="s">
        <v>87</v>
      </c>
      <c r="F7" s="75" t="s">
        <v>86</v>
      </c>
      <c r="G7" s="75" t="s">
        <v>87</v>
      </c>
      <c r="H7" s="75" t="s">
        <v>86</v>
      </c>
      <c r="I7" s="75" t="s">
        <v>87</v>
      </c>
      <c r="J7" s="76" t="s">
        <v>86</v>
      </c>
      <c r="K7" s="76" t="s">
        <v>87</v>
      </c>
    </row>
    <row r="8" spans="1:15" s="31" customFormat="1" ht="12.75" customHeight="1">
      <c r="A8" s="84"/>
      <c r="B8" s="376"/>
      <c r="C8" s="86"/>
      <c r="D8" s="85"/>
      <c r="E8" s="86"/>
      <c r="F8" s="85"/>
      <c r="G8" s="86"/>
      <c r="H8" s="85"/>
      <c r="I8" s="86"/>
      <c r="J8" s="79"/>
      <c r="K8" s="79"/>
      <c r="L8" s="78"/>
      <c r="M8" s="78"/>
      <c r="N8" s="79"/>
      <c r="O8" s="79"/>
    </row>
    <row r="9" spans="1:15" s="31" customFormat="1" ht="20.100000000000001" customHeight="1">
      <c r="A9" s="84">
        <v>40633</v>
      </c>
      <c r="B9" s="375">
        <v>82973</v>
      </c>
      <c r="C9" s="406">
        <v>1014.9513552884357</v>
      </c>
      <c r="D9" s="370">
        <v>11341</v>
      </c>
      <c r="E9" s="406">
        <v>138.7266137216462</v>
      </c>
      <c r="F9" s="370">
        <v>28599</v>
      </c>
      <c r="G9" s="406">
        <v>349.83179841507445</v>
      </c>
      <c r="H9" s="370">
        <v>43032</v>
      </c>
      <c r="I9" s="406">
        <v>567.19853391990773</v>
      </c>
      <c r="J9" s="370" t="s">
        <v>59</v>
      </c>
      <c r="K9" s="406" t="s">
        <v>59</v>
      </c>
      <c r="L9" s="78"/>
      <c r="M9" s="78"/>
      <c r="N9" s="79"/>
      <c r="O9" s="79"/>
    </row>
    <row r="10" spans="1:15" s="31" customFormat="1" ht="20.100000000000001" customHeight="1">
      <c r="A10" s="87">
        <v>40724</v>
      </c>
      <c r="B10" s="375">
        <v>79341.085217</v>
      </c>
      <c r="C10" s="406">
        <v>970.52465224891728</v>
      </c>
      <c r="D10" s="370">
        <v>11690.763621</v>
      </c>
      <c r="E10" s="406">
        <v>143.005030329031</v>
      </c>
      <c r="F10" s="370">
        <v>23808.106086000003</v>
      </c>
      <c r="G10" s="406">
        <v>291.2281047911556</v>
      </c>
      <c r="H10" s="370">
        <v>43842.215510000002</v>
      </c>
      <c r="I10" s="406">
        <v>577.87786672877485</v>
      </c>
      <c r="J10" s="370" t="s">
        <v>59</v>
      </c>
      <c r="K10" s="406" t="s">
        <v>59</v>
      </c>
      <c r="L10" s="78"/>
      <c r="M10" s="78"/>
      <c r="N10" s="79"/>
      <c r="O10" s="79"/>
    </row>
    <row r="11" spans="1:15" s="31" customFormat="1" ht="20.100000000000001" customHeight="1">
      <c r="A11" s="84">
        <v>40816</v>
      </c>
      <c r="B11" s="375">
        <v>77376.213911240004</v>
      </c>
      <c r="C11" s="406">
        <v>946.48973975029162</v>
      </c>
      <c r="D11" s="370">
        <v>9007.5610539999998</v>
      </c>
      <c r="E11" s="406">
        <v>110.1832680462395</v>
      </c>
      <c r="F11" s="370">
        <v>24039.822700240005</v>
      </c>
      <c r="G11" s="406">
        <v>294.06253396288304</v>
      </c>
      <c r="H11" s="370">
        <v>44328.830156999997</v>
      </c>
      <c r="I11" s="406">
        <v>584.29186362323367</v>
      </c>
      <c r="J11" s="370" t="s">
        <v>59</v>
      </c>
      <c r="K11" s="406" t="s">
        <v>59</v>
      </c>
      <c r="L11" s="78"/>
      <c r="M11" s="78"/>
      <c r="N11" s="79"/>
      <c r="O11" s="79"/>
    </row>
    <row r="12" spans="1:15" s="31" customFormat="1" ht="20.100000000000001" customHeight="1">
      <c r="A12" s="84">
        <v>40908</v>
      </c>
      <c r="B12" s="375">
        <v>82902.007740820001</v>
      </c>
      <c r="C12" s="406">
        <v>1013.868823873139</v>
      </c>
      <c r="D12" s="370">
        <v>9088.1</v>
      </c>
      <c r="E12" s="406">
        <v>111.14497114530721</v>
      </c>
      <c r="F12" s="370">
        <v>28828.381945820001</v>
      </c>
      <c r="G12" s="406">
        <v>352.56320677964146</v>
      </c>
      <c r="H12" s="370">
        <v>44985.525795000001</v>
      </c>
      <c r="I12" s="406">
        <v>593.16407908097392</v>
      </c>
      <c r="J12" s="370" t="s">
        <v>59</v>
      </c>
      <c r="K12" s="406" t="s">
        <v>59</v>
      </c>
      <c r="L12" s="78"/>
      <c r="M12" s="78"/>
      <c r="N12" s="79"/>
      <c r="O12" s="79"/>
    </row>
    <row r="13" spans="1:15" s="31" customFormat="1" ht="20.100000000000001" customHeight="1">
      <c r="A13" s="84">
        <v>40999</v>
      </c>
      <c r="B13" s="375">
        <v>102772.02727626305</v>
      </c>
      <c r="C13" s="406">
        <v>1256.873714655977</v>
      </c>
      <c r="D13" s="370">
        <v>17874.321949000001</v>
      </c>
      <c r="E13" s="406">
        <v>218.59805649844705</v>
      </c>
      <c r="F13" s="370">
        <v>37082.459814769994</v>
      </c>
      <c r="G13" s="406">
        <v>453.50831594168477</v>
      </c>
      <c r="H13" s="370">
        <v>47815.245512493049</v>
      </c>
      <c r="I13" s="406">
        <v>630.47581570339207</v>
      </c>
      <c r="J13" s="370" t="s">
        <v>59</v>
      </c>
      <c r="K13" s="406" t="s">
        <v>59</v>
      </c>
      <c r="L13" s="78"/>
      <c r="M13" s="78"/>
      <c r="N13" s="79"/>
      <c r="O13" s="78"/>
    </row>
    <row r="14" spans="1:15" s="31" customFormat="1" ht="20.100000000000001" customHeight="1">
      <c r="A14" s="87">
        <v>41090</v>
      </c>
      <c r="B14" s="375">
        <v>118657.73540136</v>
      </c>
      <c r="C14" s="406">
        <v>1451.1515693436093</v>
      </c>
      <c r="D14" s="370">
        <v>19643.077281000002</v>
      </c>
      <c r="E14" s="406">
        <v>240.22944923601028</v>
      </c>
      <c r="F14" s="370">
        <v>51121.997418359999</v>
      </c>
      <c r="G14" s="406">
        <v>625.20801135045735</v>
      </c>
      <c r="H14" s="370">
        <v>47892.660702000001</v>
      </c>
      <c r="I14" s="406">
        <v>631.49658646863838</v>
      </c>
      <c r="J14" s="370" t="s">
        <v>59</v>
      </c>
      <c r="K14" s="406" t="s">
        <v>59</v>
      </c>
      <c r="L14" s="78"/>
      <c r="M14" s="78"/>
      <c r="N14" s="79"/>
      <c r="O14" s="78"/>
    </row>
    <row r="15" spans="1:15" s="31" customFormat="1" ht="20.100000000000001" customHeight="1">
      <c r="A15" s="84">
        <v>41182</v>
      </c>
      <c r="B15" s="375">
        <v>110877.52151373001</v>
      </c>
      <c r="C15" s="406">
        <v>1356.0016867449415</v>
      </c>
      <c r="D15" s="370">
        <v>13175.987109</v>
      </c>
      <c r="E15" s="406">
        <v>161.13870963575937</v>
      </c>
      <c r="F15" s="370">
        <v>50302.57804873</v>
      </c>
      <c r="G15" s="406">
        <v>615.18673713544752</v>
      </c>
      <c r="H15" s="370">
        <v>47398.956356000002</v>
      </c>
      <c r="I15" s="406">
        <v>624.98676628630074</v>
      </c>
      <c r="J15" s="370" t="s">
        <v>59</v>
      </c>
      <c r="K15" s="406" t="s">
        <v>59</v>
      </c>
      <c r="L15" s="78"/>
      <c r="M15" s="78"/>
      <c r="N15" s="79"/>
      <c r="O15" s="78"/>
    </row>
    <row r="16" spans="1:15" s="31" customFormat="1" ht="20.100000000000001" customHeight="1">
      <c r="A16" s="84">
        <v>41274</v>
      </c>
      <c r="B16" s="375">
        <v>110033.550875</v>
      </c>
      <c r="C16" s="406">
        <v>1343.4660042460359</v>
      </c>
      <c r="D16" s="370">
        <v>22261.732997999999</v>
      </c>
      <c r="E16" s="406">
        <v>271.80692834670992</v>
      </c>
      <c r="F16" s="370">
        <v>40014.424803000002</v>
      </c>
      <c r="G16" s="406">
        <v>488.56025253024796</v>
      </c>
      <c r="H16" s="370">
        <v>47757.393074</v>
      </c>
      <c r="I16" s="406">
        <v>629.05175800585823</v>
      </c>
      <c r="J16" s="370" t="s">
        <v>59</v>
      </c>
      <c r="K16" s="406" t="s">
        <v>59</v>
      </c>
      <c r="L16" s="78"/>
      <c r="M16" s="78"/>
      <c r="N16" s="79"/>
      <c r="O16" s="78"/>
    </row>
    <row r="17" spans="1:17" s="31" customFormat="1" ht="20.100000000000001" customHeight="1">
      <c r="A17" s="84">
        <v>41364</v>
      </c>
      <c r="B17" s="375">
        <v>112242.0913723</v>
      </c>
      <c r="C17" s="406">
        <v>1370.4314075573757</v>
      </c>
      <c r="D17" s="370">
        <v>23582.489844</v>
      </c>
      <c r="E17" s="406">
        <v>287.93284547258691</v>
      </c>
      <c r="F17" s="370">
        <v>39126.491457300006</v>
      </c>
      <c r="G17" s="406">
        <v>477.71893863554737</v>
      </c>
      <c r="H17" s="370">
        <v>49533.110071000003</v>
      </c>
      <c r="I17" s="406">
        <v>652.4411816486629</v>
      </c>
      <c r="J17" s="370" t="s">
        <v>59</v>
      </c>
      <c r="K17" s="406" t="s">
        <v>59</v>
      </c>
      <c r="L17" s="78"/>
      <c r="M17" s="78"/>
      <c r="N17" s="79"/>
      <c r="O17" s="78"/>
    </row>
    <row r="18" spans="1:17" s="31" customFormat="1" ht="20.100000000000001" customHeight="1">
      <c r="A18" s="87">
        <v>41455</v>
      </c>
      <c r="B18" s="375">
        <v>109440.93566908001</v>
      </c>
      <c r="C18" s="406">
        <v>1336.2304076809735</v>
      </c>
      <c r="D18" s="370">
        <v>28559.798692</v>
      </c>
      <c r="E18" s="406">
        <v>348.7038119346015</v>
      </c>
      <c r="F18" s="370">
        <v>32541.416630080003</v>
      </c>
      <c r="G18" s="406">
        <v>397.31778739180936</v>
      </c>
      <c r="H18" s="370">
        <v>48339.720347000002</v>
      </c>
      <c r="I18" s="406">
        <v>636.72206769482727</v>
      </c>
      <c r="J18" s="370" t="s">
        <v>59</v>
      </c>
      <c r="K18" s="406" t="s">
        <v>59</v>
      </c>
      <c r="L18" s="78"/>
      <c r="M18" s="78"/>
      <c r="N18" s="79"/>
      <c r="O18" s="78"/>
    </row>
    <row r="19" spans="1:17" s="31" customFormat="1" ht="20.100000000000001" customHeight="1">
      <c r="A19" s="84">
        <v>41547</v>
      </c>
      <c r="B19" s="375">
        <v>91705.431036761816</v>
      </c>
      <c r="C19" s="406">
        <v>1119.6869320574747</v>
      </c>
      <c r="D19" s="370">
        <v>15193.462186999999</v>
      </c>
      <c r="E19" s="406">
        <v>185.50614583201443</v>
      </c>
      <c r="F19" s="370">
        <v>27761.176043882762</v>
      </c>
      <c r="G19" s="406">
        <v>338.95294622651113</v>
      </c>
      <c r="H19" s="370">
        <v>48750.792805879035</v>
      </c>
      <c r="I19" s="406">
        <v>642.13663989572126</v>
      </c>
      <c r="J19" s="370" t="s">
        <v>59</v>
      </c>
      <c r="K19" s="406" t="s">
        <v>59</v>
      </c>
      <c r="L19" s="78"/>
      <c r="M19" s="78"/>
      <c r="N19" s="79"/>
      <c r="O19" s="78"/>
    </row>
    <row r="20" spans="1:17" s="31" customFormat="1" ht="20.100000000000001" customHeight="1">
      <c r="A20" s="84">
        <v>41639</v>
      </c>
      <c r="B20" s="375">
        <v>110755.18829967</v>
      </c>
      <c r="C20" s="406">
        <v>1374.3779639528777</v>
      </c>
      <c r="D20" s="370">
        <v>23297.534798320001</v>
      </c>
      <c r="E20" s="406">
        <v>289.10265002304874</v>
      </c>
      <c r="F20" s="370">
        <v>39193.130293349997</v>
      </c>
      <c r="G20" s="406">
        <v>486.35351030029102</v>
      </c>
      <c r="H20" s="370">
        <v>48264.523207999999</v>
      </c>
      <c r="I20" s="406">
        <v>645.29710349721199</v>
      </c>
      <c r="J20" s="370" t="s">
        <v>59</v>
      </c>
      <c r="K20" s="406" t="s">
        <v>59</v>
      </c>
      <c r="L20" s="78"/>
      <c r="M20" s="78"/>
      <c r="N20" s="79"/>
      <c r="O20" s="78"/>
    </row>
    <row r="21" spans="1:17" s="31" customFormat="1" ht="20.100000000000001" customHeight="1">
      <c r="A21" s="84">
        <v>41729</v>
      </c>
      <c r="B21" s="375">
        <v>106756.252308394</v>
      </c>
      <c r="C21" s="406">
        <v>1324.7545594871915</v>
      </c>
      <c r="D21" s="370">
        <v>16314.967651999999</v>
      </c>
      <c r="E21" s="406">
        <v>202.45491310838784</v>
      </c>
      <c r="F21" s="370">
        <v>41034.666130419995</v>
      </c>
      <c r="G21" s="406">
        <v>509.20540837526426</v>
      </c>
      <c r="H21" s="370">
        <v>49406.618525974001</v>
      </c>
      <c r="I21" s="406">
        <v>660.56692803127441</v>
      </c>
      <c r="J21" s="370" t="s">
        <v>59</v>
      </c>
      <c r="K21" s="406" t="s">
        <v>59</v>
      </c>
      <c r="L21" s="78"/>
      <c r="M21" s="78"/>
      <c r="N21" s="79"/>
    </row>
    <row r="22" spans="1:17" s="31" customFormat="1" ht="20.100000000000001" customHeight="1">
      <c r="A22" s="87">
        <v>41820</v>
      </c>
      <c r="B22" s="375">
        <v>101613.983572265</v>
      </c>
      <c r="C22" s="406">
        <v>1260.9433652293005</v>
      </c>
      <c r="D22" s="370">
        <v>22679.086767000001</v>
      </c>
      <c r="E22" s="406">
        <v>281.42823441195833</v>
      </c>
      <c r="F22" s="370">
        <v>29259.683020189997</v>
      </c>
      <c r="G22" s="406">
        <v>363.08785342307203</v>
      </c>
      <c r="H22" s="370">
        <v>49675.213785075</v>
      </c>
      <c r="I22" s="406">
        <v>664.15804902845093</v>
      </c>
      <c r="J22" s="370" t="s">
        <v>59</v>
      </c>
      <c r="K22" s="406" t="s">
        <v>59</v>
      </c>
      <c r="L22" s="78"/>
      <c r="M22" s="78"/>
      <c r="N22" s="79"/>
    </row>
    <row r="23" spans="1:17" s="31" customFormat="1" ht="20.100000000000001" customHeight="1">
      <c r="A23" s="84">
        <v>41912</v>
      </c>
      <c r="B23" s="375">
        <v>101402.81882266501</v>
      </c>
      <c r="C23" s="406">
        <v>1258.3229897591366</v>
      </c>
      <c r="D23" s="370">
        <v>20480.416449</v>
      </c>
      <c r="E23" s="406">
        <v>254.144600286572</v>
      </c>
      <c r="F23" s="370">
        <v>30478.05728664</v>
      </c>
      <c r="G23" s="406">
        <v>378.20684486142727</v>
      </c>
      <c r="H23" s="370">
        <v>50444.345087025002</v>
      </c>
      <c r="I23" s="406">
        <v>674.44134135930949</v>
      </c>
      <c r="J23" s="370" t="s">
        <v>59</v>
      </c>
      <c r="K23" s="406" t="s">
        <v>59</v>
      </c>
      <c r="L23" s="78"/>
      <c r="M23" s="78"/>
      <c r="N23" s="79"/>
    </row>
    <row r="24" spans="1:17" s="31" customFormat="1" ht="20.100000000000001" customHeight="1">
      <c r="A24" s="84">
        <v>42004</v>
      </c>
      <c r="B24" s="375">
        <v>106462.62267</v>
      </c>
      <c r="C24" s="406">
        <v>1315.5709840877294</v>
      </c>
      <c r="D24" s="370">
        <v>22062.899916999999</v>
      </c>
      <c r="E24" s="406">
        <v>272.6338148328914</v>
      </c>
      <c r="F24" s="370">
        <v>34620.939288000001</v>
      </c>
      <c r="G24" s="406">
        <v>427.81496479130175</v>
      </c>
      <c r="H24" s="370">
        <v>49778.783465</v>
      </c>
      <c r="I24" s="406">
        <v>663.03530923794187</v>
      </c>
      <c r="J24" s="370" t="s">
        <v>59</v>
      </c>
      <c r="K24" s="406" t="s">
        <v>59</v>
      </c>
      <c r="L24" s="78"/>
      <c r="M24" s="78"/>
      <c r="N24" s="79"/>
    </row>
    <row r="25" spans="1:17" s="31" customFormat="1" ht="20.100000000000001" customHeight="1">
      <c r="A25" s="84">
        <v>42094</v>
      </c>
      <c r="B25" s="375">
        <v>130565.14764305401</v>
      </c>
      <c r="C25" s="406">
        <v>1613.4086824514654</v>
      </c>
      <c r="D25" s="370">
        <v>28933.583065999999</v>
      </c>
      <c r="E25" s="406">
        <v>357.5356438973746</v>
      </c>
      <c r="F25" s="370">
        <v>50109.652076009006</v>
      </c>
      <c r="G25" s="406">
        <v>619.210786289461</v>
      </c>
      <c r="H25" s="370">
        <v>51521.912501045001</v>
      </c>
      <c r="I25" s="406">
        <v>686.25315465331562</v>
      </c>
      <c r="J25" s="370" t="s">
        <v>59</v>
      </c>
      <c r="K25" s="406" t="s">
        <v>59</v>
      </c>
      <c r="L25" s="78"/>
      <c r="M25" s="78"/>
      <c r="N25" s="79"/>
      <c r="O25" s="78"/>
      <c r="Q25" s="79"/>
    </row>
    <row r="26" spans="1:17" s="31" customFormat="1" ht="20.100000000000001" customHeight="1">
      <c r="A26" s="87">
        <v>42185</v>
      </c>
      <c r="B26" s="375">
        <v>114702.8344048</v>
      </c>
      <c r="C26" s="406">
        <v>1417.3962368306045</v>
      </c>
      <c r="D26" s="370">
        <v>24542.452898</v>
      </c>
      <c r="E26" s="406">
        <v>303.27393878909976</v>
      </c>
      <c r="F26" s="370">
        <v>39326.240609</v>
      </c>
      <c r="G26" s="406">
        <v>485.95891929902382</v>
      </c>
      <c r="H26" s="370">
        <v>50834.140897800004</v>
      </c>
      <c r="I26" s="406">
        <v>677.09228679154376</v>
      </c>
      <c r="J26" s="370" t="s">
        <v>59</v>
      </c>
      <c r="K26" s="406" t="s">
        <v>59</v>
      </c>
      <c r="L26" s="78"/>
      <c r="M26" s="78"/>
      <c r="N26" s="79"/>
      <c r="O26" s="78"/>
      <c r="Q26" s="83"/>
    </row>
    <row r="27" spans="1:17" s="31" customFormat="1" ht="20.100000000000001" customHeight="1">
      <c r="A27" s="84">
        <v>42277</v>
      </c>
      <c r="B27" s="375">
        <v>119463.576464</v>
      </c>
      <c r="C27" s="406">
        <v>1476.225278974561</v>
      </c>
      <c r="D27" s="370">
        <v>24637.310492000001</v>
      </c>
      <c r="E27" s="406">
        <v>304.44610508706506</v>
      </c>
      <c r="F27" s="370">
        <v>43334.706636000003</v>
      </c>
      <c r="G27" s="406">
        <v>535.49199920603064</v>
      </c>
      <c r="H27" s="370">
        <v>51491.559335999998</v>
      </c>
      <c r="I27" s="406">
        <v>685.84886152336981</v>
      </c>
      <c r="J27" s="370" t="s">
        <v>59</v>
      </c>
      <c r="K27" s="406" t="s">
        <v>59</v>
      </c>
      <c r="L27" s="78"/>
      <c r="M27" s="78"/>
      <c r="N27" s="79"/>
      <c r="O27" s="78"/>
    </row>
    <row r="28" spans="1:17" s="31" customFormat="1" ht="20.100000000000001" customHeight="1">
      <c r="A28" s="84">
        <v>42369</v>
      </c>
      <c r="B28" s="375">
        <v>115165.897168</v>
      </c>
      <c r="C28" s="406">
        <v>1413.7901063281201</v>
      </c>
      <c r="D28" s="370">
        <v>26523.292651</v>
      </c>
      <c r="E28" s="406">
        <v>325.60306183807018</v>
      </c>
      <c r="F28" s="370">
        <v>37699.601569999999</v>
      </c>
      <c r="G28" s="406">
        <v>462.80474535293087</v>
      </c>
      <c r="H28" s="370">
        <v>50943.002947000001</v>
      </c>
      <c r="I28" s="406">
        <v>674.38257847356851</v>
      </c>
      <c r="J28" s="370" t="s">
        <v>59</v>
      </c>
      <c r="K28" s="406" t="s">
        <v>59</v>
      </c>
      <c r="L28" s="78"/>
      <c r="M28" s="78"/>
      <c r="N28" s="79"/>
      <c r="O28" s="78"/>
    </row>
    <row r="29" spans="1:17" s="31" customFormat="1" ht="20.100000000000001" customHeight="1">
      <c r="A29" s="84"/>
      <c r="B29" s="375"/>
      <c r="C29" s="406"/>
      <c r="D29" s="370"/>
      <c r="E29" s="406"/>
      <c r="F29" s="370"/>
      <c r="G29" s="406"/>
      <c r="H29" s="370"/>
      <c r="I29" s="406"/>
      <c r="J29" s="370"/>
      <c r="K29" s="406"/>
      <c r="L29" s="78"/>
      <c r="M29" s="78"/>
      <c r="N29" s="79"/>
      <c r="O29" s="78"/>
    </row>
    <row r="30" spans="1:17" s="31" customFormat="1" ht="20.100000000000001" customHeight="1">
      <c r="A30" s="84">
        <v>42460</v>
      </c>
      <c r="B30" s="375">
        <v>85327.1253</v>
      </c>
      <c r="C30" s="406">
        <v>1047.4858314573994</v>
      </c>
      <c r="D30" s="370">
        <v>23832.972239999999</v>
      </c>
      <c r="E30" s="406">
        <v>292.57637187640631</v>
      </c>
      <c r="F30" s="370">
        <v>11469.54845</v>
      </c>
      <c r="G30" s="406">
        <v>140.80152650577079</v>
      </c>
      <c r="H30" s="370">
        <v>50018.920460000001</v>
      </c>
      <c r="I30" s="406">
        <v>662.14959073718251</v>
      </c>
      <c r="J30" s="370">
        <v>5.6841400000000002</v>
      </c>
      <c r="K30" s="406">
        <v>6.9779171548162558E-2</v>
      </c>
      <c r="L30" s="78"/>
      <c r="M30" s="78"/>
      <c r="N30" s="79"/>
      <c r="O30" s="78"/>
    </row>
    <row r="31" spans="1:17" s="31" customFormat="1" ht="20.100000000000001" customHeight="1">
      <c r="A31" s="84">
        <v>42551</v>
      </c>
      <c r="B31" s="375">
        <v>84339.694570000007</v>
      </c>
      <c r="C31" s="406">
        <v>1035.364015586689</v>
      </c>
      <c r="D31" s="370">
        <v>25699.53642</v>
      </c>
      <c r="E31" s="406">
        <v>315.49053334550797</v>
      </c>
      <c r="F31" s="370">
        <v>8992.5112700000009</v>
      </c>
      <c r="G31" s="406">
        <v>110.39312656242753</v>
      </c>
      <c r="H31" s="370">
        <v>49645.527869999998</v>
      </c>
      <c r="I31" s="406">
        <v>657.20662615036247</v>
      </c>
      <c r="J31" s="370">
        <v>2.1190199999999999</v>
      </c>
      <c r="K31" s="406">
        <v>2.6013307753506069E-2</v>
      </c>
      <c r="L31" s="78"/>
      <c r="M31" s="78"/>
      <c r="N31" s="79"/>
      <c r="O31" s="78"/>
    </row>
    <row r="32" spans="1:17" s="31" customFormat="1" ht="20.100000000000001" customHeight="1">
      <c r="A32" s="84">
        <v>42643</v>
      </c>
      <c r="B32" s="375">
        <v>71102.712549999997</v>
      </c>
      <c r="C32" s="406">
        <v>872.86526661309199</v>
      </c>
      <c r="D32" s="370">
        <v>7778.98452</v>
      </c>
      <c r="E32" s="406">
        <v>95.495729396457676</v>
      </c>
      <c r="F32" s="370">
        <v>13837.97827</v>
      </c>
      <c r="G32" s="406">
        <v>169.87664969231506</v>
      </c>
      <c r="H32" s="370">
        <v>49485.660689999997</v>
      </c>
      <c r="I32" s="406">
        <v>655.09030726575133</v>
      </c>
      <c r="J32" s="370">
        <v>8.9080000000000006E-2</v>
      </c>
      <c r="K32" s="406">
        <v>1.0935565629119483E-3</v>
      </c>
      <c r="L32" s="78"/>
      <c r="M32" s="78"/>
      <c r="N32" s="79"/>
      <c r="O32" s="78"/>
    </row>
    <row r="33" spans="1:15" s="31" customFormat="1" ht="20.100000000000001" customHeight="1">
      <c r="A33" s="84">
        <v>42735</v>
      </c>
      <c r="B33" s="375">
        <v>64144.974110000003</v>
      </c>
      <c r="C33" s="406">
        <v>787.45125073874601</v>
      </c>
      <c r="D33" s="370">
        <v>12284.654790000001</v>
      </c>
      <c r="E33" s="406">
        <v>150.80786785711945</v>
      </c>
      <c r="F33" s="370">
        <v>5046.3696</v>
      </c>
      <c r="G33" s="406">
        <v>61.949827065102632</v>
      </c>
      <c r="H33" s="370">
        <v>46813.835350000001</v>
      </c>
      <c r="I33" s="406">
        <v>619.7207303310189</v>
      </c>
      <c r="J33" s="370">
        <v>0.11437</v>
      </c>
      <c r="K33" s="406">
        <v>1.404019579032774E-3</v>
      </c>
      <c r="L33" s="78"/>
      <c r="M33" s="78"/>
      <c r="N33" s="79"/>
      <c r="O33" s="78"/>
    </row>
    <row r="34" spans="1:15" s="31" customFormat="1" ht="20.100000000000001" customHeight="1">
      <c r="A34" s="441">
        <v>42825</v>
      </c>
      <c r="B34" s="370">
        <v>81779.627009999997</v>
      </c>
      <c r="C34" s="406">
        <v>995.18036272141046</v>
      </c>
      <c r="D34" s="370">
        <v>28154.18288</v>
      </c>
      <c r="E34" s="406">
        <v>342.60965664733624</v>
      </c>
      <c r="F34" s="370">
        <v>6249.7021100000002</v>
      </c>
      <c r="G34" s="406">
        <v>76.05293690040962</v>
      </c>
      <c r="H34" s="370">
        <v>47368.9617</v>
      </c>
      <c r="I34" s="406">
        <v>621.66638301504588</v>
      </c>
      <c r="J34" s="370">
        <v>6.7803199999999997</v>
      </c>
      <c r="K34" s="406">
        <v>8.2510052487059296E-2</v>
      </c>
      <c r="L34" s="78"/>
      <c r="M34" s="78"/>
      <c r="N34" s="79"/>
      <c r="O34" s="78"/>
    </row>
    <row r="35" spans="1:15" s="31" customFormat="1" ht="20.100000000000001" customHeight="1">
      <c r="A35" s="441">
        <v>42916</v>
      </c>
      <c r="B35" s="370">
        <f>'2.'!C10</f>
        <v>81813.364560000002</v>
      </c>
      <c r="C35" s="406">
        <f>B35/Bevölkerung!$B$24*1000000</f>
        <v>995.59091665120809</v>
      </c>
      <c r="D35" s="370">
        <f>'2.'!D10</f>
        <v>28532.728469999998</v>
      </c>
      <c r="E35" s="406">
        <f>D35/Bevölkerung!$B$24*1000000</f>
        <v>347.2161968253285</v>
      </c>
      <c r="F35" s="370">
        <f>'2.'!E10</f>
        <v>6539.7989299999999</v>
      </c>
      <c r="G35" s="406">
        <f>F35/Bevölkerung!$B$24*1000000</f>
        <v>79.583139581777019</v>
      </c>
      <c r="H35" s="370">
        <f>'2.'!H10</f>
        <v>46739.829859999998</v>
      </c>
      <c r="I35" s="406">
        <f>H35/Bevölkerung!$B$25*1000000</f>
        <v>613.40970815082994</v>
      </c>
      <c r="J35" s="370">
        <f>'2.'!I10</f>
        <v>1.00729</v>
      </c>
      <c r="K35" s="406">
        <f>J35/Bevölkerung!$B$24*1000000</f>
        <v>1.2257762284035264E-2</v>
      </c>
      <c r="L35" s="78"/>
      <c r="M35" s="78"/>
      <c r="N35" s="79"/>
      <c r="O35" s="78"/>
    </row>
    <row r="36" spans="1:15" s="31" customFormat="1">
      <c r="A36" s="87"/>
      <c r="B36" s="88"/>
      <c r="C36" s="89"/>
      <c r="D36" s="88"/>
      <c r="E36" s="86"/>
      <c r="F36" s="88"/>
      <c r="G36" s="86"/>
      <c r="H36" s="88"/>
      <c r="I36" s="86"/>
      <c r="J36" s="371"/>
      <c r="K36" s="372"/>
      <c r="M36" s="78"/>
      <c r="N36" s="78"/>
      <c r="O36" s="78"/>
    </row>
    <row r="37" spans="1:15" s="91" customFormat="1" ht="12.75" customHeight="1">
      <c r="A37" s="90" t="s">
        <v>88</v>
      </c>
      <c r="B37" s="373"/>
      <c r="C37" s="373"/>
      <c r="D37" s="373"/>
      <c r="E37" s="373"/>
      <c r="F37" s="366"/>
      <c r="G37" s="86"/>
      <c r="H37" s="366"/>
      <c r="I37" s="86"/>
      <c r="J37" s="373"/>
      <c r="K37" s="373"/>
    </row>
    <row r="38" spans="1:15" s="31" customFormat="1">
      <c r="A38" s="396" t="s">
        <v>273</v>
      </c>
      <c r="B38" s="73"/>
      <c r="C38" s="73"/>
      <c r="D38" s="73"/>
      <c r="E38" s="73"/>
      <c r="F38" s="73"/>
      <c r="G38" s="73"/>
      <c r="H38" s="73"/>
      <c r="I38" s="73"/>
      <c r="J38" s="73"/>
      <c r="K38" s="73"/>
    </row>
    <row r="39" spans="1:15">
      <c r="A39" s="396" t="s">
        <v>259</v>
      </c>
      <c r="B39" s="95"/>
      <c r="C39" s="95"/>
      <c r="D39" s="95"/>
      <c r="E39" s="95"/>
      <c r="F39" s="95"/>
      <c r="G39" s="95"/>
      <c r="H39" s="95"/>
      <c r="I39" s="95"/>
      <c r="J39" s="95"/>
      <c r="K39" s="95"/>
    </row>
    <row r="40" spans="1:15">
      <c r="A40" s="396"/>
      <c r="B40" s="95"/>
      <c r="C40" s="95"/>
      <c r="D40" s="95"/>
      <c r="E40" s="95"/>
      <c r="F40" s="95"/>
      <c r="G40" s="95"/>
      <c r="H40" s="95"/>
      <c r="I40" s="95"/>
      <c r="J40" s="95"/>
      <c r="K40" s="95"/>
    </row>
    <row r="41" spans="1:15">
      <c r="A41" s="396"/>
    </row>
    <row r="42" spans="1:15">
      <c r="A42" s="99"/>
    </row>
    <row r="43" spans="1:15">
      <c r="A43" s="99"/>
    </row>
    <row r="44" spans="1:15">
      <c r="A44" s="99"/>
    </row>
    <row r="45" spans="1:15">
      <c r="A45" s="99"/>
    </row>
    <row r="46" spans="1:15">
      <c r="A46" s="99"/>
    </row>
    <row r="47" spans="1:15">
      <c r="A47" s="99"/>
    </row>
    <row r="48" spans="1:15">
      <c r="A48" s="99"/>
    </row>
    <row r="49" spans="1:1">
      <c r="A49" s="99"/>
    </row>
    <row r="50" spans="1:1">
      <c r="A50" s="99"/>
    </row>
    <row r="51" spans="1:1">
      <c r="A51" s="99"/>
    </row>
    <row r="52" spans="1:1">
      <c r="A52" s="99"/>
    </row>
    <row r="53" spans="1:1">
      <c r="A53" s="99"/>
    </row>
    <row r="54" spans="1:1">
      <c r="A54" s="99"/>
    </row>
    <row r="55" spans="1:1">
      <c r="A55" s="99"/>
    </row>
    <row r="56" spans="1:1">
      <c r="A56" s="99"/>
    </row>
    <row r="57" spans="1:1">
      <c r="A57" s="99"/>
    </row>
    <row r="58" spans="1:1">
      <c r="A58" s="99"/>
    </row>
    <row r="59" spans="1:1">
      <c r="A59" s="99"/>
    </row>
    <row r="60" spans="1:1">
      <c r="A60" s="99"/>
    </row>
    <row r="61" spans="1:1">
      <c r="A61" s="99"/>
    </row>
    <row r="62" spans="1:1">
      <c r="A62" s="99"/>
    </row>
    <row r="63" spans="1:1">
      <c r="A63" s="99"/>
    </row>
    <row r="64" spans="1:1">
      <c r="A64" s="99"/>
    </row>
    <row r="65" spans="1:1">
      <c r="A65" s="99"/>
    </row>
    <row r="66" spans="1:1">
      <c r="A66" s="99"/>
    </row>
    <row r="67" spans="1:1">
      <c r="A67" s="99"/>
    </row>
    <row r="68" spans="1:1">
      <c r="A68" s="99"/>
    </row>
    <row r="69" spans="1:1">
      <c r="A69" s="99"/>
    </row>
    <row r="70" spans="1:1">
      <c r="A70" s="99"/>
    </row>
    <row r="71" spans="1:1">
      <c r="A71" s="99"/>
    </row>
    <row r="72" spans="1:1">
      <c r="A72" s="99"/>
    </row>
    <row r="73" spans="1:1">
      <c r="A73" s="99"/>
    </row>
    <row r="74" spans="1:1">
      <c r="A74" s="99"/>
    </row>
    <row r="75" spans="1:1">
      <c r="A75" s="99"/>
    </row>
    <row r="76" spans="1:1">
      <c r="A76" s="99"/>
    </row>
    <row r="77" spans="1:1">
      <c r="A77" s="99"/>
    </row>
    <row r="78" spans="1:1">
      <c r="A78" s="99"/>
    </row>
    <row r="79" spans="1:1">
      <c r="A79" s="99"/>
    </row>
    <row r="80" spans="1:1">
      <c r="A80" s="99"/>
    </row>
    <row r="81" spans="1:1">
      <c r="A81" s="99"/>
    </row>
    <row r="82" spans="1:1">
      <c r="A82" s="99"/>
    </row>
    <row r="83" spans="1:1">
      <c r="A83" s="99"/>
    </row>
    <row r="84" spans="1:1">
      <c r="A84" s="99"/>
    </row>
    <row r="85" spans="1:1">
      <c r="A85" s="99"/>
    </row>
    <row r="86" spans="1:1">
      <c r="A86" s="99"/>
    </row>
    <row r="87" spans="1:1">
      <c r="A87" s="99"/>
    </row>
    <row r="88" spans="1:1">
      <c r="A88" s="99"/>
    </row>
    <row r="89" spans="1:1">
      <c r="A89" s="99"/>
    </row>
    <row r="90" spans="1:1">
      <c r="A90" s="99"/>
    </row>
    <row r="91" spans="1:1">
      <c r="A91" s="99"/>
    </row>
    <row r="92" spans="1:1">
      <c r="A92" s="99"/>
    </row>
    <row r="93" spans="1:1">
      <c r="A93" s="99"/>
    </row>
    <row r="94" spans="1:1">
      <c r="A94" s="99"/>
    </row>
    <row r="95" spans="1:1">
      <c r="A95" s="99"/>
    </row>
    <row r="96" spans="1:1">
      <c r="A96" s="99"/>
    </row>
    <row r="97" spans="1:1">
      <c r="A97" s="99"/>
    </row>
    <row r="98" spans="1:1">
      <c r="A98" s="99"/>
    </row>
    <row r="99" spans="1:1">
      <c r="A99" s="99"/>
    </row>
    <row r="100" spans="1:1">
      <c r="A100" s="99"/>
    </row>
    <row r="101" spans="1:1">
      <c r="A101" s="99"/>
    </row>
    <row r="102" spans="1:1">
      <c r="A102" s="99"/>
    </row>
    <row r="103" spans="1:1">
      <c r="A103" s="99"/>
    </row>
    <row r="104" spans="1:1">
      <c r="A104" s="99"/>
    </row>
    <row r="105" spans="1:1">
      <c r="A105" s="99"/>
    </row>
    <row r="106" spans="1:1">
      <c r="A106" s="99"/>
    </row>
    <row r="107" spans="1:1">
      <c r="A107" s="99"/>
    </row>
    <row r="108" spans="1:1">
      <c r="A108" s="99"/>
    </row>
    <row r="109" spans="1:1">
      <c r="A109" s="99"/>
    </row>
  </sheetData>
  <customSheetViews>
    <customSheetView guid="{B9FE14E7-D4B3-4132-B2AC-78BF2DB8FADC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J5:K6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14, Reihe 5.2, 2. Quartal 2017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216"/>
  <sheetViews>
    <sheetView showGridLines="0" zoomScaleNormal="100" zoomScaleSheetLayoutView="100" workbookViewId="0"/>
  </sheetViews>
  <sheetFormatPr baseColWidth="10" defaultRowHeight="12.75"/>
  <cols>
    <col min="1" max="1" width="15.7109375" style="132" customWidth="1" collapsed="1"/>
    <col min="2" max="2" width="16" style="132" customWidth="1" collapsed="1"/>
    <col min="3" max="3" width="19.7109375" style="132" customWidth="1" collapsed="1"/>
    <col min="4" max="8" width="25.7109375" style="119" customWidth="1" collapsed="1"/>
    <col min="9" max="16384" width="11.42578125" style="119" collapsed="1"/>
  </cols>
  <sheetData>
    <row r="1" spans="1:9" s="31" customFormat="1" ht="20.100000000000001" customHeight="1">
      <c r="A1" s="68" t="s">
        <v>251</v>
      </c>
      <c r="B1" s="68"/>
      <c r="C1" s="68"/>
      <c r="D1" s="68"/>
      <c r="E1" s="68"/>
      <c r="F1" s="68"/>
      <c r="G1" s="69"/>
      <c r="H1" s="68"/>
      <c r="I1" s="70"/>
    </row>
    <row r="2" spans="1:9" s="31" customFormat="1" ht="20.100000000000001" customHeight="1">
      <c r="A2" s="392" t="s">
        <v>252</v>
      </c>
      <c r="B2" s="392"/>
      <c r="C2" s="392"/>
      <c r="D2" s="392"/>
      <c r="E2" s="392"/>
      <c r="F2" s="392"/>
      <c r="G2" s="72"/>
      <c r="H2" s="392"/>
      <c r="I2" s="392"/>
    </row>
    <row r="3" spans="1:9" s="31" customFormat="1" ht="20.100000000000001" customHeight="1">
      <c r="A3" s="499" t="s">
        <v>293</v>
      </c>
      <c r="B3" s="499"/>
      <c r="C3" s="499"/>
      <c r="D3" s="499"/>
      <c r="E3" s="499"/>
      <c r="F3" s="499"/>
      <c r="G3" s="499"/>
      <c r="H3" s="499"/>
      <c r="I3" s="499"/>
    </row>
    <row r="4" spans="1:9" s="31" customFormat="1" ht="15" customHeight="1">
      <c r="A4" s="500"/>
      <c r="B4" s="500"/>
      <c r="C4" s="500"/>
      <c r="D4" s="500"/>
      <c r="E4" s="500"/>
      <c r="F4" s="500"/>
      <c r="G4" s="500"/>
      <c r="H4" s="501"/>
      <c r="I4" s="501"/>
    </row>
    <row r="5" spans="1:9" s="102" customFormat="1" ht="15" customHeight="1">
      <c r="A5" s="514" t="s">
        <v>93</v>
      </c>
      <c r="B5" s="514"/>
      <c r="C5" s="515"/>
      <c r="D5" s="520" t="s">
        <v>258</v>
      </c>
      <c r="E5" s="522" t="s">
        <v>94</v>
      </c>
      <c r="F5" s="523"/>
      <c r="G5" s="524"/>
      <c r="H5" s="525" t="s">
        <v>95</v>
      </c>
    </row>
    <row r="6" spans="1:9" s="104" customFormat="1" ht="57.75" customHeight="1">
      <c r="A6" s="516"/>
      <c r="B6" s="516"/>
      <c r="C6" s="517"/>
      <c r="D6" s="521"/>
      <c r="E6" s="393" t="s">
        <v>96</v>
      </c>
      <c r="F6" s="393" t="s">
        <v>97</v>
      </c>
      <c r="G6" s="393" t="s">
        <v>98</v>
      </c>
      <c r="H6" s="526"/>
    </row>
    <row r="7" spans="1:9" s="104" customFormat="1" ht="15" customHeight="1">
      <c r="A7" s="518"/>
      <c r="B7" s="518"/>
      <c r="C7" s="519"/>
      <c r="D7" s="522" t="s">
        <v>99</v>
      </c>
      <c r="E7" s="523"/>
      <c r="F7" s="523"/>
      <c r="G7" s="523"/>
      <c r="H7" s="523"/>
    </row>
    <row r="8" spans="1:9" s="104" customFormat="1" ht="20.100000000000001" customHeight="1">
      <c r="A8" s="105"/>
      <c r="B8" s="105"/>
      <c r="C8" s="105"/>
      <c r="D8" s="106"/>
      <c r="E8" s="106"/>
      <c r="F8" s="106"/>
      <c r="G8" s="106"/>
      <c r="H8" s="106"/>
    </row>
    <row r="9" spans="1:9" s="109" customFormat="1" ht="20.100000000000001" customHeight="1">
      <c r="A9" s="107" t="s">
        <v>100</v>
      </c>
      <c r="B9" s="108"/>
      <c r="C9" s="108"/>
      <c r="F9" s="107"/>
      <c r="G9" s="107"/>
      <c r="H9" s="107"/>
    </row>
    <row r="10" spans="1:9" s="109" customFormat="1" ht="20.100000000000001" customHeight="1">
      <c r="A10" s="110"/>
      <c r="B10" s="108"/>
      <c r="C10" s="108"/>
      <c r="D10" s="107"/>
      <c r="E10" s="107"/>
      <c r="F10" s="107"/>
      <c r="G10" s="107"/>
      <c r="H10" s="107"/>
    </row>
    <row r="11" spans="1:9" s="109" customFormat="1" ht="20.100000000000001" customHeight="1">
      <c r="A11" s="511">
        <v>42460</v>
      </c>
      <c r="B11" s="511"/>
      <c r="C11" s="511"/>
      <c r="D11" s="429">
        <v>2033813.71217</v>
      </c>
      <c r="E11" s="88">
        <v>1569794.2620600001</v>
      </c>
      <c r="F11" s="88">
        <v>378692.32481999998</v>
      </c>
      <c r="G11" s="88">
        <v>85327.1253</v>
      </c>
      <c r="H11" s="437">
        <v>66379.051670000001</v>
      </c>
    </row>
    <row r="12" spans="1:9" s="109" customFormat="1" ht="20.100000000000001" customHeight="1">
      <c r="A12" s="511" t="s">
        <v>227</v>
      </c>
      <c r="B12" s="511"/>
      <c r="C12" s="511"/>
      <c r="D12" s="429">
        <v>2037579.7973799999</v>
      </c>
      <c r="E12" s="88">
        <v>1572228.7209699999</v>
      </c>
      <c r="F12" s="88">
        <v>381011.38183999999</v>
      </c>
      <c r="G12" s="88">
        <v>84339.694570000007</v>
      </c>
      <c r="H12" s="437">
        <v>65857.907049999994</v>
      </c>
    </row>
    <row r="13" spans="1:9" s="109" customFormat="1" ht="20.100000000000001" customHeight="1">
      <c r="A13" s="511">
        <v>42643</v>
      </c>
      <c r="B13" s="511"/>
      <c r="C13" s="511">
        <v>42643</v>
      </c>
      <c r="D13" s="419">
        <v>2031339.37726</v>
      </c>
      <c r="E13" s="88">
        <v>1580075.47588</v>
      </c>
      <c r="F13" s="88">
        <v>380161.18883</v>
      </c>
      <c r="G13" s="88">
        <v>71102.712549999997</v>
      </c>
      <c r="H13" s="88">
        <v>63041.677580000003</v>
      </c>
    </row>
    <row r="14" spans="1:9" s="109" customFormat="1" ht="20.100000000000001" customHeight="1">
      <c r="A14" s="511">
        <v>42735</v>
      </c>
      <c r="B14" s="511"/>
      <c r="C14" s="512"/>
      <c r="D14" s="444">
        <v>2006813.1702699999</v>
      </c>
      <c r="E14" s="88">
        <v>1564658.30532</v>
      </c>
      <c r="F14" s="88">
        <v>378009.89082999999</v>
      </c>
      <c r="G14" s="88">
        <v>64144.974110000003</v>
      </c>
      <c r="H14" s="443">
        <v>68900.974300000002</v>
      </c>
    </row>
    <row r="15" spans="1:9" s="109" customFormat="1" ht="20.100000000000001" customHeight="1">
      <c r="A15" s="511">
        <v>42825</v>
      </c>
      <c r="B15" s="511"/>
      <c r="C15" s="512"/>
      <c r="D15" s="88">
        <v>1985621.4047300001</v>
      </c>
      <c r="E15" s="88">
        <v>1550932.1458000001</v>
      </c>
      <c r="F15" s="88">
        <v>352909.63192999997</v>
      </c>
      <c r="G15" s="88">
        <v>81779.627009999997</v>
      </c>
      <c r="H15" s="88">
        <v>65651.070529999997</v>
      </c>
    </row>
    <row r="16" spans="1:9" s="109" customFormat="1" ht="20.100000000000001" customHeight="1">
      <c r="A16" s="511">
        <v>42916</v>
      </c>
      <c r="B16" s="511"/>
      <c r="C16" s="512"/>
      <c r="D16" s="88">
        <f>'2.'!$C$19</f>
        <v>1978419.75657</v>
      </c>
      <c r="E16" s="88">
        <f>'2.'!$C$12</f>
        <v>1551713.83883</v>
      </c>
      <c r="F16" s="88">
        <f>'2.'!$C$17</f>
        <v>344892.55317999999</v>
      </c>
      <c r="G16" s="88">
        <f>'2.'!$C$10</f>
        <v>81813.364560000002</v>
      </c>
      <c r="H16" s="88">
        <f>'2.'!$C$44</f>
        <v>65691.375899999999</v>
      </c>
    </row>
    <row r="17" spans="1:16384" s="109" customFormat="1" ht="20.100000000000001" customHeight="1">
      <c r="A17" s="111"/>
      <c r="B17" s="112"/>
      <c r="C17" s="113"/>
      <c r="D17" s="88"/>
      <c r="E17" s="88"/>
      <c r="F17" s="88"/>
      <c r="G17" s="88"/>
      <c r="H17" s="88"/>
    </row>
    <row r="18" spans="1:16384" s="109" customFormat="1" ht="20.100000000000001" customHeight="1">
      <c r="A18" s="114" t="s">
        <v>101</v>
      </c>
      <c r="B18" s="112"/>
      <c r="C18" s="113"/>
      <c r="F18" s="115"/>
      <c r="G18" s="115"/>
      <c r="H18" s="115"/>
    </row>
    <row r="19" spans="1:16384" s="109" customFormat="1" ht="20.100000000000001" customHeight="1">
      <c r="A19" s="111"/>
      <c r="B19" s="112"/>
      <c r="C19" s="113"/>
      <c r="D19" s="116"/>
      <c r="E19" s="116"/>
      <c r="F19" s="116"/>
      <c r="G19" s="116"/>
      <c r="H19" s="116"/>
    </row>
    <row r="20" spans="1:16384" s="109" customFormat="1" ht="20.100000000000001" customHeight="1">
      <c r="A20" s="511">
        <v>42460</v>
      </c>
      <c r="B20" s="511"/>
      <c r="C20" s="511"/>
      <c r="D20" s="429">
        <v>1277413.67976</v>
      </c>
      <c r="E20" s="88">
        <v>1187652.92771</v>
      </c>
      <c r="F20" s="88">
        <v>65927.779810000007</v>
      </c>
      <c r="G20" s="88">
        <v>23832.972239999999</v>
      </c>
      <c r="H20" s="88">
        <v>6868.6727899999996</v>
      </c>
    </row>
    <row r="21" spans="1:16384" s="109" customFormat="1" ht="20.100000000000001" customHeight="1">
      <c r="A21" s="511" t="s">
        <v>228</v>
      </c>
      <c r="B21" s="511"/>
      <c r="C21" s="511"/>
      <c r="D21" s="429">
        <v>1286273.9957099999</v>
      </c>
      <c r="E21" s="88">
        <v>1191104.4351900001</v>
      </c>
      <c r="F21" s="88">
        <v>69470.024109999998</v>
      </c>
      <c r="G21" s="88">
        <v>25699.53642</v>
      </c>
      <c r="H21" s="88">
        <v>7415.2933599999997</v>
      </c>
    </row>
    <row r="22" spans="1:16384" s="109" customFormat="1" ht="20.100000000000001" customHeight="1">
      <c r="A22" s="511">
        <v>42643</v>
      </c>
      <c r="B22" s="511"/>
      <c r="C22" s="511">
        <v>42643</v>
      </c>
      <c r="D22" s="429">
        <v>1273729.65102</v>
      </c>
      <c r="E22" s="88">
        <v>1197323.26464</v>
      </c>
      <c r="F22" s="88">
        <v>68627.401859999998</v>
      </c>
      <c r="G22" s="88">
        <v>7778.98452</v>
      </c>
      <c r="H22" s="88">
        <v>7161.2152599999999</v>
      </c>
      <c r="I22" s="421"/>
      <c r="J22" s="511"/>
      <c r="K22" s="511"/>
      <c r="L22" s="511"/>
      <c r="M22" s="511"/>
      <c r="N22" s="511"/>
      <c r="O22" s="511"/>
      <c r="P22" s="511"/>
      <c r="Q22" s="511"/>
      <c r="R22" s="511"/>
      <c r="S22" s="511"/>
      <c r="T22" s="511"/>
      <c r="U22" s="511"/>
      <c r="V22" s="511"/>
      <c r="W22" s="511"/>
      <c r="X22" s="511"/>
      <c r="Y22" s="511"/>
      <c r="Z22" s="511"/>
      <c r="AA22" s="511"/>
      <c r="AB22" s="511"/>
      <c r="AC22" s="511"/>
      <c r="AD22" s="511"/>
      <c r="AE22" s="511"/>
      <c r="AF22" s="511"/>
      <c r="AG22" s="511"/>
      <c r="AH22" s="511"/>
      <c r="AI22" s="511"/>
      <c r="AJ22" s="511"/>
      <c r="AK22" s="511"/>
      <c r="AL22" s="511"/>
      <c r="AM22" s="511"/>
      <c r="AN22" s="511"/>
      <c r="AO22" s="511"/>
      <c r="AP22" s="511"/>
      <c r="AQ22" s="511"/>
      <c r="AR22" s="511"/>
      <c r="AS22" s="511"/>
      <c r="AT22" s="511"/>
      <c r="AU22" s="511"/>
      <c r="AV22" s="511"/>
      <c r="AW22" s="511"/>
      <c r="AX22" s="511"/>
      <c r="AY22" s="511"/>
      <c r="AZ22" s="511"/>
      <c r="BA22" s="511"/>
      <c r="BB22" s="511"/>
      <c r="BC22" s="511"/>
      <c r="BD22" s="511"/>
      <c r="BE22" s="511"/>
      <c r="BF22" s="511"/>
      <c r="BG22" s="511"/>
      <c r="BH22" s="511"/>
      <c r="BI22" s="511"/>
      <c r="BJ22" s="511"/>
      <c r="BK22" s="511"/>
      <c r="BL22" s="511"/>
      <c r="BM22" s="511"/>
      <c r="BN22" s="511"/>
      <c r="BO22" s="511"/>
      <c r="BP22" s="511"/>
      <c r="BQ22" s="511"/>
      <c r="BR22" s="511"/>
      <c r="BS22" s="511"/>
      <c r="BT22" s="511"/>
      <c r="BU22" s="511"/>
      <c r="BV22" s="511"/>
      <c r="BW22" s="511"/>
      <c r="BX22" s="511"/>
      <c r="BY22" s="511"/>
      <c r="BZ22" s="511"/>
      <c r="CA22" s="511"/>
      <c r="CB22" s="511"/>
      <c r="CC22" s="511"/>
      <c r="CD22" s="511"/>
      <c r="CE22" s="511"/>
      <c r="CF22" s="511"/>
      <c r="CG22" s="511"/>
      <c r="CH22" s="511"/>
      <c r="CI22" s="511"/>
      <c r="CJ22" s="511"/>
      <c r="CK22" s="511"/>
      <c r="CL22" s="511"/>
      <c r="CM22" s="511"/>
      <c r="CN22" s="511"/>
      <c r="CO22" s="511"/>
      <c r="CP22" s="511"/>
      <c r="CQ22" s="511"/>
      <c r="CR22" s="511"/>
      <c r="CS22" s="511"/>
      <c r="CT22" s="511"/>
      <c r="CU22" s="511"/>
      <c r="CV22" s="511"/>
      <c r="CW22" s="511"/>
      <c r="CX22" s="511"/>
      <c r="CY22" s="511"/>
      <c r="CZ22" s="511"/>
      <c r="DA22" s="511"/>
      <c r="DB22" s="511"/>
      <c r="DC22" s="511"/>
      <c r="DD22" s="511"/>
      <c r="DE22" s="511"/>
      <c r="DF22" s="511"/>
      <c r="DG22" s="511"/>
      <c r="DH22" s="511"/>
      <c r="DI22" s="511"/>
      <c r="DJ22" s="511"/>
      <c r="DK22" s="511"/>
      <c r="DL22" s="511"/>
      <c r="DM22" s="511"/>
      <c r="DN22" s="511"/>
      <c r="DO22" s="511"/>
      <c r="DP22" s="511"/>
      <c r="DQ22" s="511"/>
      <c r="DR22" s="511"/>
      <c r="DS22" s="511"/>
      <c r="DT22" s="511"/>
      <c r="DU22" s="511"/>
      <c r="DV22" s="511"/>
      <c r="DW22" s="511"/>
      <c r="DX22" s="511"/>
      <c r="DY22" s="511"/>
      <c r="DZ22" s="511"/>
      <c r="EA22" s="511"/>
      <c r="EB22" s="511"/>
      <c r="EC22" s="511"/>
      <c r="ED22" s="511"/>
      <c r="EE22" s="511"/>
      <c r="EF22" s="511"/>
      <c r="EG22" s="511"/>
      <c r="EH22" s="511"/>
      <c r="EI22" s="511"/>
      <c r="EJ22" s="511"/>
      <c r="EK22" s="511"/>
      <c r="EL22" s="511"/>
      <c r="EM22" s="511"/>
      <c r="EN22" s="511"/>
      <c r="EO22" s="511"/>
      <c r="EP22" s="511"/>
      <c r="EQ22" s="511"/>
      <c r="ER22" s="511"/>
      <c r="ES22" s="511"/>
      <c r="ET22" s="511"/>
      <c r="EU22" s="511"/>
      <c r="EV22" s="511"/>
      <c r="EW22" s="511"/>
      <c r="EX22" s="511"/>
      <c r="EY22" s="511"/>
      <c r="EZ22" s="511"/>
      <c r="FA22" s="511"/>
      <c r="FB22" s="511"/>
      <c r="FC22" s="511"/>
      <c r="FD22" s="511"/>
      <c r="FE22" s="511"/>
      <c r="FF22" s="511"/>
      <c r="FG22" s="511"/>
      <c r="FH22" s="511"/>
      <c r="FI22" s="511"/>
      <c r="FJ22" s="511"/>
      <c r="FK22" s="511"/>
      <c r="FL22" s="511"/>
      <c r="FM22" s="511"/>
      <c r="FN22" s="511"/>
      <c r="FO22" s="511"/>
      <c r="FP22" s="511"/>
      <c r="FQ22" s="511"/>
      <c r="FR22" s="511"/>
      <c r="FS22" s="511"/>
      <c r="FT22" s="511"/>
      <c r="FU22" s="511"/>
      <c r="FV22" s="511"/>
      <c r="FW22" s="511"/>
      <c r="FX22" s="511"/>
      <c r="FY22" s="511"/>
      <c r="FZ22" s="511"/>
      <c r="GA22" s="511"/>
      <c r="GB22" s="511"/>
      <c r="GC22" s="511"/>
      <c r="GD22" s="511"/>
      <c r="GE22" s="511"/>
      <c r="GF22" s="511"/>
      <c r="GG22" s="511"/>
      <c r="GH22" s="511"/>
      <c r="GI22" s="511"/>
      <c r="GJ22" s="511"/>
      <c r="GK22" s="511"/>
      <c r="GL22" s="511"/>
      <c r="GM22" s="511"/>
      <c r="GN22" s="511"/>
      <c r="GO22" s="511"/>
      <c r="GP22" s="511"/>
      <c r="GQ22" s="511"/>
      <c r="GR22" s="511"/>
      <c r="GS22" s="511"/>
      <c r="GT22" s="511"/>
      <c r="GU22" s="511"/>
      <c r="GV22" s="511"/>
      <c r="GW22" s="511"/>
      <c r="GX22" s="511"/>
      <c r="GY22" s="511"/>
      <c r="GZ22" s="511"/>
      <c r="HA22" s="511"/>
      <c r="HB22" s="511"/>
      <c r="HC22" s="511"/>
      <c r="HD22" s="511"/>
      <c r="HE22" s="511"/>
      <c r="HF22" s="511"/>
      <c r="HG22" s="511"/>
      <c r="HH22" s="511"/>
      <c r="HI22" s="511"/>
      <c r="HJ22" s="511"/>
      <c r="HK22" s="511"/>
      <c r="HL22" s="511"/>
      <c r="HM22" s="511"/>
      <c r="HN22" s="511"/>
      <c r="HO22" s="511"/>
      <c r="HP22" s="511"/>
      <c r="HQ22" s="511"/>
      <c r="HR22" s="511"/>
      <c r="HS22" s="511"/>
      <c r="HT22" s="511"/>
      <c r="HU22" s="511"/>
      <c r="HV22" s="511"/>
      <c r="HW22" s="511"/>
      <c r="HX22" s="511"/>
      <c r="HY22" s="511"/>
      <c r="HZ22" s="511"/>
      <c r="IA22" s="511"/>
      <c r="IB22" s="511"/>
      <c r="IC22" s="511"/>
      <c r="ID22" s="511"/>
      <c r="IE22" s="511"/>
      <c r="IF22" s="511"/>
      <c r="IG22" s="511"/>
      <c r="IH22" s="511"/>
      <c r="II22" s="511"/>
      <c r="IJ22" s="511"/>
      <c r="IK22" s="511"/>
      <c r="IL22" s="511"/>
      <c r="IM22" s="511"/>
      <c r="IN22" s="511"/>
      <c r="IO22" s="511"/>
      <c r="IP22" s="511"/>
      <c r="IQ22" s="511"/>
      <c r="IR22" s="511"/>
      <c r="IS22" s="511"/>
      <c r="IT22" s="511"/>
      <c r="IU22" s="511"/>
      <c r="IV22" s="511"/>
      <c r="IW22" s="511"/>
      <c r="IX22" s="511"/>
      <c r="IY22" s="511"/>
      <c r="IZ22" s="511"/>
      <c r="JA22" s="511"/>
      <c r="JB22" s="511"/>
      <c r="JC22" s="511"/>
      <c r="JD22" s="511"/>
      <c r="JE22" s="511"/>
      <c r="JF22" s="511"/>
      <c r="JG22" s="511"/>
      <c r="JH22" s="511"/>
      <c r="JI22" s="511"/>
      <c r="JJ22" s="511"/>
      <c r="JK22" s="511"/>
      <c r="JL22" s="511"/>
      <c r="JM22" s="511"/>
      <c r="JN22" s="511"/>
      <c r="JO22" s="511"/>
      <c r="JP22" s="511"/>
      <c r="JQ22" s="511"/>
      <c r="JR22" s="511"/>
      <c r="JS22" s="511"/>
      <c r="JT22" s="511"/>
      <c r="JU22" s="511"/>
      <c r="JV22" s="511"/>
      <c r="JW22" s="511"/>
      <c r="JX22" s="511"/>
      <c r="JY22" s="511"/>
      <c r="JZ22" s="511"/>
      <c r="KA22" s="511"/>
      <c r="KB22" s="511"/>
      <c r="KC22" s="511"/>
      <c r="KD22" s="511"/>
      <c r="KE22" s="511"/>
      <c r="KF22" s="511"/>
      <c r="KG22" s="511"/>
      <c r="KH22" s="511"/>
      <c r="KI22" s="511"/>
      <c r="KJ22" s="511"/>
      <c r="KK22" s="511"/>
      <c r="KL22" s="511"/>
      <c r="KM22" s="511"/>
      <c r="KN22" s="511"/>
      <c r="KO22" s="511"/>
      <c r="KP22" s="511"/>
      <c r="KQ22" s="511"/>
      <c r="KR22" s="511"/>
      <c r="KS22" s="511"/>
      <c r="KT22" s="511"/>
      <c r="KU22" s="511"/>
      <c r="KV22" s="511"/>
      <c r="KW22" s="511"/>
      <c r="KX22" s="511"/>
      <c r="KY22" s="511"/>
      <c r="KZ22" s="511"/>
      <c r="LA22" s="511"/>
      <c r="LB22" s="511"/>
      <c r="LC22" s="511"/>
      <c r="LD22" s="511"/>
      <c r="LE22" s="511"/>
      <c r="LF22" s="511"/>
      <c r="LG22" s="511"/>
      <c r="LH22" s="511"/>
      <c r="LI22" s="511"/>
      <c r="LJ22" s="511"/>
      <c r="LK22" s="511"/>
      <c r="LL22" s="511"/>
      <c r="LM22" s="511"/>
      <c r="LN22" s="511"/>
      <c r="LO22" s="511"/>
      <c r="LP22" s="511"/>
      <c r="LQ22" s="511"/>
      <c r="LR22" s="511"/>
      <c r="LS22" s="511"/>
      <c r="LT22" s="511"/>
      <c r="LU22" s="511"/>
      <c r="LV22" s="511"/>
      <c r="LW22" s="511"/>
      <c r="LX22" s="511"/>
      <c r="LY22" s="511"/>
      <c r="LZ22" s="511"/>
      <c r="MA22" s="511"/>
      <c r="MB22" s="511"/>
      <c r="MC22" s="511"/>
      <c r="MD22" s="511"/>
      <c r="ME22" s="511"/>
      <c r="MF22" s="511"/>
      <c r="MG22" s="511"/>
      <c r="MH22" s="511"/>
      <c r="MI22" s="511"/>
      <c r="MJ22" s="511"/>
      <c r="MK22" s="511"/>
      <c r="ML22" s="511"/>
      <c r="MM22" s="511"/>
      <c r="MN22" s="511"/>
      <c r="MO22" s="511"/>
      <c r="MP22" s="511"/>
      <c r="MQ22" s="511"/>
      <c r="MR22" s="511"/>
      <c r="MS22" s="511"/>
      <c r="MT22" s="511"/>
      <c r="MU22" s="511"/>
      <c r="MV22" s="511"/>
      <c r="MW22" s="511"/>
      <c r="MX22" s="511"/>
      <c r="MY22" s="511"/>
      <c r="MZ22" s="511"/>
      <c r="NA22" s="511"/>
      <c r="NB22" s="511"/>
      <c r="NC22" s="511"/>
      <c r="ND22" s="511"/>
      <c r="NE22" s="511"/>
      <c r="NF22" s="511"/>
      <c r="NG22" s="511"/>
      <c r="NH22" s="511"/>
      <c r="NI22" s="511"/>
      <c r="NJ22" s="511"/>
      <c r="NK22" s="511"/>
      <c r="NL22" s="511"/>
      <c r="NM22" s="511"/>
      <c r="NN22" s="511"/>
      <c r="NO22" s="511"/>
      <c r="NP22" s="511"/>
      <c r="NQ22" s="511"/>
      <c r="NR22" s="511"/>
      <c r="NS22" s="511"/>
      <c r="NT22" s="511"/>
      <c r="NU22" s="511"/>
      <c r="NV22" s="511"/>
      <c r="NW22" s="511"/>
      <c r="NX22" s="511"/>
      <c r="NY22" s="511"/>
      <c r="NZ22" s="511"/>
      <c r="OA22" s="511"/>
      <c r="OB22" s="511"/>
      <c r="OC22" s="511"/>
      <c r="OD22" s="511"/>
      <c r="OE22" s="511"/>
      <c r="OF22" s="511"/>
      <c r="OG22" s="511"/>
      <c r="OH22" s="511"/>
      <c r="OI22" s="511"/>
      <c r="OJ22" s="511"/>
      <c r="OK22" s="511"/>
      <c r="OL22" s="511"/>
      <c r="OM22" s="511"/>
      <c r="ON22" s="511"/>
      <c r="OO22" s="511"/>
      <c r="OP22" s="511"/>
      <c r="OQ22" s="511"/>
      <c r="OR22" s="511"/>
      <c r="OS22" s="511"/>
      <c r="OT22" s="511"/>
      <c r="OU22" s="511"/>
      <c r="OV22" s="511"/>
      <c r="OW22" s="511"/>
      <c r="OX22" s="511"/>
      <c r="OY22" s="511"/>
      <c r="OZ22" s="511"/>
      <c r="PA22" s="511"/>
      <c r="PB22" s="511"/>
      <c r="PC22" s="511"/>
      <c r="PD22" s="511"/>
      <c r="PE22" s="511"/>
      <c r="PF22" s="511"/>
      <c r="PG22" s="511"/>
      <c r="PH22" s="511"/>
      <c r="PI22" s="511"/>
      <c r="PJ22" s="511"/>
      <c r="PK22" s="511"/>
      <c r="PL22" s="511"/>
      <c r="PM22" s="511"/>
      <c r="PN22" s="511"/>
      <c r="PO22" s="511"/>
      <c r="PP22" s="511"/>
      <c r="PQ22" s="511"/>
      <c r="PR22" s="511"/>
      <c r="PS22" s="511"/>
      <c r="PT22" s="511"/>
      <c r="PU22" s="511"/>
      <c r="PV22" s="511"/>
      <c r="PW22" s="511"/>
      <c r="PX22" s="511"/>
      <c r="PY22" s="511"/>
      <c r="PZ22" s="511"/>
      <c r="QA22" s="511"/>
      <c r="QB22" s="511"/>
      <c r="QC22" s="511"/>
      <c r="QD22" s="511"/>
      <c r="QE22" s="511"/>
      <c r="QF22" s="511"/>
      <c r="QG22" s="511"/>
      <c r="QH22" s="511"/>
      <c r="QI22" s="511"/>
      <c r="QJ22" s="511"/>
      <c r="QK22" s="511"/>
      <c r="QL22" s="511"/>
      <c r="QM22" s="511"/>
      <c r="QN22" s="511"/>
      <c r="QO22" s="511"/>
      <c r="QP22" s="511"/>
      <c r="QQ22" s="511"/>
      <c r="QR22" s="511"/>
      <c r="QS22" s="511"/>
      <c r="QT22" s="511"/>
      <c r="QU22" s="511"/>
      <c r="QV22" s="511"/>
      <c r="QW22" s="511"/>
      <c r="QX22" s="511"/>
      <c r="QY22" s="511"/>
      <c r="QZ22" s="511"/>
      <c r="RA22" s="511"/>
      <c r="RB22" s="511"/>
      <c r="RC22" s="511"/>
      <c r="RD22" s="511"/>
      <c r="RE22" s="511"/>
      <c r="RF22" s="511"/>
      <c r="RG22" s="511"/>
      <c r="RH22" s="511"/>
      <c r="RI22" s="511"/>
      <c r="RJ22" s="511"/>
      <c r="RK22" s="511"/>
      <c r="RL22" s="511"/>
      <c r="RM22" s="511"/>
      <c r="RN22" s="511"/>
      <c r="RO22" s="511"/>
      <c r="RP22" s="511"/>
      <c r="RQ22" s="511"/>
      <c r="RR22" s="511"/>
      <c r="RS22" s="511"/>
      <c r="RT22" s="511"/>
      <c r="RU22" s="511"/>
      <c r="RV22" s="511"/>
      <c r="RW22" s="511"/>
      <c r="RX22" s="511"/>
      <c r="RY22" s="511"/>
      <c r="RZ22" s="511"/>
      <c r="SA22" s="511"/>
      <c r="SB22" s="511"/>
      <c r="SC22" s="511"/>
      <c r="SD22" s="511"/>
      <c r="SE22" s="511"/>
      <c r="SF22" s="511"/>
      <c r="SG22" s="511"/>
      <c r="SH22" s="511"/>
      <c r="SI22" s="511"/>
      <c r="SJ22" s="511"/>
      <c r="SK22" s="511"/>
      <c r="SL22" s="511"/>
      <c r="SM22" s="511"/>
      <c r="SN22" s="511"/>
      <c r="SO22" s="511"/>
      <c r="SP22" s="511"/>
      <c r="SQ22" s="511"/>
      <c r="SR22" s="511"/>
      <c r="SS22" s="511"/>
      <c r="ST22" s="511"/>
      <c r="SU22" s="511"/>
      <c r="SV22" s="511"/>
      <c r="SW22" s="511"/>
      <c r="SX22" s="511"/>
      <c r="SY22" s="511"/>
      <c r="SZ22" s="511"/>
      <c r="TA22" s="511"/>
      <c r="TB22" s="511"/>
      <c r="TC22" s="511"/>
      <c r="TD22" s="511"/>
      <c r="TE22" s="511"/>
      <c r="TF22" s="511"/>
      <c r="TG22" s="511"/>
      <c r="TH22" s="511"/>
      <c r="TI22" s="511"/>
      <c r="TJ22" s="511"/>
      <c r="TK22" s="511"/>
      <c r="TL22" s="511"/>
      <c r="TM22" s="511"/>
      <c r="TN22" s="511"/>
      <c r="TO22" s="511"/>
      <c r="TP22" s="511"/>
      <c r="TQ22" s="511"/>
      <c r="TR22" s="511"/>
      <c r="TS22" s="511"/>
      <c r="TT22" s="511"/>
      <c r="TU22" s="511"/>
      <c r="TV22" s="511"/>
      <c r="TW22" s="511"/>
      <c r="TX22" s="511"/>
      <c r="TY22" s="511"/>
      <c r="TZ22" s="511"/>
      <c r="UA22" s="511"/>
      <c r="UB22" s="511"/>
      <c r="UC22" s="511"/>
      <c r="UD22" s="511"/>
      <c r="UE22" s="511"/>
      <c r="UF22" s="511"/>
      <c r="UG22" s="511"/>
      <c r="UH22" s="511"/>
      <c r="UI22" s="511"/>
      <c r="UJ22" s="511"/>
      <c r="UK22" s="511"/>
      <c r="UL22" s="511"/>
      <c r="UM22" s="511"/>
      <c r="UN22" s="511"/>
      <c r="UO22" s="511"/>
      <c r="UP22" s="511"/>
      <c r="UQ22" s="511"/>
      <c r="UR22" s="511"/>
      <c r="US22" s="511"/>
      <c r="UT22" s="511"/>
      <c r="UU22" s="511"/>
      <c r="UV22" s="511"/>
      <c r="UW22" s="511"/>
      <c r="UX22" s="511"/>
      <c r="UY22" s="511"/>
      <c r="UZ22" s="511"/>
      <c r="VA22" s="511"/>
      <c r="VB22" s="511"/>
      <c r="VC22" s="511"/>
      <c r="VD22" s="511"/>
      <c r="VE22" s="511"/>
      <c r="VF22" s="511"/>
      <c r="VG22" s="511"/>
      <c r="VH22" s="511"/>
      <c r="VI22" s="511"/>
      <c r="VJ22" s="511"/>
      <c r="VK22" s="511"/>
      <c r="VL22" s="511"/>
      <c r="VM22" s="511"/>
      <c r="VN22" s="511"/>
      <c r="VO22" s="511"/>
      <c r="VP22" s="511"/>
      <c r="VQ22" s="511"/>
      <c r="VR22" s="511"/>
      <c r="VS22" s="511"/>
      <c r="VT22" s="511"/>
      <c r="VU22" s="511"/>
      <c r="VV22" s="511"/>
      <c r="VW22" s="511"/>
      <c r="VX22" s="511"/>
      <c r="VY22" s="511"/>
      <c r="VZ22" s="511"/>
      <c r="WA22" s="511"/>
      <c r="WB22" s="511"/>
      <c r="WC22" s="511"/>
      <c r="WD22" s="511"/>
      <c r="WE22" s="511"/>
      <c r="WF22" s="511"/>
      <c r="WG22" s="511"/>
      <c r="WH22" s="511"/>
      <c r="WI22" s="511"/>
      <c r="WJ22" s="511"/>
      <c r="WK22" s="511"/>
      <c r="WL22" s="511"/>
      <c r="WM22" s="511"/>
      <c r="WN22" s="511"/>
      <c r="WO22" s="511"/>
      <c r="WP22" s="511"/>
      <c r="WQ22" s="511"/>
      <c r="WR22" s="511"/>
      <c r="WS22" s="511"/>
      <c r="WT22" s="511"/>
      <c r="WU22" s="511"/>
      <c r="WV22" s="511"/>
      <c r="WW22" s="511"/>
      <c r="WX22" s="511"/>
      <c r="WY22" s="511"/>
      <c r="WZ22" s="511"/>
      <c r="XA22" s="511"/>
      <c r="XB22" s="511"/>
      <c r="XC22" s="511"/>
      <c r="XD22" s="511"/>
      <c r="XE22" s="511"/>
      <c r="XF22" s="511"/>
      <c r="XG22" s="511"/>
      <c r="XH22" s="511"/>
      <c r="XI22" s="511"/>
      <c r="XJ22" s="511"/>
      <c r="XK22" s="511"/>
      <c r="XL22" s="511"/>
      <c r="XM22" s="511"/>
      <c r="XN22" s="511"/>
      <c r="XO22" s="511"/>
      <c r="XP22" s="511"/>
      <c r="XQ22" s="511"/>
      <c r="XR22" s="511"/>
      <c r="XS22" s="511"/>
      <c r="XT22" s="511"/>
      <c r="XU22" s="511"/>
      <c r="XV22" s="511"/>
      <c r="XW22" s="511"/>
      <c r="XX22" s="511"/>
      <c r="XY22" s="511"/>
      <c r="XZ22" s="511"/>
      <c r="YA22" s="511"/>
      <c r="YB22" s="511"/>
      <c r="YC22" s="511"/>
      <c r="YD22" s="511"/>
      <c r="YE22" s="511"/>
      <c r="YF22" s="511"/>
      <c r="YG22" s="511"/>
      <c r="YH22" s="511"/>
      <c r="YI22" s="511"/>
      <c r="YJ22" s="511"/>
      <c r="YK22" s="511"/>
      <c r="YL22" s="511"/>
      <c r="YM22" s="511"/>
      <c r="YN22" s="511"/>
      <c r="YO22" s="511"/>
      <c r="YP22" s="511"/>
      <c r="YQ22" s="511"/>
      <c r="YR22" s="511"/>
      <c r="YS22" s="511"/>
      <c r="YT22" s="511"/>
      <c r="YU22" s="511"/>
      <c r="YV22" s="511"/>
      <c r="YW22" s="511"/>
      <c r="YX22" s="511"/>
      <c r="YY22" s="511"/>
      <c r="YZ22" s="511"/>
      <c r="ZA22" s="511"/>
      <c r="ZB22" s="511"/>
      <c r="ZC22" s="511"/>
      <c r="ZD22" s="511"/>
      <c r="ZE22" s="511"/>
      <c r="ZF22" s="511"/>
      <c r="ZG22" s="511"/>
      <c r="ZH22" s="511"/>
      <c r="ZI22" s="511"/>
      <c r="ZJ22" s="511"/>
      <c r="ZK22" s="511"/>
      <c r="ZL22" s="511"/>
      <c r="ZM22" s="511"/>
      <c r="ZN22" s="511"/>
      <c r="ZO22" s="511"/>
      <c r="ZP22" s="511"/>
      <c r="ZQ22" s="511"/>
      <c r="ZR22" s="511"/>
      <c r="ZS22" s="511"/>
      <c r="ZT22" s="511"/>
      <c r="ZU22" s="511"/>
      <c r="ZV22" s="511"/>
      <c r="ZW22" s="511"/>
      <c r="ZX22" s="511"/>
      <c r="ZY22" s="511"/>
      <c r="ZZ22" s="511"/>
      <c r="AAA22" s="511"/>
      <c r="AAB22" s="511"/>
      <c r="AAC22" s="511"/>
      <c r="AAD22" s="511"/>
      <c r="AAE22" s="511"/>
      <c r="AAF22" s="511"/>
      <c r="AAG22" s="511"/>
      <c r="AAH22" s="511"/>
      <c r="AAI22" s="511"/>
      <c r="AAJ22" s="511"/>
      <c r="AAK22" s="511"/>
      <c r="AAL22" s="511"/>
      <c r="AAM22" s="511"/>
      <c r="AAN22" s="511"/>
      <c r="AAO22" s="511"/>
      <c r="AAP22" s="511"/>
      <c r="AAQ22" s="511"/>
      <c r="AAR22" s="511"/>
      <c r="AAS22" s="511"/>
      <c r="AAT22" s="511"/>
      <c r="AAU22" s="511"/>
      <c r="AAV22" s="511"/>
      <c r="AAW22" s="511"/>
      <c r="AAX22" s="511"/>
      <c r="AAY22" s="511"/>
      <c r="AAZ22" s="511"/>
      <c r="ABA22" s="511"/>
      <c r="ABB22" s="511"/>
      <c r="ABC22" s="511"/>
      <c r="ABD22" s="511"/>
      <c r="ABE22" s="511"/>
      <c r="ABF22" s="511"/>
      <c r="ABG22" s="511"/>
      <c r="ABH22" s="511"/>
      <c r="ABI22" s="511"/>
      <c r="ABJ22" s="511"/>
      <c r="ABK22" s="511"/>
      <c r="ABL22" s="511"/>
      <c r="ABM22" s="511"/>
      <c r="ABN22" s="511"/>
      <c r="ABO22" s="511"/>
      <c r="ABP22" s="511"/>
      <c r="ABQ22" s="511"/>
      <c r="ABR22" s="511"/>
      <c r="ABS22" s="511"/>
      <c r="ABT22" s="511"/>
      <c r="ABU22" s="511"/>
      <c r="ABV22" s="511"/>
      <c r="ABW22" s="511"/>
      <c r="ABX22" s="511"/>
      <c r="ABY22" s="511"/>
      <c r="ABZ22" s="511"/>
      <c r="ACA22" s="511"/>
      <c r="ACB22" s="511"/>
      <c r="ACC22" s="511"/>
      <c r="ACD22" s="511"/>
      <c r="ACE22" s="511"/>
      <c r="ACF22" s="511"/>
      <c r="ACG22" s="511"/>
      <c r="ACH22" s="511"/>
      <c r="ACI22" s="511"/>
      <c r="ACJ22" s="511"/>
      <c r="ACK22" s="511"/>
      <c r="ACL22" s="511"/>
      <c r="ACM22" s="511"/>
      <c r="ACN22" s="511"/>
      <c r="ACO22" s="511"/>
      <c r="ACP22" s="511"/>
      <c r="ACQ22" s="511"/>
      <c r="ACR22" s="511"/>
      <c r="ACS22" s="511"/>
      <c r="ACT22" s="511"/>
      <c r="ACU22" s="511"/>
      <c r="ACV22" s="511"/>
      <c r="ACW22" s="511"/>
      <c r="ACX22" s="511"/>
      <c r="ACY22" s="511"/>
      <c r="ACZ22" s="511"/>
      <c r="ADA22" s="511"/>
      <c r="ADB22" s="511"/>
      <c r="ADC22" s="511"/>
      <c r="ADD22" s="511"/>
      <c r="ADE22" s="511"/>
      <c r="ADF22" s="511"/>
      <c r="ADG22" s="511"/>
      <c r="ADH22" s="511"/>
      <c r="ADI22" s="511"/>
      <c r="ADJ22" s="511"/>
      <c r="ADK22" s="511"/>
      <c r="ADL22" s="511"/>
      <c r="ADM22" s="511"/>
      <c r="ADN22" s="511"/>
      <c r="ADO22" s="511"/>
      <c r="ADP22" s="511"/>
      <c r="ADQ22" s="511"/>
      <c r="ADR22" s="511"/>
      <c r="ADS22" s="511"/>
      <c r="ADT22" s="511"/>
      <c r="ADU22" s="511"/>
      <c r="ADV22" s="511"/>
      <c r="ADW22" s="511"/>
      <c r="ADX22" s="511"/>
      <c r="ADY22" s="511"/>
      <c r="ADZ22" s="511"/>
      <c r="AEA22" s="511"/>
      <c r="AEB22" s="511"/>
      <c r="AEC22" s="511"/>
      <c r="AED22" s="511"/>
      <c r="AEE22" s="511"/>
      <c r="AEF22" s="511"/>
      <c r="AEG22" s="511"/>
      <c r="AEH22" s="511"/>
      <c r="AEI22" s="511"/>
      <c r="AEJ22" s="511"/>
      <c r="AEK22" s="511"/>
      <c r="AEL22" s="511"/>
      <c r="AEM22" s="511"/>
      <c r="AEN22" s="511"/>
      <c r="AEO22" s="511"/>
      <c r="AEP22" s="511"/>
      <c r="AEQ22" s="511"/>
      <c r="AER22" s="511"/>
      <c r="AES22" s="511"/>
      <c r="AET22" s="511"/>
      <c r="AEU22" s="511"/>
      <c r="AEV22" s="511"/>
      <c r="AEW22" s="511"/>
      <c r="AEX22" s="511"/>
      <c r="AEY22" s="511"/>
      <c r="AEZ22" s="511"/>
      <c r="AFA22" s="511"/>
      <c r="AFB22" s="511"/>
      <c r="AFC22" s="511"/>
      <c r="AFD22" s="511"/>
      <c r="AFE22" s="511"/>
      <c r="AFF22" s="511"/>
      <c r="AFG22" s="511"/>
      <c r="AFH22" s="511"/>
      <c r="AFI22" s="511"/>
      <c r="AFJ22" s="511"/>
      <c r="AFK22" s="511"/>
      <c r="AFL22" s="511"/>
      <c r="AFM22" s="511"/>
      <c r="AFN22" s="511"/>
      <c r="AFO22" s="511"/>
      <c r="AFP22" s="511"/>
      <c r="AFQ22" s="511"/>
      <c r="AFR22" s="511"/>
      <c r="AFS22" s="511"/>
      <c r="AFT22" s="511"/>
      <c r="AFU22" s="511"/>
      <c r="AFV22" s="511"/>
      <c r="AFW22" s="511"/>
      <c r="AFX22" s="511"/>
      <c r="AFY22" s="511"/>
      <c r="AFZ22" s="511"/>
      <c r="AGA22" s="511"/>
      <c r="AGB22" s="511"/>
      <c r="AGC22" s="511"/>
      <c r="AGD22" s="511"/>
      <c r="AGE22" s="511"/>
      <c r="AGF22" s="511"/>
      <c r="AGG22" s="511"/>
      <c r="AGH22" s="511"/>
      <c r="AGI22" s="511"/>
      <c r="AGJ22" s="511"/>
      <c r="AGK22" s="511"/>
      <c r="AGL22" s="511"/>
      <c r="AGM22" s="511"/>
      <c r="AGN22" s="511"/>
      <c r="AGO22" s="511"/>
      <c r="AGP22" s="511"/>
      <c r="AGQ22" s="511"/>
      <c r="AGR22" s="511"/>
      <c r="AGS22" s="511"/>
      <c r="AGT22" s="511"/>
      <c r="AGU22" s="511"/>
      <c r="AGV22" s="511"/>
      <c r="AGW22" s="511"/>
      <c r="AGX22" s="511"/>
      <c r="AGY22" s="511"/>
      <c r="AGZ22" s="511"/>
      <c r="AHA22" s="511"/>
      <c r="AHB22" s="511"/>
      <c r="AHC22" s="511"/>
      <c r="AHD22" s="511"/>
      <c r="AHE22" s="511"/>
      <c r="AHF22" s="511"/>
      <c r="AHG22" s="511"/>
      <c r="AHH22" s="511"/>
      <c r="AHI22" s="511"/>
      <c r="AHJ22" s="511"/>
      <c r="AHK22" s="511"/>
      <c r="AHL22" s="511"/>
      <c r="AHM22" s="511"/>
      <c r="AHN22" s="511"/>
      <c r="AHO22" s="511"/>
      <c r="AHP22" s="511"/>
      <c r="AHQ22" s="511"/>
      <c r="AHR22" s="511"/>
      <c r="AHS22" s="511"/>
      <c r="AHT22" s="511"/>
      <c r="AHU22" s="511"/>
      <c r="AHV22" s="511"/>
      <c r="AHW22" s="511"/>
      <c r="AHX22" s="511"/>
      <c r="AHY22" s="511"/>
      <c r="AHZ22" s="511"/>
      <c r="AIA22" s="511"/>
      <c r="AIB22" s="511"/>
      <c r="AIC22" s="511"/>
      <c r="AID22" s="511"/>
      <c r="AIE22" s="511"/>
      <c r="AIF22" s="511"/>
      <c r="AIG22" s="511"/>
      <c r="AIH22" s="511"/>
      <c r="AII22" s="511"/>
      <c r="AIJ22" s="511"/>
      <c r="AIK22" s="511"/>
      <c r="AIL22" s="511"/>
      <c r="AIM22" s="511"/>
      <c r="AIN22" s="511"/>
      <c r="AIO22" s="511"/>
      <c r="AIP22" s="511"/>
      <c r="AIQ22" s="511"/>
      <c r="AIR22" s="511"/>
      <c r="AIS22" s="511"/>
      <c r="AIT22" s="511"/>
      <c r="AIU22" s="511"/>
      <c r="AIV22" s="511"/>
      <c r="AIW22" s="511"/>
      <c r="AIX22" s="511"/>
      <c r="AIY22" s="511"/>
      <c r="AIZ22" s="511"/>
      <c r="AJA22" s="511"/>
      <c r="AJB22" s="511"/>
      <c r="AJC22" s="511"/>
      <c r="AJD22" s="511"/>
      <c r="AJE22" s="511"/>
      <c r="AJF22" s="511"/>
      <c r="AJG22" s="511"/>
      <c r="AJH22" s="511"/>
      <c r="AJI22" s="511"/>
      <c r="AJJ22" s="511"/>
      <c r="AJK22" s="511"/>
      <c r="AJL22" s="511"/>
      <c r="AJM22" s="511"/>
      <c r="AJN22" s="511"/>
      <c r="AJO22" s="511"/>
      <c r="AJP22" s="511"/>
      <c r="AJQ22" s="511"/>
      <c r="AJR22" s="511"/>
      <c r="AJS22" s="511"/>
      <c r="AJT22" s="511"/>
      <c r="AJU22" s="511"/>
      <c r="AJV22" s="511"/>
      <c r="AJW22" s="511"/>
      <c r="AJX22" s="511"/>
      <c r="AJY22" s="511"/>
      <c r="AJZ22" s="511"/>
      <c r="AKA22" s="511"/>
      <c r="AKB22" s="511"/>
      <c r="AKC22" s="511"/>
      <c r="AKD22" s="511"/>
      <c r="AKE22" s="511"/>
      <c r="AKF22" s="511"/>
      <c r="AKG22" s="511"/>
      <c r="AKH22" s="511"/>
      <c r="AKI22" s="511"/>
      <c r="AKJ22" s="511"/>
      <c r="AKK22" s="511"/>
      <c r="AKL22" s="511"/>
      <c r="AKM22" s="511"/>
      <c r="AKN22" s="511"/>
      <c r="AKO22" s="511"/>
      <c r="AKP22" s="511"/>
      <c r="AKQ22" s="511"/>
      <c r="AKR22" s="511"/>
      <c r="AKS22" s="511"/>
      <c r="AKT22" s="511"/>
      <c r="AKU22" s="511"/>
      <c r="AKV22" s="511"/>
      <c r="AKW22" s="511"/>
      <c r="AKX22" s="511"/>
      <c r="AKY22" s="511"/>
      <c r="AKZ22" s="511"/>
      <c r="ALA22" s="511"/>
      <c r="ALB22" s="511"/>
      <c r="ALC22" s="511"/>
      <c r="ALD22" s="511"/>
      <c r="ALE22" s="511"/>
      <c r="ALF22" s="511"/>
      <c r="ALG22" s="511"/>
      <c r="ALH22" s="511"/>
      <c r="ALI22" s="511"/>
      <c r="ALJ22" s="511"/>
      <c r="ALK22" s="511"/>
      <c r="ALL22" s="511"/>
      <c r="ALM22" s="511"/>
      <c r="ALN22" s="511"/>
      <c r="ALO22" s="511"/>
      <c r="ALP22" s="511"/>
      <c r="ALQ22" s="511"/>
      <c r="ALR22" s="511"/>
      <c r="ALS22" s="511"/>
      <c r="ALT22" s="511"/>
      <c r="ALU22" s="511"/>
      <c r="ALV22" s="511"/>
      <c r="ALW22" s="511"/>
      <c r="ALX22" s="511"/>
      <c r="ALY22" s="511"/>
      <c r="ALZ22" s="511"/>
      <c r="AMA22" s="511"/>
      <c r="AMB22" s="511"/>
      <c r="AMC22" s="511"/>
      <c r="AMD22" s="511"/>
      <c r="AME22" s="511"/>
      <c r="AMF22" s="511"/>
      <c r="AMG22" s="511"/>
      <c r="AMH22" s="511"/>
      <c r="AMI22" s="511"/>
      <c r="AMJ22" s="511"/>
      <c r="AMK22" s="511"/>
      <c r="AML22" s="511"/>
      <c r="AMM22" s="511"/>
      <c r="AMN22" s="511"/>
      <c r="AMO22" s="511"/>
      <c r="AMP22" s="511"/>
      <c r="AMQ22" s="511"/>
      <c r="AMR22" s="511"/>
      <c r="AMS22" s="511"/>
      <c r="AMT22" s="511"/>
      <c r="AMU22" s="511"/>
      <c r="AMV22" s="511"/>
      <c r="AMW22" s="511"/>
      <c r="AMX22" s="511"/>
      <c r="AMY22" s="511"/>
      <c r="AMZ22" s="511"/>
      <c r="ANA22" s="511"/>
      <c r="ANB22" s="511"/>
      <c r="ANC22" s="511"/>
      <c r="AND22" s="511"/>
      <c r="ANE22" s="511"/>
      <c r="ANF22" s="511"/>
      <c r="ANG22" s="511"/>
      <c r="ANH22" s="511"/>
      <c r="ANI22" s="511"/>
      <c r="ANJ22" s="511"/>
      <c r="ANK22" s="511"/>
      <c r="ANL22" s="511"/>
      <c r="ANM22" s="511"/>
      <c r="ANN22" s="511"/>
      <c r="ANO22" s="511"/>
      <c r="ANP22" s="511"/>
      <c r="ANQ22" s="511"/>
      <c r="ANR22" s="511"/>
      <c r="ANS22" s="511"/>
      <c r="ANT22" s="511"/>
      <c r="ANU22" s="511"/>
      <c r="ANV22" s="511"/>
      <c r="ANW22" s="511"/>
      <c r="ANX22" s="511"/>
      <c r="ANY22" s="511"/>
      <c r="ANZ22" s="511"/>
      <c r="AOA22" s="511"/>
      <c r="AOB22" s="511"/>
      <c r="AOC22" s="511"/>
      <c r="AOD22" s="511"/>
      <c r="AOE22" s="511"/>
      <c r="AOF22" s="511"/>
      <c r="AOG22" s="511"/>
      <c r="AOH22" s="511"/>
      <c r="AOI22" s="511"/>
      <c r="AOJ22" s="511"/>
      <c r="AOK22" s="511"/>
      <c r="AOL22" s="511"/>
      <c r="AOM22" s="511"/>
      <c r="AON22" s="511"/>
      <c r="AOO22" s="511"/>
      <c r="AOP22" s="511"/>
      <c r="AOQ22" s="511"/>
      <c r="AOR22" s="511"/>
      <c r="AOS22" s="511"/>
      <c r="AOT22" s="511"/>
      <c r="AOU22" s="511"/>
      <c r="AOV22" s="511"/>
      <c r="AOW22" s="511"/>
      <c r="AOX22" s="511"/>
      <c r="AOY22" s="511"/>
      <c r="AOZ22" s="511"/>
      <c r="APA22" s="511"/>
      <c r="APB22" s="511"/>
      <c r="APC22" s="511"/>
      <c r="APD22" s="511"/>
      <c r="APE22" s="511"/>
      <c r="APF22" s="511"/>
      <c r="APG22" s="511"/>
      <c r="APH22" s="511"/>
      <c r="API22" s="511"/>
      <c r="APJ22" s="511"/>
      <c r="APK22" s="511"/>
      <c r="APL22" s="511"/>
      <c r="APM22" s="511"/>
      <c r="APN22" s="511"/>
      <c r="APO22" s="511"/>
      <c r="APP22" s="511"/>
      <c r="APQ22" s="511"/>
      <c r="APR22" s="511"/>
      <c r="APS22" s="511"/>
      <c r="APT22" s="511"/>
      <c r="APU22" s="511"/>
      <c r="APV22" s="511"/>
      <c r="APW22" s="511"/>
      <c r="APX22" s="511"/>
      <c r="APY22" s="511"/>
      <c r="APZ22" s="511"/>
      <c r="AQA22" s="511"/>
      <c r="AQB22" s="511"/>
      <c r="AQC22" s="511"/>
      <c r="AQD22" s="511"/>
      <c r="AQE22" s="511"/>
      <c r="AQF22" s="511"/>
      <c r="AQG22" s="511"/>
      <c r="AQH22" s="511"/>
      <c r="AQI22" s="511"/>
      <c r="AQJ22" s="511"/>
      <c r="AQK22" s="511"/>
      <c r="AQL22" s="511"/>
      <c r="AQM22" s="511"/>
      <c r="AQN22" s="511"/>
      <c r="AQO22" s="511"/>
      <c r="AQP22" s="511"/>
      <c r="AQQ22" s="511"/>
      <c r="AQR22" s="511"/>
      <c r="AQS22" s="511"/>
      <c r="AQT22" s="511"/>
      <c r="AQU22" s="511"/>
      <c r="AQV22" s="511"/>
      <c r="AQW22" s="511"/>
      <c r="AQX22" s="511"/>
      <c r="AQY22" s="511"/>
      <c r="AQZ22" s="511"/>
      <c r="ARA22" s="511"/>
      <c r="ARB22" s="511"/>
      <c r="ARC22" s="511"/>
      <c r="ARD22" s="511"/>
      <c r="ARE22" s="511"/>
      <c r="ARF22" s="511"/>
      <c r="ARG22" s="511"/>
      <c r="ARH22" s="511"/>
      <c r="ARI22" s="511"/>
      <c r="ARJ22" s="511"/>
      <c r="ARK22" s="511"/>
      <c r="ARL22" s="511"/>
      <c r="ARM22" s="511"/>
      <c r="ARN22" s="511"/>
      <c r="ARO22" s="511"/>
      <c r="ARP22" s="511"/>
      <c r="ARQ22" s="511"/>
      <c r="ARR22" s="511"/>
      <c r="ARS22" s="511"/>
      <c r="ART22" s="511"/>
      <c r="ARU22" s="511"/>
      <c r="ARV22" s="511"/>
      <c r="ARW22" s="511"/>
      <c r="ARX22" s="511"/>
      <c r="ARY22" s="511"/>
      <c r="ARZ22" s="511"/>
      <c r="ASA22" s="511"/>
      <c r="ASB22" s="511"/>
      <c r="ASC22" s="511"/>
      <c r="ASD22" s="511"/>
      <c r="ASE22" s="511"/>
      <c r="ASF22" s="511"/>
      <c r="ASG22" s="511"/>
      <c r="ASH22" s="511"/>
      <c r="ASI22" s="511"/>
      <c r="ASJ22" s="511"/>
      <c r="ASK22" s="511"/>
      <c r="ASL22" s="511"/>
      <c r="ASM22" s="511"/>
      <c r="ASN22" s="511"/>
      <c r="ASO22" s="511"/>
      <c r="ASP22" s="511"/>
      <c r="ASQ22" s="511"/>
      <c r="ASR22" s="511"/>
      <c r="ASS22" s="511"/>
      <c r="AST22" s="511"/>
      <c r="ASU22" s="511"/>
      <c r="ASV22" s="511"/>
      <c r="ASW22" s="511"/>
      <c r="ASX22" s="511"/>
      <c r="ASY22" s="511"/>
      <c r="ASZ22" s="511"/>
      <c r="ATA22" s="511"/>
      <c r="ATB22" s="511"/>
      <c r="ATC22" s="511"/>
      <c r="ATD22" s="511"/>
      <c r="ATE22" s="511"/>
      <c r="ATF22" s="511"/>
      <c r="ATG22" s="511"/>
      <c r="ATH22" s="511"/>
      <c r="ATI22" s="511"/>
      <c r="ATJ22" s="511"/>
      <c r="ATK22" s="511"/>
      <c r="ATL22" s="511"/>
      <c r="ATM22" s="511"/>
      <c r="ATN22" s="511"/>
      <c r="ATO22" s="511"/>
      <c r="ATP22" s="511"/>
      <c r="ATQ22" s="511"/>
      <c r="ATR22" s="511"/>
      <c r="ATS22" s="511"/>
      <c r="ATT22" s="511"/>
      <c r="ATU22" s="511"/>
      <c r="ATV22" s="511"/>
      <c r="ATW22" s="511"/>
      <c r="ATX22" s="511"/>
      <c r="ATY22" s="511"/>
      <c r="ATZ22" s="511"/>
      <c r="AUA22" s="511"/>
      <c r="AUB22" s="511"/>
      <c r="AUC22" s="511"/>
      <c r="AUD22" s="511"/>
      <c r="AUE22" s="511"/>
      <c r="AUF22" s="511"/>
      <c r="AUG22" s="511"/>
      <c r="AUH22" s="511"/>
      <c r="AUI22" s="511"/>
      <c r="AUJ22" s="511"/>
      <c r="AUK22" s="511"/>
      <c r="AUL22" s="511"/>
      <c r="AUM22" s="511"/>
      <c r="AUN22" s="511"/>
      <c r="AUO22" s="511"/>
      <c r="AUP22" s="511"/>
      <c r="AUQ22" s="511"/>
      <c r="AUR22" s="511"/>
      <c r="AUS22" s="511"/>
      <c r="AUT22" s="511"/>
      <c r="AUU22" s="511"/>
      <c r="AUV22" s="511"/>
      <c r="AUW22" s="511"/>
      <c r="AUX22" s="511"/>
      <c r="AUY22" s="511"/>
      <c r="AUZ22" s="511"/>
      <c r="AVA22" s="511"/>
      <c r="AVB22" s="511"/>
      <c r="AVC22" s="511"/>
      <c r="AVD22" s="511"/>
      <c r="AVE22" s="511"/>
      <c r="AVF22" s="511"/>
      <c r="AVG22" s="511"/>
      <c r="AVH22" s="511"/>
      <c r="AVI22" s="511"/>
      <c r="AVJ22" s="511"/>
      <c r="AVK22" s="511"/>
      <c r="AVL22" s="511"/>
      <c r="AVM22" s="511"/>
      <c r="AVN22" s="511"/>
      <c r="AVO22" s="511"/>
      <c r="AVP22" s="511"/>
      <c r="AVQ22" s="511"/>
      <c r="AVR22" s="511"/>
      <c r="AVS22" s="511"/>
      <c r="AVT22" s="511"/>
      <c r="AVU22" s="511"/>
      <c r="AVV22" s="511"/>
      <c r="AVW22" s="511"/>
      <c r="AVX22" s="511"/>
      <c r="AVY22" s="511"/>
      <c r="AVZ22" s="511"/>
      <c r="AWA22" s="511"/>
      <c r="AWB22" s="511"/>
      <c r="AWC22" s="511"/>
      <c r="AWD22" s="511"/>
      <c r="AWE22" s="511"/>
      <c r="AWF22" s="511"/>
      <c r="AWG22" s="511"/>
      <c r="AWH22" s="511"/>
      <c r="AWI22" s="511"/>
      <c r="AWJ22" s="511"/>
      <c r="AWK22" s="511"/>
      <c r="AWL22" s="511"/>
      <c r="AWM22" s="511"/>
      <c r="AWN22" s="511"/>
      <c r="AWO22" s="511"/>
      <c r="AWP22" s="511"/>
      <c r="AWQ22" s="511"/>
      <c r="AWR22" s="511"/>
      <c r="AWS22" s="511"/>
      <c r="AWT22" s="511"/>
      <c r="AWU22" s="511"/>
      <c r="AWV22" s="511"/>
      <c r="AWW22" s="511"/>
      <c r="AWX22" s="511"/>
      <c r="AWY22" s="511"/>
      <c r="AWZ22" s="511"/>
      <c r="AXA22" s="511"/>
      <c r="AXB22" s="511"/>
      <c r="AXC22" s="511"/>
      <c r="AXD22" s="511"/>
      <c r="AXE22" s="511"/>
      <c r="AXF22" s="511"/>
      <c r="AXG22" s="511"/>
      <c r="AXH22" s="511"/>
      <c r="AXI22" s="511"/>
      <c r="AXJ22" s="511"/>
      <c r="AXK22" s="511"/>
      <c r="AXL22" s="511"/>
      <c r="AXM22" s="511"/>
      <c r="AXN22" s="511"/>
      <c r="AXO22" s="511"/>
      <c r="AXP22" s="511"/>
      <c r="AXQ22" s="511"/>
      <c r="AXR22" s="511"/>
      <c r="AXS22" s="511"/>
      <c r="AXT22" s="511"/>
      <c r="AXU22" s="511"/>
      <c r="AXV22" s="511"/>
      <c r="AXW22" s="511"/>
      <c r="AXX22" s="511"/>
      <c r="AXY22" s="511"/>
      <c r="AXZ22" s="511"/>
      <c r="AYA22" s="511"/>
      <c r="AYB22" s="511"/>
      <c r="AYC22" s="511"/>
      <c r="AYD22" s="511"/>
      <c r="AYE22" s="511"/>
      <c r="AYF22" s="511"/>
      <c r="AYG22" s="511"/>
      <c r="AYH22" s="511"/>
      <c r="AYI22" s="511"/>
      <c r="AYJ22" s="511"/>
      <c r="AYK22" s="511"/>
      <c r="AYL22" s="511"/>
      <c r="AYM22" s="511"/>
      <c r="AYN22" s="511"/>
      <c r="AYO22" s="511"/>
      <c r="AYP22" s="511"/>
      <c r="AYQ22" s="511"/>
      <c r="AYR22" s="511"/>
      <c r="AYS22" s="511"/>
      <c r="AYT22" s="511"/>
      <c r="AYU22" s="511"/>
      <c r="AYV22" s="511"/>
      <c r="AYW22" s="511"/>
      <c r="AYX22" s="511"/>
      <c r="AYY22" s="511"/>
      <c r="AYZ22" s="511"/>
      <c r="AZA22" s="511"/>
      <c r="AZB22" s="511"/>
      <c r="AZC22" s="511"/>
      <c r="AZD22" s="511"/>
      <c r="AZE22" s="511"/>
      <c r="AZF22" s="511"/>
      <c r="AZG22" s="511"/>
      <c r="AZH22" s="511"/>
      <c r="AZI22" s="511"/>
      <c r="AZJ22" s="511"/>
      <c r="AZK22" s="511"/>
      <c r="AZL22" s="511"/>
      <c r="AZM22" s="511"/>
      <c r="AZN22" s="511"/>
      <c r="AZO22" s="511"/>
      <c r="AZP22" s="511"/>
      <c r="AZQ22" s="511"/>
      <c r="AZR22" s="511"/>
      <c r="AZS22" s="511"/>
      <c r="AZT22" s="511"/>
      <c r="AZU22" s="511"/>
      <c r="AZV22" s="511"/>
      <c r="AZW22" s="511"/>
      <c r="AZX22" s="511"/>
      <c r="AZY22" s="511"/>
      <c r="AZZ22" s="511"/>
      <c r="BAA22" s="511"/>
      <c r="BAB22" s="511"/>
      <c r="BAC22" s="511"/>
      <c r="BAD22" s="511"/>
      <c r="BAE22" s="511"/>
      <c r="BAF22" s="511"/>
      <c r="BAG22" s="511"/>
      <c r="BAH22" s="511"/>
      <c r="BAI22" s="511"/>
      <c r="BAJ22" s="511"/>
      <c r="BAK22" s="511"/>
      <c r="BAL22" s="511"/>
      <c r="BAM22" s="511"/>
      <c r="BAN22" s="511"/>
      <c r="BAO22" s="511"/>
      <c r="BAP22" s="511"/>
      <c r="BAQ22" s="511"/>
      <c r="BAR22" s="511"/>
      <c r="BAS22" s="511"/>
      <c r="BAT22" s="511"/>
      <c r="BAU22" s="511"/>
      <c r="BAV22" s="511"/>
      <c r="BAW22" s="511"/>
      <c r="BAX22" s="511"/>
      <c r="BAY22" s="511"/>
      <c r="BAZ22" s="511"/>
      <c r="BBA22" s="511"/>
      <c r="BBB22" s="511"/>
      <c r="BBC22" s="511"/>
      <c r="BBD22" s="511"/>
      <c r="BBE22" s="511"/>
      <c r="BBF22" s="511"/>
      <c r="BBG22" s="511"/>
      <c r="BBH22" s="511"/>
      <c r="BBI22" s="511"/>
      <c r="BBJ22" s="511"/>
      <c r="BBK22" s="511"/>
      <c r="BBL22" s="511"/>
      <c r="BBM22" s="511"/>
      <c r="BBN22" s="511"/>
      <c r="BBO22" s="511"/>
      <c r="BBP22" s="511"/>
      <c r="BBQ22" s="511"/>
      <c r="BBR22" s="511"/>
      <c r="BBS22" s="511"/>
      <c r="BBT22" s="511"/>
      <c r="BBU22" s="511"/>
      <c r="BBV22" s="511"/>
      <c r="BBW22" s="511"/>
      <c r="BBX22" s="511"/>
      <c r="BBY22" s="511"/>
      <c r="BBZ22" s="511"/>
      <c r="BCA22" s="511"/>
      <c r="BCB22" s="511"/>
      <c r="BCC22" s="511"/>
      <c r="BCD22" s="511"/>
      <c r="BCE22" s="511"/>
      <c r="BCF22" s="511"/>
      <c r="BCG22" s="511"/>
      <c r="BCH22" s="511"/>
      <c r="BCI22" s="511"/>
      <c r="BCJ22" s="511"/>
      <c r="BCK22" s="511"/>
      <c r="BCL22" s="511"/>
      <c r="BCM22" s="511"/>
      <c r="BCN22" s="511"/>
      <c r="BCO22" s="511"/>
      <c r="BCP22" s="511"/>
      <c r="BCQ22" s="511"/>
      <c r="BCR22" s="511"/>
      <c r="BCS22" s="511"/>
      <c r="BCT22" s="511"/>
      <c r="BCU22" s="511"/>
      <c r="BCV22" s="511"/>
      <c r="BCW22" s="511"/>
      <c r="BCX22" s="511"/>
      <c r="BCY22" s="511"/>
      <c r="BCZ22" s="511"/>
      <c r="BDA22" s="511"/>
      <c r="BDB22" s="511"/>
      <c r="BDC22" s="511"/>
      <c r="BDD22" s="511"/>
      <c r="BDE22" s="511"/>
      <c r="BDF22" s="511"/>
      <c r="BDG22" s="511"/>
      <c r="BDH22" s="511"/>
      <c r="BDI22" s="511"/>
      <c r="BDJ22" s="511"/>
      <c r="BDK22" s="511"/>
      <c r="BDL22" s="511"/>
      <c r="BDM22" s="511"/>
      <c r="BDN22" s="511"/>
      <c r="BDO22" s="511"/>
      <c r="BDP22" s="511"/>
      <c r="BDQ22" s="511"/>
      <c r="BDR22" s="511"/>
      <c r="BDS22" s="511"/>
      <c r="BDT22" s="511"/>
      <c r="BDU22" s="511"/>
      <c r="BDV22" s="511"/>
      <c r="BDW22" s="511"/>
      <c r="BDX22" s="511"/>
      <c r="BDY22" s="511"/>
      <c r="BDZ22" s="511"/>
      <c r="BEA22" s="511"/>
      <c r="BEB22" s="511"/>
      <c r="BEC22" s="511"/>
      <c r="BED22" s="511"/>
      <c r="BEE22" s="511"/>
      <c r="BEF22" s="511"/>
      <c r="BEG22" s="511"/>
      <c r="BEH22" s="511"/>
      <c r="BEI22" s="511"/>
      <c r="BEJ22" s="511"/>
      <c r="BEK22" s="511"/>
      <c r="BEL22" s="511"/>
      <c r="BEM22" s="511"/>
      <c r="BEN22" s="511"/>
      <c r="BEO22" s="511"/>
      <c r="BEP22" s="511"/>
      <c r="BEQ22" s="511"/>
      <c r="BER22" s="511"/>
      <c r="BES22" s="511"/>
      <c r="BET22" s="511"/>
      <c r="BEU22" s="511"/>
      <c r="BEV22" s="511"/>
      <c r="BEW22" s="511"/>
      <c r="BEX22" s="511"/>
      <c r="BEY22" s="511"/>
      <c r="BEZ22" s="511"/>
      <c r="BFA22" s="511"/>
      <c r="BFB22" s="511"/>
      <c r="BFC22" s="511"/>
      <c r="BFD22" s="511"/>
      <c r="BFE22" s="511"/>
      <c r="BFF22" s="511"/>
      <c r="BFG22" s="511"/>
      <c r="BFH22" s="511"/>
      <c r="BFI22" s="511"/>
      <c r="BFJ22" s="511"/>
      <c r="BFK22" s="511"/>
      <c r="BFL22" s="511"/>
      <c r="BFM22" s="511"/>
      <c r="BFN22" s="511"/>
      <c r="BFO22" s="511"/>
      <c r="BFP22" s="511"/>
      <c r="BFQ22" s="511"/>
      <c r="BFR22" s="511"/>
      <c r="BFS22" s="511"/>
      <c r="BFT22" s="511"/>
      <c r="BFU22" s="511"/>
      <c r="BFV22" s="511"/>
      <c r="BFW22" s="511"/>
      <c r="BFX22" s="511"/>
      <c r="BFY22" s="511"/>
      <c r="BFZ22" s="511"/>
      <c r="BGA22" s="511"/>
      <c r="BGB22" s="511"/>
      <c r="BGC22" s="511"/>
      <c r="BGD22" s="511"/>
      <c r="BGE22" s="511"/>
      <c r="BGF22" s="511"/>
      <c r="BGG22" s="511"/>
      <c r="BGH22" s="511"/>
      <c r="BGI22" s="511"/>
      <c r="BGJ22" s="511"/>
      <c r="BGK22" s="511"/>
      <c r="BGL22" s="511"/>
      <c r="BGM22" s="511"/>
      <c r="BGN22" s="511"/>
      <c r="BGO22" s="511"/>
      <c r="BGP22" s="511"/>
      <c r="BGQ22" s="511"/>
      <c r="BGR22" s="511"/>
      <c r="BGS22" s="511"/>
      <c r="BGT22" s="511"/>
      <c r="BGU22" s="511"/>
      <c r="BGV22" s="511"/>
      <c r="BGW22" s="511"/>
      <c r="BGX22" s="511"/>
      <c r="BGY22" s="511"/>
      <c r="BGZ22" s="511"/>
      <c r="BHA22" s="511"/>
      <c r="BHB22" s="511"/>
      <c r="BHC22" s="511"/>
      <c r="BHD22" s="511"/>
      <c r="BHE22" s="511"/>
      <c r="BHF22" s="511"/>
      <c r="BHG22" s="511"/>
      <c r="BHH22" s="511"/>
      <c r="BHI22" s="511"/>
      <c r="BHJ22" s="511"/>
      <c r="BHK22" s="511"/>
      <c r="BHL22" s="511"/>
      <c r="BHM22" s="511"/>
      <c r="BHN22" s="511"/>
      <c r="BHO22" s="511"/>
      <c r="BHP22" s="511"/>
      <c r="BHQ22" s="511"/>
      <c r="BHR22" s="511"/>
      <c r="BHS22" s="511"/>
      <c r="BHT22" s="511"/>
      <c r="BHU22" s="511"/>
      <c r="BHV22" s="511"/>
      <c r="BHW22" s="511"/>
      <c r="BHX22" s="511"/>
      <c r="BHY22" s="511"/>
      <c r="BHZ22" s="511"/>
      <c r="BIA22" s="511"/>
      <c r="BIB22" s="511"/>
      <c r="BIC22" s="511"/>
      <c r="BID22" s="511"/>
      <c r="BIE22" s="511"/>
      <c r="BIF22" s="511"/>
      <c r="BIG22" s="511"/>
      <c r="BIH22" s="511"/>
      <c r="BII22" s="511"/>
      <c r="BIJ22" s="511"/>
      <c r="BIK22" s="511"/>
      <c r="BIL22" s="511"/>
      <c r="BIM22" s="511"/>
      <c r="BIN22" s="511"/>
      <c r="BIO22" s="511"/>
      <c r="BIP22" s="511"/>
      <c r="BIQ22" s="511"/>
      <c r="BIR22" s="511"/>
      <c r="BIS22" s="511"/>
      <c r="BIT22" s="511"/>
      <c r="BIU22" s="511"/>
      <c r="BIV22" s="511"/>
      <c r="BIW22" s="511"/>
      <c r="BIX22" s="511"/>
      <c r="BIY22" s="511"/>
      <c r="BIZ22" s="511"/>
      <c r="BJA22" s="511"/>
      <c r="BJB22" s="511"/>
      <c r="BJC22" s="511"/>
      <c r="BJD22" s="511"/>
      <c r="BJE22" s="511"/>
      <c r="BJF22" s="511"/>
      <c r="BJG22" s="511"/>
      <c r="BJH22" s="511"/>
      <c r="BJI22" s="511"/>
      <c r="BJJ22" s="511"/>
      <c r="BJK22" s="511"/>
      <c r="BJL22" s="511"/>
      <c r="BJM22" s="511"/>
      <c r="BJN22" s="511"/>
      <c r="BJO22" s="511"/>
      <c r="BJP22" s="511"/>
      <c r="BJQ22" s="511"/>
      <c r="BJR22" s="511"/>
      <c r="BJS22" s="511"/>
      <c r="BJT22" s="511"/>
      <c r="BJU22" s="511"/>
      <c r="BJV22" s="511"/>
      <c r="BJW22" s="511"/>
      <c r="BJX22" s="511"/>
      <c r="BJY22" s="511"/>
      <c r="BJZ22" s="511"/>
      <c r="BKA22" s="511"/>
      <c r="BKB22" s="511"/>
      <c r="BKC22" s="511"/>
      <c r="BKD22" s="511"/>
      <c r="BKE22" s="511"/>
      <c r="BKF22" s="511"/>
      <c r="BKG22" s="511"/>
      <c r="BKH22" s="511"/>
      <c r="BKI22" s="511"/>
      <c r="BKJ22" s="511"/>
      <c r="BKK22" s="511"/>
      <c r="BKL22" s="511"/>
      <c r="BKM22" s="511"/>
      <c r="BKN22" s="511"/>
      <c r="BKO22" s="511"/>
      <c r="BKP22" s="511"/>
      <c r="BKQ22" s="511"/>
      <c r="BKR22" s="511"/>
      <c r="BKS22" s="511"/>
      <c r="BKT22" s="511"/>
      <c r="BKU22" s="511"/>
      <c r="BKV22" s="511"/>
      <c r="BKW22" s="511"/>
      <c r="BKX22" s="511"/>
      <c r="BKY22" s="511"/>
      <c r="BKZ22" s="511"/>
      <c r="BLA22" s="511"/>
      <c r="BLB22" s="511"/>
      <c r="BLC22" s="511"/>
      <c r="BLD22" s="511"/>
      <c r="BLE22" s="511"/>
      <c r="BLF22" s="511"/>
      <c r="BLG22" s="511"/>
      <c r="BLH22" s="511"/>
      <c r="BLI22" s="511"/>
      <c r="BLJ22" s="511"/>
      <c r="BLK22" s="511"/>
      <c r="BLL22" s="511"/>
      <c r="BLM22" s="511"/>
      <c r="BLN22" s="511"/>
      <c r="BLO22" s="511"/>
      <c r="BLP22" s="511"/>
      <c r="BLQ22" s="511"/>
      <c r="BLR22" s="511"/>
      <c r="BLS22" s="511"/>
      <c r="BLT22" s="511"/>
      <c r="BLU22" s="511"/>
      <c r="BLV22" s="511"/>
      <c r="BLW22" s="511"/>
      <c r="BLX22" s="511"/>
      <c r="BLY22" s="511"/>
      <c r="BLZ22" s="511"/>
      <c r="BMA22" s="511"/>
      <c r="BMB22" s="511"/>
      <c r="BMC22" s="511"/>
      <c r="BMD22" s="511"/>
      <c r="BME22" s="511"/>
      <c r="BMF22" s="511"/>
      <c r="BMG22" s="511"/>
      <c r="BMH22" s="511"/>
      <c r="BMI22" s="511"/>
      <c r="BMJ22" s="511"/>
      <c r="BMK22" s="511"/>
      <c r="BML22" s="511"/>
      <c r="BMM22" s="511"/>
      <c r="BMN22" s="511"/>
      <c r="BMO22" s="511"/>
      <c r="BMP22" s="511"/>
      <c r="BMQ22" s="511"/>
      <c r="BMR22" s="511"/>
      <c r="BMS22" s="511"/>
      <c r="BMT22" s="511"/>
      <c r="BMU22" s="511"/>
      <c r="BMV22" s="511"/>
      <c r="BMW22" s="511"/>
      <c r="BMX22" s="511"/>
      <c r="BMY22" s="511"/>
      <c r="BMZ22" s="511"/>
      <c r="BNA22" s="511"/>
      <c r="BNB22" s="511"/>
      <c r="BNC22" s="511"/>
      <c r="BND22" s="511"/>
      <c r="BNE22" s="511"/>
      <c r="BNF22" s="511"/>
      <c r="BNG22" s="511"/>
      <c r="BNH22" s="511"/>
      <c r="BNI22" s="511"/>
      <c r="BNJ22" s="511"/>
      <c r="BNK22" s="511"/>
      <c r="BNL22" s="511"/>
      <c r="BNM22" s="511"/>
      <c r="BNN22" s="511"/>
      <c r="BNO22" s="511"/>
      <c r="BNP22" s="511"/>
      <c r="BNQ22" s="511"/>
      <c r="BNR22" s="511"/>
      <c r="BNS22" s="511"/>
      <c r="BNT22" s="511"/>
      <c r="BNU22" s="511"/>
      <c r="BNV22" s="511"/>
      <c r="BNW22" s="511"/>
      <c r="BNX22" s="511"/>
      <c r="BNY22" s="511"/>
      <c r="BNZ22" s="511"/>
      <c r="BOA22" s="511"/>
      <c r="BOB22" s="511"/>
      <c r="BOC22" s="511"/>
      <c r="BOD22" s="511"/>
      <c r="BOE22" s="511"/>
      <c r="BOF22" s="511"/>
      <c r="BOG22" s="511"/>
      <c r="BOH22" s="511"/>
      <c r="BOI22" s="511"/>
      <c r="BOJ22" s="511"/>
      <c r="BOK22" s="511"/>
      <c r="BOL22" s="511"/>
      <c r="BOM22" s="511"/>
      <c r="BON22" s="511"/>
      <c r="BOO22" s="511"/>
      <c r="BOP22" s="511"/>
      <c r="BOQ22" s="511"/>
      <c r="BOR22" s="511"/>
      <c r="BOS22" s="511"/>
      <c r="BOT22" s="511"/>
      <c r="BOU22" s="511"/>
      <c r="BOV22" s="511"/>
      <c r="BOW22" s="511"/>
      <c r="BOX22" s="511"/>
      <c r="BOY22" s="511"/>
      <c r="BOZ22" s="511"/>
      <c r="BPA22" s="511"/>
      <c r="BPB22" s="511"/>
      <c r="BPC22" s="511"/>
      <c r="BPD22" s="511"/>
      <c r="BPE22" s="511"/>
      <c r="BPF22" s="511"/>
      <c r="BPG22" s="511"/>
      <c r="BPH22" s="511"/>
      <c r="BPI22" s="511"/>
      <c r="BPJ22" s="511"/>
      <c r="BPK22" s="511"/>
      <c r="BPL22" s="511"/>
      <c r="BPM22" s="511"/>
      <c r="BPN22" s="511"/>
      <c r="BPO22" s="511"/>
      <c r="BPP22" s="511"/>
      <c r="BPQ22" s="511"/>
      <c r="BPR22" s="511"/>
      <c r="BPS22" s="511"/>
      <c r="BPT22" s="511"/>
      <c r="BPU22" s="511"/>
      <c r="BPV22" s="511"/>
      <c r="BPW22" s="511"/>
      <c r="BPX22" s="511"/>
      <c r="BPY22" s="511"/>
      <c r="BPZ22" s="511"/>
      <c r="BQA22" s="511"/>
      <c r="BQB22" s="511"/>
      <c r="BQC22" s="511"/>
      <c r="BQD22" s="511"/>
      <c r="BQE22" s="511"/>
      <c r="BQF22" s="511"/>
      <c r="BQG22" s="511"/>
      <c r="BQH22" s="511"/>
      <c r="BQI22" s="511"/>
      <c r="BQJ22" s="511"/>
      <c r="BQK22" s="511"/>
      <c r="BQL22" s="511"/>
      <c r="BQM22" s="511"/>
      <c r="BQN22" s="511"/>
      <c r="BQO22" s="511"/>
      <c r="BQP22" s="511"/>
      <c r="BQQ22" s="511"/>
      <c r="BQR22" s="511"/>
      <c r="BQS22" s="511"/>
      <c r="BQT22" s="511"/>
      <c r="BQU22" s="511"/>
      <c r="BQV22" s="511"/>
      <c r="BQW22" s="511"/>
      <c r="BQX22" s="511"/>
      <c r="BQY22" s="511"/>
      <c r="BQZ22" s="511"/>
      <c r="BRA22" s="511"/>
      <c r="BRB22" s="511"/>
      <c r="BRC22" s="511"/>
      <c r="BRD22" s="511"/>
      <c r="BRE22" s="511"/>
      <c r="BRF22" s="511"/>
      <c r="BRG22" s="511"/>
      <c r="BRH22" s="511"/>
      <c r="BRI22" s="511"/>
      <c r="BRJ22" s="511"/>
      <c r="BRK22" s="511"/>
      <c r="BRL22" s="511"/>
      <c r="BRM22" s="511"/>
      <c r="BRN22" s="511"/>
      <c r="BRO22" s="511"/>
      <c r="BRP22" s="511"/>
      <c r="BRQ22" s="511"/>
      <c r="BRR22" s="511"/>
      <c r="BRS22" s="511"/>
      <c r="BRT22" s="511"/>
      <c r="BRU22" s="511"/>
      <c r="BRV22" s="511"/>
      <c r="BRW22" s="511"/>
      <c r="BRX22" s="511"/>
      <c r="BRY22" s="511"/>
      <c r="BRZ22" s="511"/>
      <c r="BSA22" s="511"/>
      <c r="BSB22" s="511"/>
      <c r="BSC22" s="511"/>
      <c r="BSD22" s="511"/>
      <c r="BSE22" s="511"/>
      <c r="BSF22" s="511"/>
      <c r="BSG22" s="511"/>
      <c r="BSH22" s="511"/>
      <c r="BSI22" s="511"/>
      <c r="BSJ22" s="511"/>
      <c r="BSK22" s="511"/>
      <c r="BSL22" s="511"/>
      <c r="BSM22" s="511"/>
      <c r="BSN22" s="511"/>
      <c r="BSO22" s="511"/>
      <c r="BSP22" s="511"/>
      <c r="BSQ22" s="511"/>
      <c r="BSR22" s="511"/>
      <c r="BSS22" s="511"/>
      <c r="BST22" s="511"/>
      <c r="BSU22" s="511"/>
      <c r="BSV22" s="511"/>
      <c r="BSW22" s="511"/>
      <c r="BSX22" s="511"/>
      <c r="BSY22" s="511"/>
      <c r="BSZ22" s="511"/>
      <c r="BTA22" s="511"/>
      <c r="BTB22" s="511"/>
      <c r="BTC22" s="511"/>
      <c r="BTD22" s="511"/>
      <c r="BTE22" s="511"/>
      <c r="BTF22" s="511"/>
      <c r="BTG22" s="511"/>
      <c r="BTH22" s="511"/>
      <c r="BTI22" s="511"/>
      <c r="BTJ22" s="511"/>
      <c r="BTK22" s="511"/>
      <c r="BTL22" s="511"/>
      <c r="BTM22" s="511"/>
      <c r="BTN22" s="511"/>
      <c r="BTO22" s="511"/>
      <c r="BTP22" s="511"/>
      <c r="BTQ22" s="511"/>
      <c r="BTR22" s="511"/>
      <c r="BTS22" s="511"/>
      <c r="BTT22" s="511"/>
      <c r="BTU22" s="511"/>
      <c r="BTV22" s="511"/>
      <c r="BTW22" s="511"/>
      <c r="BTX22" s="511"/>
      <c r="BTY22" s="511"/>
      <c r="BTZ22" s="511"/>
      <c r="BUA22" s="511"/>
      <c r="BUB22" s="511"/>
      <c r="BUC22" s="511"/>
      <c r="BUD22" s="511"/>
      <c r="BUE22" s="511"/>
      <c r="BUF22" s="511"/>
      <c r="BUG22" s="511"/>
      <c r="BUH22" s="511"/>
      <c r="BUI22" s="511"/>
      <c r="BUJ22" s="511"/>
      <c r="BUK22" s="511"/>
      <c r="BUL22" s="511"/>
      <c r="BUM22" s="511"/>
      <c r="BUN22" s="511"/>
      <c r="BUO22" s="511"/>
      <c r="BUP22" s="511"/>
      <c r="BUQ22" s="511"/>
      <c r="BUR22" s="511"/>
      <c r="BUS22" s="511"/>
      <c r="BUT22" s="511"/>
      <c r="BUU22" s="511"/>
      <c r="BUV22" s="511"/>
      <c r="BUW22" s="511"/>
      <c r="BUX22" s="511"/>
      <c r="BUY22" s="511"/>
      <c r="BUZ22" s="511"/>
      <c r="BVA22" s="511"/>
      <c r="BVB22" s="511"/>
      <c r="BVC22" s="511"/>
      <c r="BVD22" s="511"/>
      <c r="BVE22" s="511"/>
      <c r="BVF22" s="511"/>
      <c r="BVG22" s="511"/>
      <c r="BVH22" s="511"/>
      <c r="BVI22" s="511"/>
      <c r="BVJ22" s="511"/>
      <c r="BVK22" s="511"/>
      <c r="BVL22" s="511"/>
      <c r="BVM22" s="511"/>
      <c r="BVN22" s="511"/>
      <c r="BVO22" s="511"/>
      <c r="BVP22" s="511"/>
      <c r="BVQ22" s="511"/>
      <c r="BVR22" s="511"/>
      <c r="BVS22" s="511"/>
      <c r="BVT22" s="511"/>
      <c r="BVU22" s="511"/>
      <c r="BVV22" s="511"/>
      <c r="BVW22" s="511"/>
      <c r="BVX22" s="511"/>
      <c r="BVY22" s="511"/>
      <c r="BVZ22" s="511"/>
      <c r="BWA22" s="511"/>
      <c r="BWB22" s="511"/>
      <c r="BWC22" s="511"/>
      <c r="BWD22" s="511"/>
      <c r="BWE22" s="511"/>
      <c r="BWF22" s="511"/>
      <c r="BWG22" s="511"/>
      <c r="BWH22" s="511"/>
      <c r="BWI22" s="511"/>
      <c r="BWJ22" s="511"/>
      <c r="BWK22" s="511"/>
      <c r="BWL22" s="511"/>
      <c r="BWM22" s="511"/>
      <c r="BWN22" s="511"/>
      <c r="BWO22" s="511"/>
      <c r="BWP22" s="511"/>
      <c r="BWQ22" s="511"/>
      <c r="BWR22" s="511"/>
      <c r="BWS22" s="511"/>
      <c r="BWT22" s="511"/>
      <c r="BWU22" s="511"/>
      <c r="BWV22" s="511"/>
      <c r="BWW22" s="511"/>
      <c r="BWX22" s="511"/>
      <c r="BWY22" s="511"/>
      <c r="BWZ22" s="511"/>
      <c r="BXA22" s="511"/>
      <c r="BXB22" s="511"/>
      <c r="BXC22" s="511"/>
      <c r="BXD22" s="511"/>
      <c r="BXE22" s="511"/>
      <c r="BXF22" s="511"/>
      <c r="BXG22" s="511"/>
      <c r="BXH22" s="511"/>
      <c r="BXI22" s="511"/>
      <c r="BXJ22" s="511"/>
      <c r="BXK22" s="511"/>
      <c r="BXL22" s="511"/>
      <c r="BXM22" s="511"/>
      <c r="BXN22" s="511"/>
      <c r="BXO22" s="511"/>
      <c r="BXP22" s="511"/>
      <c r="BXQ22" s="511"/>
      <c r="BXR22" s="511"/>
      <c r="BXS22" s="511"/>
      <c r="BXT22" s="511"/>
      <c r="BXU22" s="511"/>
      <c r="BXV22" s="511"/>
      <c r="BXW22" s="511"/>
      <c r="BXX22" s="511"/>
      <c r="BXY22" s="511"/>
      <c r="BXZ22" s="511"/>
      <c r="BYA22" s="511"/>
      <c r="BYB22" s="511"/>
      <c r="BYC22" s="511"/>
      <c r="BYD22" s="511"/>
      <c r="BYE22" s="511"/>
      <c r="BYF22" s="511"/>
      <c r="BYG22" s="511"/>
      <c r="BYH22" s="511"/>
      <c r="BYI22" s="511"/>
      <c r="BYJ22" s="511"/>
      <c r="BYK22" s="511"/>
      <c r="BYL22" s="511"/>
      <c r="BYM22" s="511"/>
      <c r="BYN22" s="511"/>
      <c r="BYO22" s="511"/>
      <c r="BYP22" s="511"/>
      <c r="BYQ22" s="511"/>
      <c r="BYR22" s="511"/>
      <c r="BYS22" s="511"/>
      <c r="BYT22" s="511"/>
      <c r="BYU22" s="511"/>
      <c r="BYV22" s="511"/>
      <c r="BYW22" s="511"/>
      <c r="BYX22" s="511"/>
      <c r="BYY22" s="511"/>
      <c r="BYZ22" s="511"/>
      <c r="BZA22" s="511"/>
      <c r="BZB22" s="511"/>
      <c r="BZC22" s="511"/>
      <c r="BZD22" s="511"/>
      <c r="BZE22" s="511"/>
      <c r="BZF22" s="511"/>
      <c r="BZG22" s="511"/>
      <c r="BZH22" s="511"/>
      <c r="BZI22" s="511"/>
      <c r="BZJ22" s="511"/>
      <c r="BZK22" s="511"/>
      <c r="BZL22" s="511"/>
      <c r="BZM22" s="511"/>
      <c r="BZN22" s="511"/>
      <c r="BZO22" s="511"/>
      <c r="BZP22" s="511"/>
      <c r="BZQ22" s="511"/>
      <c r="BZR22" s="511"/>
      <c r="BZS22" s="511"/>
      <c r="BZT22" s="511"/>
      <c r="BZU22" s="511"/>
      <c r="BZV22" s="511"/>
      <c r="BZW22" s="511"/>
      <c r="BZX22" s="511"/>
      <c r="BZY22" s="511"/>
      <c r="BZZ22" s="511"/>
      <c r="CAA22" s="511"/>
      <c r="CAB22" s="511"/>
      <c r="CAC22" s="511"/>
      <c r="CAD22" s="511"/>
      <c r="CAE22" s="511"/>
      <c r="CAF22" s="511"/>
      <c r="CAG22" s="511"/>
      <c r="CAH22" s="511"/>
      <c r="CAI22" s="511"/>
      <c r="CAJ22" s="511"/>
      <c r="CAK22" s="511"/>
      <c r="CAL22" s="511"/>
      <c r="CAM22" s="511"/>
      <c r="CAN22" s="511"/>
      <c r="CAO22" s="511"/>
      <c r="CAP22" s="511"/>
      <c r="CAQ22" s="511"/>
      <c r="CAR22" s="511"/>
      <c r="CAS22" s="511"/>
      <c r="CAT22" s="511"/>
      <c r="CAU22" s="511"/>
      <c r="CAV22" s="511"/>
      <c r="CAW22" s="511"/>
      <c r="CAX22" s="511"/>
      <c r="CAY22" s="511"/>
      <c r="CAZ22" s="511"/>
      <c r="CBA22" s="511"/>
      <c r="CBB22" s="511"/>
      <c r="CBC22" s="511"/>
      <c r="CBD22" s="511"/>
      <c r="CBE22" s="511"/>
      <c r="CBF22" s="511"/>
      <c r="CBG22" s="511"/>
      <c r="CBH22" s="511"/>
      <c r="CBI22" s="511"/>
      <c r="CBJ22" s="511"/>
      <c r="CBK22" s="511"/>
      <c r="CBL22" s="511"/>
      <c r="CBM22" s="511"/>
      <c r="CBN22" s="511"/>
      <c r="CBO22" s="511"/>
      <c r="CBP22" s="511"/>
      <c r="CBQ22" s="511"/>
      <c r="CBR22" s="511"/>
      <c r="CBS22" s="511"/>
      <c r="CBT22" s="511"/>
      <c r="CBU22" s="511"/>
      <c r="CBV22" s="511"/>
      <c r="CBW22" s="511"/>
      <c r="CBX22" s="511"/>
      <c r="CBY22" s="511"/>
      <c r="CBZ22" s="511"/>
      <c r="CCA22" s="511"/>
      <c r="CCB22" s="511"/>
      <c r="CCC22" s="511"/>
      <c r="CCD22" s="511"/>
      <c r="CCE22" s="511"/>
      <c r="CCF22" s="511"/>
      <c r="CCG22" s="511"/>
      <c r="CCH22" s="511"/>
      <c r="CCI22" s="511"/>
      <c r="CCJ22" s="511"/>
      <c r="CCK22" s="511"/>
      <c r="CCL22" s="511"/>
      <c r="CCM22" s="511"/>
      <c r="CCN22" s="511"/>
      <c r="CCO22" s="511"/>
      <c r="CCP22" s="511"/>
      <c r="CCQ22" s="511"/>
      <c r="CCR22" s="511"/>
      <c r="CCS22" s="511"/>
      <c r="CCT22" s="511"/>
      <c r="CCU22" s="511"/>
      <c r="CCV22" s="511"/>
      <c r="CCW22" s="511"/>
      <c r="CCX22" s="511"/>
      <c r="CCY22" s="511"/>
      <c r="CCZ22" s="511"/>
      <c r="CDA22" s="511"/>
      <c r="CDB22" s="511"/>
      <c r="CDC22" s="511"/>
      <c r="CDD22" s="511"/>
      <c r="CDE22" s="511"/>
      <c r="CDF22" s="511"/>
      <c r="CDG22" s="511"/>
      <c r="CDH22" s="511"/>
      <c r="CDI22" s="511"/>
      <c r="CDJ22" s="511"/>
      <c r="CDK22" s="511"/>
      <c r="CDL22" s="511"/>
      <c r="CDM22" s="511"/>
      <c r="CDN22" s="511"/>
      <c r="CDO22" s="511"/>
      <c r="CDP22" s="511"/>
      <c r="CDQ22" s="511"/>
      <c r="CDR22" s="511"/>
      <c r="CDS22" s="511"/>
      <c r="CDT22" s="511"/>
      <c r="CDU22" s="511"/>
      <c r="CDV22" s="511"/>
      <c r="CDW22" s="511"/>
      <c r="CDX22" s="511"/>
      <c r="CDY22" s="511"/>
      <c r="CDZ22" s="511"/>
      <c r="CEA22" s="511"/>
      <c r="CEB22" s="511"/>
      <c r="CEC22" s="511"/>
      <c r="CED22" s="511"/>
      <c r="CEE22" s="511"/>
      <c r="CEF22" s="511"/>
      <c r="CEG22" s="511"/>
      <c r="CEH22" s="511"/>
      <c r="CEI22" s="511"/>
      <c r="CEJ22" s="511"/>
      <c r="CEK22" s="511"/>
      <c r="CEL22" s="511"/>
      <c r="CEM22" s="511"/>
      <c r="CEN22" s="511"/>
      <c r="CEO22" s="511"/>
      <c r="CEP22" s="511"/>
      <c r="CEQ22" s="511"/>
      <c r="CER22" s="511"/>
      <c r="CES22" s="511"/>
      <c r="CET22" s="511"/>
      <c r="CEU22" s="511"/>
      <c r="CEV22" s="511"/>
      <c r="CEW22" s="511"/>
      <c r="CEX22" s="511"/>
      <c r="CEY22" s="511"/>
      <c r="CEZ22" s="511"/>
      <c r="CFA22" s="511"/>
      <c r="CFB22" s="511"/>
      <c r="CFC22" s="511"/>
      <c r="CFD22" s="511"/>
      <c r="CFE22" s="511"/>
      <c r="CFF22" s="511"/>
      <c r="CFG22" s="511"/>
      <c r="CFH22" s="511"/>
      <c r="CFI22" s="511"/>
      <c r="CFJ22" s="511"/>
      <c r="CFK22" s="511"/>
      <c r="CFL22" s="511"/>
      <c r="CFM22" s="511"/>
      <c r="CFN22" s="511"/>
      <c r="CFO22" s="511"/>
      <c r="CFP22" s="511"/>
      <c r="CFQ22" s="511"/>
      <c r="CFR22" s="511"/>
      <c r="CFS22" s="511"/>
      <c r="CFT22" s="511"/>
      <c r="CFU22" s="511"/>
      <c r="CFV22" s="511"/>
      <c r="CFW22" s="511"/>
      <c r="CFX22" s="511"/>
      <c r="CFY22" s="511"/>
      <c r="CFZ22" s="511"/>
      <c r="CGA22" s="511"/>
      <c r="CGB22" s="511"/>
      <c r="CGC22" s="511"/>
      <c r="CGD22" s="511"/>
      <c r="CGE22" s="511"/>
      <c r="CGF22" s="511"/>
      <c r="CGG22" s="511"/>
      <c r="CGH22" s="511"/>
      <c r="CGI22" s="511"/>
      <c r="CGJ22" s="511"/>
      <c r="CGK22" s="511"/>
      <c r="CGL22" s="511"/>
      <c r="CGM22" s="511"/>
      <c r="CGN22" s="511"/>
      <c r="CGO22" s="511"/>
      <c r="CGP22" s="511"/>
      <c r="CGQ22" s="511"/>
      <c r="CGR22" s="511"/>
      <c r="CGS22" s="511"/>
      <c r="CGT22" s="511"/>
      <c r="CGU22" s="511"/>
      <c r="CGV22" s="511"/>
      <c r="CGW22" s="511"/>
      <c r="CGX22" s="511"/>
      <c r="CGY22" s="511"/>
      <c r="CGZ22" s="511"/>
      <c r="CHA22" s="511"/>
      <c r="CHB22" s="511"/>
      <c r="CHC22" s="511"/>
      <c r="CHD22" s="511"/>
      <c r="CHE22" s="511"/>
      <c r="CHF22" s="511"/>
      <c r="CHG22" s="511"/>
      <c r="CHH22" s="511"/>
      <c r="CHI22" s="511"/>
      <c r="CHJ22" s="511"/>
      <c r="CHK22" s="511"/>
      <c r="CHL22" s="511"/>
      <c r="CHM22" s="511"/>
      <c r="CHN22" s="511"/>
      <c r="CHO22" s="511"/>
      <c r="CHP22" s="511"/>
      <c r="CHQ22" s="511"/>
      <c r="CHR22" s="511"/>
      <c r="CHS22" s="511"/>
      <c r="CHT22" s="511"/>
      <c r="CHU22" s="511"/>
      <c r="CHV22" s="511"/>
      <c r="CHW22" s="511"/>
      <c r="CHX22" s="511"/>
      <c r="CHY22" s="511"/>
      <c r="CHZ22" s="511"/>
      <c r="CIA22" s="511"/>
      <c r="CIB22" s="511"/>
      <c r="CIC22" s="511"/>
      <c r="CID22" s="511"/>
      <c r="CIE22" s="511"/>
      <c r="CIF22" s="511"/>
      <c r="CIG22" s="511"/>
      <c r="CIH22" s="511"/>
      <c r="CII22" s="511"/>
      <c r="CIJ22" s="511"/>
      <c r="CIK22" s="511"/>
      <c r="CIL22" s="511"/>
      <c r="CIM22" s="511"/>
      <c r="CIN22" s="511"/>
      <c r="CIO22" s="511"/>
      <c r="CIP22" s="511"/>
      <c r="CIQ22" s="511"/>
      <c r="CIR22" s="511"/>
      <c r="CIS22" s="511"/>
      <c r="CIT22" s="511"/>
      <c r="CIU22" s="511"/>
      <c r="CIV22" s="511"/>
      <c r="CIW22" s="511"/>
      <c r="CIX22" s="511"/>
      <c r="CIY22" s="511"/>
      <c r="CIZ22" s="511"/>
      <c r="CJA22" s="511"/>
      <c r="CJB22" s="511"/>
      <c r="CJC22" s="511"/>
      <c r="CJD22" s="511"/>
      <c r="CJE22" s="511"/>
      <c r="CJF22" s="511"/>
      <c r="CJG22" s="511"/>
      <c r="CJH22" s="511"/>
      <c r="CJI22" s="511"/>
      <c r="CJJ22" s="511"/>
      <c r="CJK22" s="511"/>
      <c r="CJL22" s="511"/>
      <c r="CJM22" s="511"/>
      <c r="CJN22" s="511"/>
      <c r="CJO22" s="511"/>
      <c r="CJP22" s="511"/>
      <c r="CJQ22" s="511"/>
      <c r="CJR22" s="511"/>
      <c r="CJS22" s="511"/>
      <c r="CJT22" s="511"/>
      <c r="CJU22" s="511"/>
      <c r="CJV22" s="511"/>
      <c r="CJW22" s="511"/>
      <c r="CJX22" s="511"/>
      <c r="CJY22" s="511"/>
      <c r="CJZ22" s="511"/>
      <c r="CKA22" s="511"/>
      <c r="CKB22" s="511"/>
      <c r="CKC22" s="511"/>
      <c r="CKD22" s="511"/>
      <c r="CKE22" s="511"/>
      <c r="CKF22" s="511"/>
      <c r="CKG22" s="511"/>
      <c r="CKH22" s="511"/>
      <c r="CKI22" s="511"/>
      <c r="CKJ22" s="511"/>
      <c r="CKK22" s="511"/>
      <c r="CKL22" s="511"/>
      <c r="CKM22" s="511"/>
      <c r="CKN22" s="511"/>
      <c r="CKO22" s="511"/>
      <c r="CKP22" s="511"/>
      <c r="CKQ22" s="511"/>
      <c r="CKR22" s="511"/>
      <c r="CKS22" s="511"/>
      <c r="CKT22" s="511"/>
      <c r="CKU22" s="511"/>
      <c r="CKV22" s="511"/>
      <c r="CKW22" s="511"/>
      <c r="CKX22" s="511"/>
      <c r="CKY22" s="511"/>
      <c r="CKZ22" s="511"/>
      <c r="CLA22" s="511"/>
      <c r="CLB22" s="511"/>
      <c r="CLC22" s="511"/>
      <c r="CLD22" s="511"/>
      <c r="CLE22" s="511"/>
      <c r="CLF22" s="511"/>
      <c r="CLG22" s="511"/>
      <c r="CLH22" s="511"/>
      <c r="CLI22" s="511"/>
      <c r="CLJ22" s="511"/>
      <c r="CLK22" s="511"/>
      <c r="CLL22" s="511"/>
      <c r="CLM22" s="511"/>
      <c r="CLN22" s="511"/>
      <c r="CLO22" s="511"/>
      <c r="CLP22" s="511"/>
      <c r="CLQ22" s="511"/>
      <c r="CLR22" s="511"/>
      <c r="CLS22" s="511"/>
      <c r="CLT22" s="511"/>
      <c r="CLU22" s="511"/>
      <c r="CLV22" s="511"/>
      <c r="CLW22" s="511"/>
      <c r="CLX22" s="511"/>
      <c r="CLY22" s="511"/>
      <c r="CLZ22" s="511"/>
      <c r="CMA22" s="511"/>
      <c r="CMB22" s="511"/>
      <c r="CMC22" s="511"/>
      <c r="CMD22" s="511"/>
      <c r="CME22" s="511"/>
      <c r="CMF22" s="511"/>
      <c r="CMG22" s="511"/>
      <c r="CMH22" s="511"/>
      <c r="CMI22" s="511"/>
      <c r="CMJ22" s="511"/>
      <c r="CMK22" s="511"/>
      <c r="CML22" s="511"/>
      <c r="CMM22" s="511"/>
      <c r="CMN22" s="511"/>
      <c r="CMO22" s="511"/>
      <c r="CMP22" s="511"/>
      <c r="CMQ22" s="511"/>
      <c r="CMR22" s="511"/>
      <c r="CMS22" s="511"/>
      <c r="CMT22" s="511"/>
      <c r="CMU22" s="511"/>
      <c r="CMV22" s="511"/>
      <c r="CMW22" s="511"/>
      <c r="CMX22" s="511"/>
      <c r="CMY22" s="511"/>
      <c r="CMZ22" s="511"/>
      <c r="CNA22" s="511"/>
      <c r="CNB22" s="511"/>
      <c r="CNC22" s="511"/>
      <c r="CND22" s="511"/>
      <c r="CNE22" s="511"/>
      <c r="CNF22" s="511"/>
      <c r="CNG22" s="511"/>
      <c r="CNH22" s="511"/>
      <c r="CNI22" s="511"/>
      <c r="CNJ22" s="511"/>
      <c r="CNK22" s="511"/>
      <c r="CNL22" s="511"/>
      <c r="CNM22" s="511"/>
      <c r="CNN22" s="511"/>
      <c r="CNO22" s="511"/>
      <c r="CNP22" s="511"/>
      <c r="CNQ22" s="511"/>
      <c r="CNR22" s="511"/>
      <c r="CNS22" s="511"/>
      <c r="CNT22" s="511"/>
      <c r="CNU22" s="511"/>
      <c r="CNV22" s="511"/>
      <c r="CNW22" s="511"/>
      <c r="CNX22" s="511"/>
      <c r="CNY22" s="511"/>
      <c r="CNZ22" s="511"/>
      <c r="COA22" s="511"/>
      <c r="COB22" s="511"/>
      <c r="COC22" s="511"/>
      <c r="COD22" s="511"/>
      <c r="COE22" s="511"/>
      <c r="COF22" s="511"/>
      <c r="COG22" s="511"/>
      <c r="COH22" s="511"/>
      <c r="COI22" s="511"/>
      <c r="COJ22" s="511"/>
      <c r="COK22" s="511"/>
      <c r="COL22" s="511"/>
      <c r="COM22" s="511"/>
      <c r="CON22" s="511"/>
      <c r="COO22" s="511"/>
      <c r="COP22" s="511"/>
      <c r="COQ22" s="511"/>
      <c r="COR22" s="511"/>
      <c r="COS22" s="511"/>
      <c r="COT22" s="511"/>
      <c r="COU22" s="511"/>
      <c r="COV22" s="511"/>
      <c r="COW22" s="511"/>
      <c r="COX22" s="511"/>
      <c r="COY22" s="511"/>
      <c r="COZ22" s="511"/>
      <c r="CPA22" s="511"/>
      <c r="CPB22" s="511"/>
      <c r="CPC22" s="511"/>
      <c r="CPD22" s="511"/>
      <c r="CPE22" s="511"/>
      <c r="CPF22" s="511"/>
      <c r="CPG22" s="511"/>
      <c r="CPH22" s="511"/>
      <c r="CPI22" s="511"/>
      <c r="CPJ22" s="511"/>
      <c r="CPK22" s="511"/>
      <c r="CPL22" s="511"/>
      <c r="CPM22" s="511"/>
      <c r="CPN22" s="511"/>
      <c r="CPO22" s="511"/>
      <c r="CPP22" s="511"/>
      <c r="CPQ22" s="511"/>
      <c r="CPR22" s="511"/>
      <c r="CPS22" s="511"/>
      <c r="CPT22" s="511"/>
      <c r="CPU22" s="511"/>
      <c r="CPV22" s="511"/>
      <c r="CPW22" s="511"/>
      <c r="CPX22" s="511"/>
      <c r="CPY22" s="511"/>
      <c r="CPZ22" s="511"/>
      <c r="CQA22" s="511"/>
      <c r="CQB22" s="511"/>
      <c r="CQC22" s="511"/>
      <c r="CQD22" s="511"/>
      <c r="CQE22" s="511"/>
      <c r="CQF22" s="511"/>
      <c r="CQG22" s="511"/>
      <c r="CQH22" s="511"/>
      <c r="CQI22" s="511"/>
      <c r="CQJ22" s="511"/>
      <c r="CQK22" s="511"/>
      <c r="CQL22" s="511"/>
      <c r="CQM22" s="511"/>
      <c r="CQN22" s="511"/>
      <c r="CQO22" s="511"/>
      <c r="CQP22" s="511"/>
      <c r="CQQ22" s="511"/>
      <c r="CQR22" s="511"/>
      <c r="CQS22" s="511"/>
      <c r="CQT22" s="511"/>
      <c r="CQU22" s="511"/>
      <c r="CQV22" s="511"/>
      <c r="CQW22" s="511"/>
      <c r="CQX22" s="511"/>
      <c r="CQY22" s="511"/>
      <c r="CQZ22" s="511"/>
      <c r="CRA22" s="511"/>
      <c r="CRB22" s="511"/>
      <c r="CRC22" s="511"/>
      <c r="CRD22" s="511"/>
      <c r="CRE22" s="511"/>
      <c r="CRF22" s="511"/>
      <c r="CRG22" s="511"/>
      <c r="CRH22" s="511"/>
      <c r="CRI22" s="511"/>
      <c r="CRJ22" s="511"/>
      <c r="CRK22" s="511"/>
      <c r="CRL22" s="511"/>
      <c r="CRM22" s="511"/>
      <c r="CRN22" s="511"/>
      <c r="CRO22" s="511"/>
      <c r="CRP22" s="511"/>
      <c r="CRQ22" s="511"/>
      <c r="CRR22" s="511"/>
      <c r="CRS22" s="511"/>
      <c r="CRT22" s="511"/>
      <c r="CRU22" s="511"/>
      <c r="CRV22" s="511"/>
      <c r="CRW22" s="511"/>
      <c r="CRX22" s="511"/>
      <c r="CRY22" s="511"/>
      <c r="CRZ22" s="511"/>
      <c r="CSA22" s="511"/>
      <c r="CSB22" s="511"/>
      <c r="CSC22" s="511"/>
      <c r="CSD22" s="511"/>
      <c r="CSE22" s="511"/>
      <c r="CSF22" s="511"/>
      <c r="CSG22" s="511"/>
      <c r="CSH22" s="511"/>
      <c r="CSI22" s="511"/>
      <c r="CSJ22" s="511"/>
      <c r="CSK22" s="511"/>
      <c r="CSL22" s="511"/>
      <c r="CSM22" s="511"/>
      <c r="CSN22" s="511"/>
      <c r="CSO22" s="511"/>
      <c r="CSP22" s="511"/>
      <c r="CSQ22" s="511"/>
      <c r="CSR22" s="511"/>
      <c r="CSS22" s="511"/>
      <c r="CST22" s="511"/>
      <c r="CSU22" s="511"/>
      <c r="CSV22" s="511"/>
      <c r="CSW22" s="511"/>
      <c r="CSX22" s="511"/>
      <c r="CSY22" s="511"/>
      <c r="CSZ22" s="511"/>
      <c r="CTA22" s="511"/>
      <c r="CTB22" s="511"/>
      <c r="CTC22" s="511"/>
      <c r="CTD22" s="511"/>
      <c r="CTE22" s="511"/>
      <c r="CTF22" s="511"/>
      <c r="CTG22" s="511"/>
      <c r="CTH22" s="511"/>
      <c r="CTI22" s="511"/>
      <c r="CTJ22" s="511"/>
      <c r="CTK22" s="511"/>
      <c r="CTL22" s="511"/>
      <c r="CTM22" s="511"/>
      <c r="CTN22" s="511"/>
      <c r="CTO22" s="511"/>
      <c r="CTP22" s="511"/>
      <c r="CTQ22" s="511"/>
      <c r="CTR22" s="511"/>
      <c r="CTS22" s="511"/>
      <c r="CTT22" s="511"/>
      <c r="CTU22" s="511"/>
      <c r="CTV22" s="511"/>
      <c r="CTW22" s="511"/>
      <c r="CTX22" s="511"/>
      <c r="CTY22" s="511"/>
      <c r="CTZ22" s="511"/>
      <c r="CUA22" s="511"/>
      <c r="CUB22" s="511"/>
      <c r="CUC22" s="511"/>
      <c r="CUD22" s="511"/>
      <c r="CUE22" s="511"/>
      <c r="CUF22" s="511"/>
      <c r="CUG22" s="511"/>
      <c r="CUH22" s="511"/>
      <c r="CUI22" s="511"/>
      <c r="CUJ22" s="511"/>
      <c r="CUK22" s="511"/>
      <c r="CUL22" s="511"/>
      <c r="CUM22" s="511"/>
      <c r="CUN22" s="511"/>
      <c r="CUO22" s="511"/>
      <c r="CUP22" s="511"/>
      <c r="CUQ22" s="511"/>
      <c r="CUR22" s="511"/>
      <c r="CUS22" s="511"/>
      <c r="CUT22" s="511"/>
      <c r="CUU22" s="511"/>
      <c r="CUV22" s="511"/>
      <c r="CUW22" s="511"/>
      <c r="CUX22" s="511"/>
      <c r="CUY22" s="511"/>
      <c r="CUZ22" s="511"/>
      <c r="CVA22" s="511"/>
      <c r="CVB22" s="511"/>
      <c r="CVC22" s="511"/>
      <c r="CVD22" s="511"/>
      <c r="CVE22" s="511"/>
      <c r="CVF22" s="511"/>
      <c r="CVG22" s="511"/>
      <c r="CVH22" s="511"/>
      <c r="CVI22" s="511"/>
      <c r="CVJ22" s="511"/>
      <c r="CVK22" s="511"/>
      <c r="CVL22" s="511"/>
      <c r="CVM22" s="511"/>
      <c r="CVN22" s="511"/>
      <c r="CVO22" s="511"/>
      <c r="CVP22" s="511"/>
      <c r="CVQ22" s="511"/>
      <c r="CVR22" s="511"/>
      <c r="CVS22" s="511"/>
      <c r="CVT22" s="511"/>
      <c r="CVU22" s="511"/>
      <c r="CVV22" s="511"/>
      <c r="CVW22" s="511"/>
      <c r="CVX22" s="511"/>
      <c r="CVY22" s="511"/>
      <c r="CVZ22" s="511"/>
      <c r="CWA22" s="511"/>
      <c r="CWB22" s="511"/>
      <c r="CWC22" s="511"/>
      <c r="CWD22" s="511"/>
      <c r="CWE22" s="511"/>
      <c r="CWF22" s="511"/>
      <c r="CWG22" s="511"/>
      <c r="CWH22" s="511"/>
      <c r="CWI22" s="511"/>
      <c r="CWJ22" s="511"/>
      <c r="CWK22" s="511"/>
      <c r="CWL22" s="511"/>
      <c r="CWM22" s="511"/>
      <c r="CWN22" s="511"/>
      <c r="CWO22" s="511"/>
      <c r="CWP22" s="511"/>
      <c r="CWQ22" s="511"/>
      <c r="CWR22" s="511"/>
      <c r="CWS22" s="511"/>
      <c r="CWT22" s="511"/>
      <c r="CWU22" s="511"/>
      <c r="CWV22" s="511"/>
      <c r="CWW22" s="511"/>
      <c r="CWX22" s="511"/>
      <c r="CWY22" s="511"/>
      <c r="CWZ22" s="511"/>
      <c r="CXA22" s="511"/>
      <c r="CXB22" s="511"/>
      <c r="CXC22" s="511"/>
      <c r="CXD22" s="511"/>
      <c r="CXE22" s="511"/>
      <c r="CXF22" s="511"/>
      <c r="CXG22" s="511"/>
      <c r="CXH22" s="511"/>
      <c r="CXI22" s="511"/>
      <c r="CXJ22" s="511"/>
      <c r="CXK22" s="511"/>
      <c r="CXL22" s="511"/>
      <c r="CXM22" s="511"/>
      <c r="CXN22" s="511"/>
      <c r="CXO22" s="511"/>
      <c r="CXP22" s="511"/>
      <c r="CXQ22" s="511"/>
      <c r="CXR22" s="511"/>
      <c r="CXS22" s="511"/>
      <c r="CXT22" s="511"/>
      <c r="CXU22" s="511"/>
      <c r="CXV22" s="511"/>
      <c r="CXW22" s="511"/>
      <c r="CXX22" s="511"/>
      <c r="CXY22" s="511"/>
      <c r="CXZ22" s="511"/>
      <c r="CYA22" s="511"/>
      <c r="CYB22" s="511"/>
      <c r="CYC22" s="511"/>
      <c r="CYD22" s="511"/>
      <c r="CYE22" s="511"/>
      <c r="CYF22" s="511"/>
      <c r="CYG22" s="511"/>
      <c r="CYH22" s="511"/>
      <c r="CYI22" s="511"/>
      <c r="CYJ22" s="511"/>
      <c r="CYK22" s="511"/>
      <c r="CYL22" s="511"/>
      <c r="CYM22" s="511"/>
      <c r="CYN22" s="511"/>
      <c r="CYO22" s="511"/>
      <c r="CYP22" s="511"/>
      <c r="CYQ22" s="511"/>
      <c r="CYR22" s="511"/>
      <c r="CYS22" s="511"/>
      <c r="CYT22" s="511"/>
      <c r="CYU22" s="511"/>
      <c r="CYV22" s="511"/>
      <c r="CYW22" s="511"/>
      <c r="CYX22" s="511"/>
      <c r="CYY22" s="511"/>
      <c r="CYZ22" s="511"/>
      <c r="CZA22" s="511"/>
      <c r="CZB22" s="511"/>
      <c r="CZC22" s="511"/>
      <c r="CZD22" s="511"/>
      <c r="CZE22" s="511"/>
      <c r="CZF22" s="511"/>
      <c r="CZG22" s="511"/>
      <c r="CZH22" s="511"/>
      <c r="CZI22" s="511"/>
      <c r="CZJ22" s="511"/>
      <c r="CZK22" s="511"/>
      <c r="CZL22" s="511"/>
      <c r="CZM22" s="511"/>
      <c r="CZN22" s="511"/>
      <c r="CZO22" s="511"/>
      <c r="CZP22" s="511"/>
      <c r="CZQ22" s="511"/>
      <c r="CZR22" s="511"/>
      <c r="CZS22" s="511"/>
      <c r="CZT22" s="511"/>
      <c r="CZU22" s="511"/>
      <c r="CZV22" s="511"/>
      <c r="CZW22" s="511"/>
      <c r="CZX22" s="511"/>
      <c r="CZY22" s="511"/>
      <c r="CZZ22" s="511"/>
      <c r="DAA22" s="511"/>
      <c r="DAB22" s="511"/>
      <c r="DAC22" s="511"/>
      <c r="DAD22" s="511"/>
      <c r="DAE22" s="511"/>
      <c r="DAF22" s="511"/>
      <c r="DAG22" s="511"/>
      <c r="DAH22" s="511"/>
      <c r="DAI22" s="511"/>
      <c r="DAJ22" s="511"/>
      <c r="DAK22" s="511"/>
      <c r="DAL22" s="511"/>
      <c r="DAM22" s="511"/>
      <c r="DAN22" s="511"/>
      <c r="DAO22" s="511"/>
      <c r="DAP22" s="511"/>
      <c r="DAQ22" s="511"/>
      <c r="DAR22" s="511"/>
      <c r="DAS22" s="511"/>
      <c r="DAT22" s="511"/>
      <c r="DAU22" s="511"/>
      <c r="DAV22" s="511"/>
      <c r="DAW22" s="511"/>
      <c r="DAX22" s="511"/>
      <c r="DAY22" s="511"/>
      <c r="DAZ22" s="511"/>
      <c r="DBA22" s="511"/>
      <c r="DBB22" s="511"/>
      <c r="DBC22" s="511"/>
      <c r="DBD22" s="511"/>
      <c r="DBE22" s="511"/>
      <c r="DBF22" s="511"/>
      <c r="DBG22" s="511"/>
      <c r="DBH22" s="511"/>
      <c r="DBI22" s="511"/>
      <c r="DBJ22" s="511"/>
      <c r="DBK22" s="511"/>
      <c r="DBL22" s="511"/>
      <c r="DBM22" s="511"/>
      <c r="DBN22" s="511"/>
      <c r="DBO22" s="511"/>
      <c r="DBP22" s="511"/>
      <c r="DBQ22" s="511"/>
      <c r="DBR22" s="511"/>
      <c r="DBS22" s="511"/>
      <c r="DBT22" s="511"/>
      <c r="DBU22" s="511"/>
      <c r="DBV22" s="511"/>
      <c r="DBW22" s="511"/>
      <c r="DBX22" s="511"/>
      <c r="DBY22" s="511"/>
      <c r="DBZ22" s="511"/>
      <c r="DCA22" s="511"/>
      <c r="DCB22" s="511"/>
      <c r="DCC22" s="511"/>
      <c r="DCD22" s="511"/>
      <c r="DCE22" s="511"/>
      <c r="DCF22" s="511"/>
      <c r="DCG22" s="511"/>
      <c r="DCH22" s="511"/>
      <c r="DCI22" s="511"/>
      <c r="DCJ22" s="511"/>
      <c r="DCK22" s="511"/>
      <c r="DCL22" s="511"/>
      <c r="DCM22" s="511"/>
      <c r="DCN22" s="511"/>
      <c r="DCO22" s="511"/>
      <c r="DCP22" s="511"/>
      <c r="DCQ22" s="511"/>
      <c r="DCR22" s="511"/>
      <c r="DCS22" s="511"/>
      <c r="DCT22" s="511"/>
      <c r="DCU22" s="511"/>
      <c r="DCV22" s="511"/>
      <c r="DCW22" s="511"/>
      <c r="DCX22" s="511"/>
      <c r="DCY22" s="511"/>
      <c r="DCZ22" s="511"/>
      <c r="DDA22" s="511"/>
      <c r="DDB22" s="511"/>
      <c r="DDC22" s="511"/>
      <c r="DDD22" s="511"/>
      <c r="DDE22" s="511"/>
      <c r="DDF22" s="511"/>
      <c r="DDG22" s="511"/>
      <c r="DDH22" s="511"/>
      <c r="DDI22" s="511"/>
      <c r="DDJ22" s="511"/>
      <c r="DDK22" s="511"/>
      <c r="DDL22" s="511"/>
      <c r="DDM22" s="511"/>
      <c r="DDN22" s="511"/>
      <c r="DDO22" s="511"/>
      <c r="DDP22" s="511"/>
      <c r="DDQ22" s="511"/>
      <c r="DDR22" s="511"/>
      <c r="DDS22" s="511"/>
      <c r="DDT22" s="511"/>
      <c r="DDU22" s="511"/>
      <c r="DDV22" s="511"/>
      <c r="DDW22" s="511"/>
      <c r="DDX22" s="511"/>
      <c r="DDY22" s="511"/>
      <c r="DDZ22" s="511"/>
      <c r="DEA22" s="511"/>
      <c r="DEB22" s="511"/>
      <c r="DEC22" s="511"/>
      <c r="DED22" s="511"/>
      <c r="DEE22" s="511"/>
      <c r="DEF22" s="511"/>
      <c r="DEG22" s="511"/>
      <c r="DEH22" s="511"/>
      <c r="DEI22" s="511"/>
      <c r="DEJ22" s="511"/>
      <c r="DEK22" s="511"/>
      <c r="DEL22" s="511"/>
      <c r="DEM22" s="511"/>
      <c r="DEN22" s="511"/>
      <c r="DEO22" s="511"/>
      <c r="DEP22" s="511"/>
      <c r="DEQ22" s="511"/>
      <c r="DER22" s="511"/>
      <c r="DES22" s="511"/>
      <c r="DET22" s="511"/>
      <c r="DEU22" s="511"/>
      <c r="DEV22" s="511"/>
      <c r="DEW22" s="511"/>
      <c r="DEX22" s="511"/>
      <c r="DEY22" s="511"/>
      <c r="DEZ22" s="511"/>
      <c r="DFA22" s="511"/>
      <c r="DFB22" s="511"/>
      <c r="DFC22" s="511"/>
      <c r="DFD22" s="511"/>
      <c r="DFE22" s="511"/>
      <c r="DFF22" s="511"/>
      <c r="DFG22" s="511"/>
      <c r="DFH22" s="511"/>
      <c r="DFI22" s="511"/>
      <c r="DFJ22" s="511"/>
      <c r="DFK22" s="511"/>
      <c r="DFL22" s="511"/>
      <c r="DFM22" s="511"/>
      <c r="DFN22" s="511"/>
      <c r="DFO22" s="511"/>
      <c r="DFP22" s="511"/>
      <c r="DFQ22" s="511"/>
      <c r="DFR22" s="511"/>
      <c r="DFS22" s="511"/>
      <c r="DFT22" s="511"/>
      <c r="DFU22" s="511"/>
      <c r="DFV22" s="511"/>
      <c r="DFW22" s="511"/>
      <c r="DFX22" s="511"/>
      <c r="DFY22" s="511"/>
      <c r="DFZ22" s="511"/>
      <c r="DGA22" s="511"/>
      <c r="DGB22" s="511"/>
      <c r="DGC22" s="511"/>
      <c r="DGD22" s="511"/>
      <c r="DGE22" s="511"/>
      <c r="DGF22" s="511"/>
      <c r="DGG22" s="511"/>
      <c r="DGH22" s="511"/>
      <c r="DGI22" s="511"/>
      <c r="DGJ22" s="511"/>
      <c r="DGK22" s="511"/>
      <c r="DGL22" s="511"/>
      <c r="DGM22" s="511"/>
      <c r="DGN22" s="511"/>
      <c r="DGO22" s="511"/>
      <c r="DGP22" s="511"/>
      <c r="DGQ22" s="511"/>
      <c r="DGR22" s="511"/>
      <c r="DGS22" s="511"/>
      <c r="DGT22" s="511"/>
      <c r="DGU22" s="511"/>
      <c r="DGV22" s="511"/>
      <c r="DGW22" s="511"/>
      <c r="DGX22" s="511"/>
      <c r="DGY22" s="511"/>
      <c r="DGZ22" s="511"/>
      <c r="DHA22" s="511"/>
      <c r="DHB22" s="511"/>
      <c r="DHC22" s="511"/>
      <c r="DHD22" s="511"/>
      <c r="DHE22" s="511"/>
      <c r="DHF22" s="511"/>
      <c r="DHG22" s="511"/>
      <c r="DHH22" s="511"/>
      <c r="DHI22" s="511"/>
      <c r="DHJ22" s="511"/>
      <c r="DHK22" s="511"/>
      <c r="DHL22" s="511"/>
      <c r="DHM22" s="511"/>
      <c r="DHN22" s="511"/>
      <c r="DHO22" s="511"/>
      <c r="DHP22" s="511"/>
      <c r="DHQ22" s="511"/>
      <c r="DHR22" s="511"/>
      <c r="DHS22" s="511"/>
      <c r="DHT22" s="511"/>
      <c r="DHU22" s="511"/>
      <c r="DHV22" s="511"/>
      <c r="DHW22" s="511"/>
      <c r="DHX22" s="511"/>
      <c r="DHY22" s="511"/>
      <c r="DHZ22" s="511"/>
      <c r="DIA22" s="511"/>
      <c r="DIB22" s="511"/>
      <c r="DIC22" s="511"/>
      <c r="DID22" s="511"/>
      <c r="DIE22" s="511"/>
      <c r="DIF22" s="511"/>
      <c r="DIG22" s="511"/>
      <c r="DIH22" s="511"/>
      <c r="DII22" s="511"/>
      <c r="DIJ22" s="511"/>
      <c r="DIK22" s="511"/>
      <c r="DIL22" s="511"/>
      <c r="DIM22" s="511"/>
      <c r="DIN22" s="511"/>
      <c r="DIO22" s="511"/>
      <c r="DIP22" s="511"/>
      <c r="DIQ22" s="511"/>
      <c r="DIR22" s="511"/>
      <c r="DIS22" s="511"/>
      <c r="DIT22" s="511"/>
      <c r="DIU22" s="511"/>
      <c r="DIV22" s="511"/>
      <c r="DIW22" s="511"/>
      <c r="DIX22" s="511"/>
      <c r="DIY22" s="511"/>
      <c r="DIZ22" s="511"/>
      <c r="DJA22" s="511"/>
      <c r="DJB22" s="511"/>
      <c r="DJC22" s="511"/>
      <c r="DJD22" s="511"/>
      <c r="DJE22" s="511"/>
      <c r="DJF22" s="511"/>
      <c r="DJG22" s="511"/>
      <c r="DJH22" s="511"/>
      <c r="DJI22" s="511"/>
      <c r="DJJ22" s="511"/>
      <c r="DJK22" s="511"/>
      <c r="DJL22" s="511"/>
      <c r="DJM22" s="511"/>
      <c r="DJN22" s="511"/>
      <c r="DJO22" s="511"/>
      <c r="DJP22" s="511"/>
      <c r="DJQ22" s="511"/>
      <c r="DJR22" s="511"/>
      <c r="DJS22" s="511"/>
      <c r="DJT22" s="511"/>
      <c r="DJU22" s="511"/>
      <c r="DJV22" s="511"/>
      <c r="DJW22" s="511"/>
      <c r="DJX22" s="511"/>
      <c r="DJY22" s="511"/>
      <c r="DJZ22" s="511"/>
      <c r="DKA22" s="511"/>
      <c r="DKB22" s="511"/>
      <c r="DKC22" s="511"/>
      <c r="DKD22" s="511"/>
      <c r="DKE22" s="511"/>
      <c r="DKF22" s="511"/>
      <c r="DKG22" s="511"/>
      <c r="DKH22" s="511"/>
      <c r="DKI22" s="511"/>
      <c r="DKJ22" s="511"/>
      <c r="DKK22" s="511"/>
      <c r="DKL22" s="511"/>
      <c r="DKM22" s="511"/>
      <c r="DKN22" s="511"/>
      <c r="DKO22" s="511"/>
      <c r="DKP22" s="511"/>
      <c r="DKQ22" s="511"/>
      <c r="DKR22" s="511"/>
      <c r="DKS22" s="511"/>
      <c r="DKT22" s="511"/>
      <c r="DKU22" s="511"/>
      <c r="DKV22" s="511"/>
      <c r="DKW22" s="511"/>
      <c r="DKX22" s="511"/>
      <c r="DKY22" s="511"/>
      <c r="DKZ22" s="511"/>
      <c r="DLA22" s="511"/>
      <c r="DLB22" s="511"/>
      <c r="DLC22" s="511"/>
      <c r="DLD22" s="511"/>
      <c r="DLE22" s="511"/>
      <c r="DLF22" s="511"/>
      <c r="DLG22" s="511"/>
      <c r="DLH22" s="511"/>
      <c r="DLI22" s="511"/>
      <c r="DLJ22" s="511"/>
      <c r="DLK22" s="511"/>
      <c r="DLL22" s="511"/>
      <c r="DLM22" s="511"/>
      <c r="DLN22" s="511"/>
      <c r="DLO22" s="511"/>
      <c r="DLP22" s="511"/>
      <c r="DLQ22" s="511"/>
      <c r="DLR22" s="511"/>
      <c r="DLS22" s="511"/>
      <c r="DLT22" s="511"/>
      <c r="DLU22" s="511"/>
      <c r="DLV22" s="511"/>
      <c r="DLW22" s="511"/>
      <c r="DLX22" s="511"/>
      <c r="DLY22" s="511"/>
      <c r="DLZ22" s="511"/>
      <c r="DMA22" s="511"/>
      <c r="DMB22" s="511"/>
      <c r="DMC22" s="511"/>
      <c r="DMD22" s="511"/>
      <c r="DME22" s="511"/>
      <c r="DMF22" s="511"/>
      <c r="DMG22" s="511"/>
      <c r="DMH22" s="511"/>
      <c r="DMI22" s="511"/>
      <c r="DMJ22" s="511"/>
      <c r="DMK22" s="511"/>
      <c r="DML22" s="511"/>
      <c r="DMM22" s="511"/>
      <c r="DMN22" s="511"/>
      <c r="DMO22" s="511"/>
      <c r="DMP22" s="511"/>
      <c r="DMQ22" s="511"/>
      <c r="DMR22" s="511"/>
      <c r="DMS22" s="511"/>
      <c r="DMT22" s="511"/>
      <c r="DMU22" s="511"/>
      <c r="DMV22" s="511"/>
      <c r="DMW22" s="511"/>
      <c r="DMX22" s="511"/>
      <c r="DMY22" s="511"/>
      <c r="DMZ22" s="511"/>
      <c r="DNA22" s="511"/>
      <c r="DNB22" s="511"/>
      <c r="DNC22" s="511"/>
      <c r="DND22" s="511"/>
      <c r="DNE22" s="511"/>
      <c r="DNF22" s="511"/>
      <c r="DNG22" s="511"/>
      <c r="DNH22" s="511"/>
      <c r="DNI22" s="511"/>
      <c r="DNJ22" s="511"/>
      <c r="DNK22" s="511"/>
      <c r="DNL22" s="511"/>
      <c r="DNM22" s="511"/>
      <c r="DNN22" s="511"/>
      <c r="DNO22" s="511"/>
      <c r="DNP22" s="511"/>
      <c r="DNQ22" s="511"/>
      <c r="DNR22" s="511"/>
      <c r="DNS22" s="511"/>
      <c r="DNT22" s="511"/>
      <c r="DNU22" s="511"/>
      <c r="DNV22" s="511"/>
      <c r="DNW22" s="511"/>
      <c r="DNX22" s="511"/>
      <c r="DNY22" s="511"/>
      <c r="DNZ22" s="511"/>
      <c r="DOA22" s="511"/>
      <c r="DOB22" s="511"/>
      <c r="DOC22" s="511"/>
      <c r="DOD22" s="511"/>
      <c r="DOE22" s="511"/>
      <c r="DOF22" s="511"/>
      <c r="DOG22" s="511"/>
      <c r="DOH22" s="511"/>
      <c r="DOI22" s="511"/>
      <c r="DOJ22" s="511"/>
      <c r="DOK22" s="511"/>
      <c r="DOL22" s="511"/>
      <c r="DOM22" s="511"/>
      <c r="DON22" s="511"/>
      <c r="DOO22" s="511"/>
      <c r="DOP22" s="511"/>
      <c r="DOQ22" s="511"/>
      <c r="DOR22" s="511"/>
      <c r="DOS22" s="511"/>
      <c r="DOT22" s="511"/>
      <c r="DOU22" s="511"/>
      <c r="DOV22" s="511"/>
      <c r="DOW22" s="511"/>
      <c r="DOX22" s="511"/>
      <c r="DOY22" s="511"/>
      <c r="DOZ22" s="511"/>
      <c r="DPA22" s="511"/>
      <c r="DPB22" s="511"/>
      <c r="DPC22" s="511"/>
      <c r="DPD22" s="511"/>
      <c r="DPE22" s="511"/>
      <c r="DPF22" s="511"/>
      <c r="DPG22" s="511"/>
      <c r="DPH22" s="511"/>
      <c r="DPI22" s="511"/>
      <c r="DPJ22" s="511"/>
      <c r="DPK22" s="511"/>
      <c r="DPL22" s="511"/>
      <c r="DPM22" s="511"/>
      <c r="DPN22" s="511"/>
      <c r="DPO22" s="511"/>
      <c r="DPP22" s="511"/>
      <c r="DPQ22" s="511"/>
      <c r="DPR22" s="511"/>
      <c r="DPS22" s="511"/>
      <c r="DPT22" s="511"/>
      <c r="DPU22" s="511"/>
      <c r="DPV22" s="511"/>
      <c r="DPW22" s="511"/>
      <c r="DPX22" s="511"/>
      <c r="DPY22" s="511"/>
      <c r="DPZ22" s="511"/>
      <c r="DQA22" s="511"/>
      <c r="DQB22" s="511"/>
      <c r="DQC22" s="511"/>
      <c r="DQD22" s="511"/>
      <c r="DQE22" s="511"/>
      <c r="DQF22" s="511"/>
      <c r="DQG22" s="511"/>
      <c r="DQH22" s="511"/>
      <c r="DQI22" s="511"/>
      <c r="DQJ22" s="511"/>
      <c r="DQK22" s="511"/>
      <c r="DQL22" s="511"/>
      <c r="DQM22" s="511"/>
      <c r="DQN22" s="511"/>
      <c r="DQO22" s="511"/>
      <c r="DQP22" s="511"/>
      <c r="DQQ22" s="511"/>
      <c r="DQR22" s="511"/>
      <c r="DQS22" s="511"/>
      <c r="DQT22" s="511"/>
      <c r="DQU22" s="511"/>
      <c r="DQV22" s="511"/>
      <c r="DQW22" s="511"/>
      <c r="DQX22" s="511"/>
      <c r="DQY22" s="511"/>
      <c r="DQZ22" s="511"/>
      <c r="DRA22" s="511"/>
      <c r="DRB22" s="511"/>
      <c r="DRC22" s="511"/>
      <c r="DRD22" s="511"/>
      <c r="DRE22" s="511"/>
      <c r="DRF22" s="511"/>
      <c r="DRG22" s="511"/>
      <c r="DRH22" s="511"/>
      <c r="DRI22" s="511"/>
      <c r="DRJ22" s="511"/>
      <c r="DRK22" s="511"/>
      <c r="DRL22" s="511"/>
      <c r="DRM22" s="511"/>
      <c r="DRN22" s="511"/>
      <c r="DRO22" s="511"/>
      <c r="DRP22" s="511"/>
      <c r="DRQ22" s="511"/>
      <c r="DRR22" s="511"/>
      <c r="DRS22" s="511"/>
      <c r="DRT22" s="511"/>
      <c r="DRU22" s="511"/>
      <c r="DRV22" s="511"/>
      <c r="DRW22" s="511"/>
      <c r="DRX22" s="511"/>
      <c r="DRY22" s="511"/>
      <c r="DRZ22" s="511"/>
      <c r="DSA22" s="511"/>
      <c r="DSB22" s="511"/>
      <c r="DSC22" s="511"/>
      <c r="DSD22" s="511"/>
      <c r="DSE22" s="511"/>
      <c r="DSF22" s="511"/>
      <c r="DSG22" s="511"/>
      <c r="DSH22" s="511"/>
      <c r="DSI22" s="511"/>
      <c r="DSJ22" s="511"/>
      <c r="DSK22" s="511"/>
      <c r="DSL22" s="511"/>
      <c r="DSM22" s="511"/>
      <c r="DSN22" s="511"/>
      <c r="DSO22" s="511"/>
      <c r="DSP22" s="511"/>
      <c r="DSQ22" s="511"/>
      <c r="DSR22" s="511"/>
      <c r="DSS22" s="511"/>
      <c r="DST22" s="511"/>
      <c r="DSU22" s="511"/>
      <c r="DSV22" s="511"/>
      <c r="DSW22" s="511"/>
      <c r="DSX22" s="511"/>
      <c r="DSY22" s="511"/>
      <c r="DSZ22" s="511"/>
      <c r="DTA22" s="511"/>
      <c r="DTB22" s="511"/>
      <c r="DTC22" s="511"/>
      <c r="DTD22" s="511"/>
      <c r="DTE22" s="511"/>
      <c r="DTF22" s="511"/>
      <c r="DTG22" s="511"/>
      <c r="DTH22" s="511"/>
      <c r="DTI22" s="511"/>
      <c r="DTJ22" s="511"/>
      <c r="DTK22" s="511"/>
      <c r="DTL22" s="511"/>
      <c r="DTM22" s="511"/>
      <c r="DTN22" s="511"/>
      <c r="DTO22" s="511"/>
      <c r="DTP22" s="511"/>
      <c r="DTQ22" s="511"/>
      <c r="DTR22" s="511"/>
      <c r="DTS22" s="511"/>
      <c r="DTT22" s="511"/>
      <c r="DTU22" s="511"/>
      <c r="DTV22" s="511"/>
      <c r="DTW22" s="511"/>
      <c r="DTX22" s="511"/>
      <c r="DTY22" s="511"/>
      <c r="DTZ22" s="511"/>
      <c r="DUA22" s="511"/>
      <c r="DUB22" s="511"/>
      <c r="DUC22" s="511"/>
      <c r="DUD22" s="511"/>
      <c r="DUE22" s="511"/>
      <c r="DUF22" s="511"/>
      <c r="DUG22" s="511"/>
      <c r="DUH22" s="511"/>
      <c r="DUI22" s="511"/>
      <c r="DUJ22" s="511"/>
      <c r="DUK22" s="511"/>
      <c r="DUL22" s="511"/>
      <c r="DUM22" s="511"/>
      <c r="DUN22" s="511"/>
      <c r="DUO22" s="511"/>
      <c r="DUP22" s="511"/>
      <c r="DUQ22" s="511"/>
      <c r="DUR22" s="511"/>
      <c r="DUS22" s="511"/>
      <c r="DUT22" s="511"/>
      <c r="DUU22" s="511"/>
      <c r="DUV22" s="511"/>
      <c r="DUW22" s="511"/>
      <c r="DUX22" s="511"/>
      <c r="DUY22" s="511"/>
      <c r="DUZ22" s="511"/>
      <c r="DVA22" s="511"/>
      <c r="DVB22" s="511"/>
      <c r="DVC22" s="511"/>
      <c r="DVD22" s="511"/>
      <c r="DVE22" s="511"/>
      <c r="DVF22" s="511"/>
      <c r="DVG22" s="511"/>
      <c r="DVH22" s="511"/>
      <c r="DVI22" s="511"/>
      <c r="DVJ22" s="511"/>
      <c r="DVK22" s="511"/>
      <c r="DVL22" s="511"/>
      <c r="DVM22" s="511"/>
      <c r="DVN22" s="511"/>
      <c r="DVO22" s="511"/>
      <c r="DVP22" s="511"/>
      <c r="DVQ22" s="511"/>
      <c r="DVR22" s="511"/>
      <c r="DVS22" s="511"/>
      <c r="DVT22" s="511"/>
      <c r="DVU22" s="511"/>
      <c r="DVV22" s="511"/>
      <c r="DVW22" s="511"/>
      <c r="DVX22" s="511"/>
      <c r="DVY22" s="511"/>
      <c r="DVZ22" s="511"/>
      <c r="DWA22" s="511"/>
      <c r="DWB22" s="511"/>
      <c r="DWC22" s="511"/>
      <c r="DWD22" s="511"/>
      <c r="DWE22" s="511"/>
      <c r="DWF22" s="511"/>
      <c r="DWG22" s="511"/>
      <c r="DWH22" s="511"/>
      <c r="DWI22" s="511"/>
      <c r="DWJ22" s="511"/>
      <c r="DWK22" s="511"/>
      <c r="DWL22" s="511"/>
      <c r="DWM22" s="511"/>
      <c r="DWN22" s="511"/>
      <c r="DWO22" s="511"/>
      <c r="DWP22" s="511"/>
      <c r="DWQ22" s="511"/>
      <c r="DWR22" s="511"/>
      <c r="DWS22" s="511"/>
      <c r="DWT22" s="511"/>
      <c r="DWU22" s="511"/>
      <c r="DWV22" s="511"/>
      <c r="DWW22" s="511"/>
      <c r="DWX22" s="511"/>
      <c r="DWY22" s="511"/>
      <c r="DWZ22" s="511"/>
      <c r="DXA22" s="511"/>
      <c r="DXB22" s="511"/>
      <c r="DXC22" s="511"/>
      <c r="DXD22" s="511"/>
      <c r="DXE22" s="511"/>
      <c r="DXF22" s="511"/>
      <c r="DXG22" s="511"/>
      <c r="DXH22" s="511"/>
      <c r="DXI22" s="511"/>
      <c r="DXJ22" s="511"/>
      <c r="DXK22" s="511"/>
      <c r="DXL22" s="511"/>
      <c r="DXM22" s="511"/>
      <c r="DXN22" s="511"/>
      <c r="DXO22" s="511"/>
      <c r="DXP22" s="511"/>
      <c r="DXQ22" s="511"/>
      <c r="DXR22" s="511"/>
      <c r="DXS22" s="511"/>
      <c r="DXT22" s="511"/>
      <c r="DXU22" s="511"/>
      <c r="DXV22" s="511"/>
      <c r="DXW22" s="511"/>
      <c r="DXX22" s="511"/>
      <c r="DXY22" s="511"/>
      <c r="DXZ22" s="511"/>
      <c r="DYA22" s="511"/>
      <c r="DYB22" s="511"/>
      <c r="DYC22" s="511"/>
      <c r="DYD22" s="511"/>
      <c r="DYE22" s="511"/>
      <c r="DYF22" s="511"/>
      <c r="DYG22" s="511"/>
      <c r="DYH22" s="511"/>
      <c r="DYI22" s="511"/>
      <c r="DYJ22" s="511"/>
      <c r="DYK22" s="511"/>
      <c r="DYL22" s="511"/>
      <c r="DYM22" s="511"/>
      <c r="DYN22" s="511"/>
      <c r="DYO22" s="511"/>
      <c r="DYP22" s="511"/>
      <c r="DYQ22" s="511"/>
      <c r="DYR22" s="511"/>
      <c r="DYS22" s="511"/>
      <c r="DYT22" s="511"/>
      <c r="DYU22" s="511"/>
      <c r="DYV22" s="511"/>
      <c r="DYW22" s="511"/>
      <c r="DYX22" s="511"/>
      <c r="DYY22" s="511"/>
      <c r="DYZ22" s="511"/>
      <c r="DZA22" s="511"/>
      <c r="DZB22" s="511"/>
      <c r="DZC22" s="511"/>
      <c r="DZD22" s="511"/>
      <c r="DZE22" s="511"/>
      <c r="DZF22" s="511"/>
      <c r="DZG22" s="511"/>
      <c r="DZH22" s="511"/>
      <c r="DZI22" s="511"/>
      <c r="DZJ22" s="511"/>
      <c r="DZK22" s="511"/>
      <c r="DZL22" s="511"/>
      <c r="DZM22" s="511"/>
      <c r="DZN22" s="511"/>
      <c r="DZO22" s="511"/>
      <c r="DZP22" s="511"/>
      <c r="DZQ22" s="511"/>
      <c r="DZR22" s="511"/>
      <c r="DZS22" s="511"/>
      <c r="DZT22" s="511"/>
      <c r="DZU22" s="511"/>
      <c r="DZV22" s="511"/>
      <c r="DZW22" s="511"/>
      <c r="DZX22" s="511"/>
      <c r="DZY22" s="511"/>
      <c r="DZZ22" s="511"/>
      <c r="EAA22" s="511"/>
      <c r="EAB22" s="511"/>
      <c r="EAC22" s="511"/>
      <c r="EAD22" s="511"/>
      <c r="EAE22" s="511"/>
      <c r="EAF22" s="511"/>
      <c r="EAG22" s="511"/>
      <c r="EAH22" s="511"/>
      <c r="EAI22" s="511"/>
      <c r="EAJ22" s="511"/>
      <c r="EAK22" s="511"/>
      <c r="EAL22" s="511"/>
      <c r="EAM22" s="511"/>
      <c r="EAN22" s="511"/>
      <c r="EAO22" s="511"/>
      <c r="EAP22" s="511"/>
      <c r="EAQ22" s="511"/>
      <c r="EAR22" s="511"/>
      <c r="EAS22" s="511"/>
      <c r="EAT22" s="511"/>
      <c r="EAU22" s="511"/>
      <c r="EAV22" s="511"/>
      <c r="EAW22" s="511"/>
      <c r="EAX22" s="511"/>
      <c r="EAY22" s="511"/>
      <c r="EAZ22" s="511"/>
      <c r="EBA22" s="511"/>
      <c r="EBB22" s="511"/>
      <c r="EBC22" s="511"/>
      <c r="EBD22" s="511"/>
      <c r="EBE22" s="511"/>
      <c r="EBF22" s="511"/>
      <c r="EBG22" s="511"/>
      <c r="EBH22" s="511"/>
      <c r="EBI22" s="511"/>
      <c r="EBJ22" s="511"/>
      <c r="EBK22" s="511"/>
      <c r="EBL22" s="511"/>
      <c r="EBM22" s="511"/>
      <c r="EBN22" s="511"/>
      <c r="EBO22" s="511"/>
      <c r="EBP22" s="511"/>
      <c r="EBQ22" s="511"/>
      <c r="EBR22" s="511"/>
      <c r="EBS22" s="511"/>
      <c r="EBT22" s="511"/>
      <c r="EBU22" s="511"/>
      <c r="EBV22" s="511"/>
      <c r="EBW22" s="511"/>
      <c r="EBX22" s="511"/>
      <c r="EBY22" s="511"/>
      <c r="EBZ22" s="511"/>
      <c r="ECA22" s="511"/>
      <c r="ECB22" s="511"/>
      <c r="ECC22" s="511"/>
      <c r="ECD22" s="511"/>
      <c r="ECE22" s="511"/>
      <c r="ECF22" s="511"/>
      <c r="ECG22" s="511"/>
      <c r="ECH22" s="511"/>
      <c r="ECI22" s="511"/>
      <c r="ECJ22" s="511"/>
      <c r="ECK22" s="511"/>
      <c r="ECL22" s="511"/>
      <c r="ECM22" s="511"/>
      <c r="ECN22" s="511"/>
      <c r="ECO22" s="511"/>
      <c r="ECP22" s="511"/>
      <c r="ECQ22" s="511"/>
      <c r="ECR22" s="511"/>
      <c r="ECS22" s="511"/>
      <c r="ECT22" s="511"/>
      <c r="ECU22" s="511"/>
      <c r="ECV22" s="511"/>
      <c r="ECW22" s="511"/>
      <c r="ECX22" s="511"/>
      <c r="ECY22" s="511"/>
      <c r="ECZ22" s="511"/>
      <c r="EDA22" s="511"/>
      <c r="EDB22" s="511"/>
      <c r="EDC22" s="511"/>
      <c r="EDD22" s="511"/>
      <c r="EDE22" s="511"/>
      <c r="EDF22" s="511"/>
      <c r="EDG22" s="511"/>
      <c r="EDH22" s="511"/>
      <c r="EDI22" s="511"/>
      <c r="EDJ22" s="511"/>
      <c r="EDK22" s="511"/>
      <c r="EDL22" s="511"/>
      <c r="EDM22" s="511"/>
      <c r="EDN22" s="511"/>
      <c r="EDO22" s="511"/>
      <c r="EDP22" s="511"/>
      <c r="EDQ22" s="511"/>
      <c r="EDR22" s="511"/>
      <c r="EDS22" s="511"/>
      <c r="EDT22" s="511"/>
      <c r="EDU22" s="511"/>
      <c r="EDV22" s="511"/>
      <c r="EDW22" s="511"/>
      <c r="EDX22" s="511"/>
      <c r="EDY22" s="511"/>
      <c r="EDZ22" s="511"/>
      <c r="EEA22" s="511"/>
      <c r="EEB22" s="511"/>
      <c r="EEC22" s="511"/>
      <c r="EED22" s="511"/>
      <c r="EEE22" s="511"/>
      <c r="EEF22" s="511"/>
      <c r="EEG22" s="511"/>
      <c r="EEH22" s="511"/>
      <c r="EEI22" s="511"/>
      <c r="EEJ22" s="511"/>
      <c r="EEK22" s="511"/>
      <c r="EEL22" s="511"/>
      <c r="EEM22" s="511"/>
      <c r="EEN22" s="511"/>
      <c r="EEO22" s="511"/>
      <c r="EEP22" s="511"/>
      <c r="EEQ22" s="511"/>
      <c r="EER22" s="511"/>
      <c r="EES22" s="511"/>
      <c r="EET22" s="511"/>
      <c r="EEU22" s="511"/>
      <c r="EEV22" s="511"/>
      <c r="EEW22" s="511"/>
      <c r="EEX22" s="511"/>
      <c r="EEY22" s="511"/>
      <c r="EEZ22" s="511"/>
      <c r="EFA22" s="511"/>
      <c r="EFB22" s="511"/>
      <c r="EFC22" s="511"/>
      <c r="EFD22" s="511"/>
      <c r="EFE22" s="511"/>
      <c r="EFF22" s="511"/>
      <c r="EFG22" s="511"/>
      <c r="EFH22" s="511"/>
      <c r="EFI22" s="511"/>
      <c r="EFJ22" s="511"/>
      <c r="EFK22" s="511"/>
      <c r="EFL22" s="511"/>
      <c r="EFM22" s="511"/>
      <c r="EFN22" s="511"/>
      <c r="EFO22" s="511"/>
      <c r="EFP22" s="511"/>
      <c r="EFQ22" s="511"/>
      <c r="EFR22" s="511"/>
      <c r="EFS22" s="511"/>
      <c r="EFT22" s="511"/>
      <c r="EFU22" s="511"/>
      <c r="EFV22" s="511"/>
      <c r="EFW22" s="511"/>
      <c r="EFX22" s="511"/>
      <c r="EFY22" s="511"/>
      <c r="EFZ22" s="511"/>
      <c r="EGA22" s="511"/>
      <c r="EGB22" s="511"/>
      <c r="EGC22" s="511"/>
      <c r="EGD22" s="511"/>
      <c r="EGE22" s="511"/>
      <c r="EGF22" s="511"/>
      <c r="EGG22" s="511"/>
      <c r="EGH22" s="511"/>
      <c r="EGI22" s="511"/>
      <c r="EGJ22" s="511"/>
      <c r="EGK22" s="511"/>
      <c r="EGL22" s="511"/>
      <c r="EGM22" s="511"/>
      <c r="EGN22" s="511"/>
      <c r="EGO22" s="511"/>
      <c r="EGP22" s="511"/>
      <c r="EGQ22" s="511"/>
      <c r="EGR22" s="511"/>
      <c r="EGS22" s="511"/>
      <c r="EGT22" s="511"/>
      <c r="EGU22" s="511"/>
      <c r="EGV22" s="511"/>
      <c r="EGW22" s="511"/>
      <c r="EGX22" s="511"/>
      <c r="EGY22" s="511"/>
      <c r="EGZ22" s="511"/>
      <c r="EHA22" s="511"/>
      <c r="EHB22" s="511"/>
      <c r="EHC22" s="511"/>
      <c r="EHD22" s="511"/>
      <c r="EHE22" s="511"/>
      <c r="EHF22" s="511"/>
      <c r="EHG22" s="511"/>
      <c r="EHH22" s="511"/>
      <c r="EHI22" s="511"/>
      <c r="EHJ22" s="511"/>
      <c r="EHK22" s="511"/>
      <c r="EHL22" s="511"/>
      <c r="EHM22" s="511"/>
      <c r="EHN22" s="511"/>
      <c r="EHO22" s="511"/>
      <c r="EHP22" s="511"/>
      <c r="EHQ22" s="511"/>
      <c r="EHR22" s="511"/>
      <c r="EHS22" s="511"/>
      <c r="EHT22" s="511"/>
      <c r="EHU22" s="511"/>
      <c r="EHV22" s="511"/>
      <c r="EHW22" s="511"/>
      <c r="EHX22" s="511"/>
      <c r="EHY22" s="511"/>
      <c r="EHZ22" s="511"/>
      <c r="EIA22" s="511"/>
      <c r="EIB22" s="511"/>
      <c r="EIC22" s="511"/>
      <c r="EID22" s="511"/>
      <c r="EIE22" s="511"/>
      <c r="EIF22" s="511"/>
      <c r="EIG22" s="511"/>
      <c r="EIH22" s="511"/>
      <c r="EII22" s="511"/>
      <c r="EIJ22" s="511"/>
      <c r="EIK22" s="511"/>
      <c r="EIL22" s="511"/>
      <c r="EIM22" s="511"/>
      <c r="EIN22" s="511"/>
      <c r="EIO22" s="511"/>
      <c r="EIP22" s="511"/>
      <c r="EIQ22" s="511"/>
      <c r="EIR22" s="511"/>
      <c r="EIS22" s="511"/>
      <c r="EIT22" s="511"/>
      <c r="EIU22" s="511"/>
      <c r="EIV22" s="511"/>
      <c r="EIW22" s="511"/>
      <c r="EIX22" s="511"/>
      <c r="EIY22" s="511"/>
      <c r="EIZ22" s="511"/>
      <c r="EJA22" s="511"/>
      <c r="EJB22" s="511"/>
      <c r="EJC22" s="511"/>
      <c r="EJD22" s="511"/>
      <c r="EJE22" s="511"/>
      <c r="EJF22" s="511"/>
      <c r="EJG22" s="511"/>
      <c r="EJH22" s="511"/>
      <c r="EJI22" s="511"/>
      <c r="EJJ22" s="511"/>
      <c r="EJK22" s="511"/>
      <c r="EJL22" s="511"/>
      <c r="EJM22" s="511"/>
      <c r="EJN22" s="511"/>
      <c r="EJO22" s="511"/>
      <c r="EJP22" s="511"/>
      <c r="EJQ22" s="511"/>
      <c r="EJR22" s="511"/>
      <c r="EJS22" s="511"/>
      <c r="EJT22" s="511"/>
      <c r="EJU22" s="511"/>
      <c r="EJV22" s="511"/>
      <c r="EJW22" s="511"/>
      <c r="EJX22" s="511"/>
      <c r="EJY22" s="511"/>
      <c r="EJZ22" s="511"/>
      <c r="EKA22" s="511"/>
      <c r="EKB22" s="511"/>
      <c r="EKC22" s="511"/>
      <c r="EKD22" s="511"/>
      <c r="EKE22" s="511"/>
      <c r="EKF22" s="511"/>
      <c r="EKG22" s="511"/>
      <c r="EKH22" s="511"/>
      <c r="EKI22" s="511"/>
      <c r="EKJ22" s="511"/>
      <c r="EKK22" s="511"/>
      <c r="EKL22" s="511"/>
      <c r="EKM22" s="511"/>
      <c r="EKN22" s="511"/>
      <c r="EKO22" s="511"/>
      <c r="EKP22" s="511"/>
      <c r="EKQ22" s="511"/>
      <c r="EKR22" s="511"/>
      <c r="EKS22" s="511"/>
      <c r="EKT22" s="511"/>
      <c r="EKU22" s="511"/>
      <c r="EKV22" s="511"/>
      <c r="EKW22" s="511"/>
      <c r="EKX22" s="511"/>
      <c r="EKY22" s="511"/>
      <c r="EKZ22" s="511"/>
      <c r="ELA22" s="511"/>
      <c r="ELB22" s="511"/>
      <c r="ELC22" s="511"/>
      <c r="ELD22" s="511"/>
      <c r="ELE22" s="511"/>
      <c r="ELF22" s="511"/>
      <c r="ELG22" s="511"/>
      <c r="ELH22" s="511"/>
      <c r="ELI22" s="511"/>
      <c r="ELJ22" s="511"/>
      <c r="ELK22" s="511"/>
      <c r="ELL22" s="511"/>
      <c r="ELM22" s="511"/>
      <c r="ELN22" s="511"/>
      <c r="ELO22" s="511"/>
      <c r="ELP22" s="511"/>
      <c r="ELQ22" s="511"/>
      <c r="ELR22" s="511"/>
      <c r="ELS22" s="511"/>
      <c r="ELT22" s="511"/>
      <c r="ELU22" s="511"/>
      <c r="ELV22" s="511"/>
      <c r="ELW22" s="511"/>
      <c r="ELX22" s="511"/>
      <c r="ELY22" s="511"/>
      <c r="ELZ22" s="511"/>
      <c r="EMA22" s="511"/>
      <c r="EMB22" s="511"/>
      <c r="EMC22" s="511"/>
      <c r="EMD22" s="511"/>
      <c r="EME22" s="511"/>
      <c r="EMF22" s="511"/>
      <c r="EMG22" s="511"/>
      <c r="EMH22" s="511"/>
      <c r="EMI22" s="511"/>
      <c r="EMJ22" s="511"/>
      <c r="EMK22" s="511"/>
      <c r="EML22" s="511"/>
      <c r="EMM22" s="511"/>
      <c r="EMN22" s="511"/>
      <c r="EMO22" s="511"/>
      <c r="EMP22" s="511"/>
      <c r="EMQ22" s="511"/>
      <c r="EMR22" s="511"/>
      <c r="EMS22" s="511"/>
      <c r="EMT22" s="511"/>
      <c r="EMU22" s="511"/>
      <c r="EMV22" s="511"/>
      <c r="EMW22" s="511"/>
      <c r="EMX22" s="511"/>
      <c r="EMY22" s="511"/>
      <c r="EMZ22" s="511"/>
      <c r="ENA22" s="511"/>
      <c r="ENB22" s="511"/>
      <c r="ENC22" s="511"/>
      <c r="END22" s="511"/>
      <c r="ENE22" s="511"/>
      <c r="ENF22" s="511"/>
      <c r="ENG22" s="511"/>
      <c r="ENH22" s="511"/>
      <c r="ENI22" s="511"/>
      <c r="ENJ22" s="511"/>
      <c r="ENK22" s="511"/>
      <c r="ENL22" s="511"/>
      <c r="ENM22" s="511"/>
      <c r="ENN22" s="511"/>
      <c r="ENO22" s="511"/>
      <c r="ENP22" s="511"/>
      <c r="ENQ22" s="511"/>
      <c r="ENR22" s="511"/>
      <c r="ENS22" s="511"/>
      <c r="ENT22" s="511"/>
      <c r="ENU22" s="511"/>
      <c r="ENV22" s="511"/>
      <c r="ENW22" s="511"/>
      <c r="ENX22" s="511"/>
      <c r="ENY22" s="511"/>
      <c r="ENZ22" s="511"/>
      <c r="EOA22" s="511"/>
      <c r="EOB22" s="511"/>
      <c r="EOC22" s="511"/>
      <c r="EOD22" s="511"/>
      <c r="EOE22" s="511"/>
      <c r="EOF22" s="511"/>
      <c r="EOG22" s="511"/>
      <c r="EOH22" s="511"/>
      <c r="EOI22" s="511"/>
      <c r="EOJ22" s="511"/>
      <c r="EOK22" s="511"/>
      <c r="EOL22" s="511"/>
      <c r="EOM22" s="511"/>
      <c r="EON22" s="511"/>
      <c r="EOO22" s="511"/>
      <c r="EOP22" s="511"/>
      <c r="EOQ22" s="511"/>
      <c r="EOR22" s="511"/>
      <c r="EOS22" s="511"/>
      <c r="EOT22" s="511"/>
      <c r="EOU22" s="511"/>
      <c r="EOV22" s="511"/>
      <c r="EOW22" s="511"/>
      <c r="EOX22" s="511"/>
      <c r="EOY22" s="511"/>
      <c r="EOZ22" s="511"/>
      <c r="EPA22" s="511"/>
      <c r="EPB22" s="511"/>
      <c r="EPC22" s="511"/>
      <c r="EPD22" s="511"/>
      <c r="EPE22" s="511"/>
      <c r="EPF22" s="511"/>
      <c r="EPG22" s="511"/>
      <c r="EPH22" s="511"/>
      <c r="EPI22" s="511"/>
      <c r="EPJ22" s="511"/>
      <c r="EPK22" s="511"/>
      <c r="EPL22" s="511"/>
      <c r="EPM22" s="511"/>
      <c r="EPN22" s="511"/>
      <c r="EPO22" s="511"/>
      <c r="EPP22" s="511"/>
      <c r="EPQ22" s="511"/>
      <c r="EPR22" s="511"/>
      <c r="EPS22" s="511"/>
      <c r="EPT22" s="511"/>
      <c r="EPU22" s="511"/>
      <c r="EPV22" s="511"/>
      <c r="EPW22" s="511"/>
      <c r="EPX22" s="511"/>
      <c r="EPY22" s="511"/>
      <c r="EPZ22" s="511"/>
      <c r="EQA22" s="511"/>
      <c r="EQB22" s="511"/>
      <c r="EQC22" s="511"/>
      <c r="EQD22" s="511"/>
      <c r="EQE22" s="511"/>
      <c r="EQF22" s="511"/>
      <c r="EQG22" s="511"/>
      <c r="EQH22" s="511"/>
      <c r="EQI22" s="511"/>
      <c r="EQJ22" s="511"/>
      <c r="EQK22" s="511"/>
      <c r="EQL22" s="511"/>
      <c r="EQM22" s="511"/>
      <c r="EQN22" s="511"/>
      <c r="EQO22" s="511"/>
      <c r="EQP22" s="511"/>
      <c r="EQQ22" s="511"/>
      <c r="EQR22" s="511"/>
      <c r="EQS22" s="511"/>
      <c r="EQT22" s="511"/>
      <c r="EQU22" s="511"/>
      <c r="EQV22" s="511"/>
      <c r="EQW22" s="511"/>
      <c r="EQX22" s="511"/>
      <c r="EQY22" s="511"/>
      <c r="EQZ22" s="511"/>
      <c r="ERA22" s="511"/>
      <c r="ERB22" s="511"/>
      <c r="ERC22" s="511"/>
      <c r="ERD22" s="511"/>
      <c r="ERE22" s="511"/>
      <c r="ERF22" s="511"/>
      <c r="ERG22" s="511"/>
      <c r="ERH22" s="511"/>
      <c r="ERI22" s="511"/>
      <c r="ERJ22" s="511"/>
      <c r="ERK22" s="511"/>
      <c r="ERL22" s="511"/>
      <c r="ERM22" s="511"/>
      <c r="ERN22" s="511"/>
      <c r="ERO22" s="511"/>
      <c r="ERP22" s="511"/>
      <c r="ERQ22" s="511"/>
      <c r="ERR22" s="511"/>
      <c r="ERS22" s="511"/>
      <c r="ERT22" s="511"/>
      <c r="ERU22" s="511"/>
      <c r="ERV22" s="511"/>
      <c r="ERW22" s="511"/>
      <c r="ERX22" s="511"/>
      <c r="ERY22" s="511"/>
      <c r="ERZ22" s="511"/>
      <c r="ESA22" s="511"/>
      <c r="ESB22" s="511"/>
      <c r="ESC22" s="511"/>
      <c r="ESD22" s="511"/>
      <c r="ESE22" s="511"/>
      <c r="ESF22" s="511"/>
      <c r="ESG22" s="511"/>
      <c r="ESH22" s="511"/>
      <c r="ESI22" s="511"/>
      <c r="ESJ22" s="511"/>
      <c r="ESK22" s="511"/>
      <c r="ESL22" s="511"/>
      <c r="ESM22" s="511"/>
      <c r="ESN22" s="511"/>
      <c r="ESO22" s="511"/>
      <c r="ESP22" s="511"/>
      <c r="ESQ22" s="511"/>
      <c r="ESR22" s="511"/>
      <c r="ESS22" s="511"/>
      <c r="EST22" s="511"/>
      <c r="ESU22" s="511"/>
      <c r="ESV22" s="511"/>
      <c r="ESW22" s="511"/>
      <c r="ESX22" s="511"/>
      <c r="ESY22" s="511"/>
      <c r="ESZ22" s="511"/>
      <c r="ETA22" s="511"/>
      <c r="ETB22" s="511"/>
      <c r="ETC22" s="511"/>
      <c r="ETD22" s="511"/>
      <c r="ETE22" s="511"/>
      <c r="ETF22" s="511"/>
      <c r="ETG22" s="511"/>
      <c r="ETH22" s="511"/>
      <c r="ETI22" s="511"/>
      <c r="ETJ22" s="511"/>
      <c r="ETK22" s="511"/>
      <c r="ETL22" s="511"/>
      <c r="ETM22" s="511"/>
      <c r="ETN22" s="511"/>
      <c r="ETO22" s="511"/>
      <c r="ETP22" s="511"/>
      <c r="ETQ22" s="511"/>
      <c r="ETR22" s="511"/>
      <c r="ETS22" s="511"/>
      <c r="ETT22" s="511"/>
      <c r="ETU22" s="511"/>
      <c r="ETV22" s="511"/>
      <c r="ETW22" s="511"/>
      <c r="ETX22" s="511"/>
      <c r="ETY22" s="511"/>
      <c r="ETZ22" s="511"/>
      <c r="EUA22" s="511"/>
      <c r="EUB22" s="511"/>
      <c r="EUC22" s="511"/>
      <c r="EUD22" s="511"/>
      <c r="EUE22" s="511"/>
      <c r="EUF22" s="511"/>
      <c r="EUG22" s="511"/>
      <c r="EUH22" s="511"/>
      <c r="EUI22" s="511"/>
      <c r="EUJ22" s="511"/>
      <c r="EUK22" s="511"/>
      <c r="EUL22" s="511"/>
      <c r="EUM22" s="511"/>
      <c r="EUN22" s="511"/>
      <c r="EUO22" s="511"/>
      <c r="EUP22" s="511"/>
      <c r="EUQ22" s="511"/>
      <c r="EUR22" s="511"/>
      <c r="EUS22" s="511"/>
      <c r="EUT22" s="511"/>
      <c r="EUU22" s="511"/>
      <c r="EUV22" s="511"/>
      <c r="EUW22" s="511"/>
      <c r="EUX22" s="511"/>
      <c r="EUY22" s="511"/>
      <c r="EUZ22" s="511"/>
      <c r="EVA22" s="511"/>
      <c r="EVB22" s="511"/>
      <c r="EVC22" s="511"/>
      <c r="EVD22" s="511"/>
      <c r="EVE22" s="511"/>
      <c r="EVF22" s="511"/>
      <c r="EVG22" s="511"/>
      <c r="EVH22" s="511"/>
      <c r="EVI22" s="511"/>
      <c r="EVJ22" s="511"/>
      <c r="EVK22" s="511"/>
      <c r="EVL22" s="511"/>
      <c r="EVM22" s="511"/>
      <c r="EVN22" s="511"/>
      <c r="EVO22" s="511"/>
      <c r="EVP22" s="511"/>
      <c r="EVQ22" s="511"/>
      <c r="EVR22" s="511"/>
      <c r="EVS22" s="511"/>
      <c r="EVT22" s="511"/>
      <c r="EVU22" s="511"/>
      <c r="EVV22" s="511"/>
      <c r="EVW22" s="511"/>
      <c r="EVX22" s="511"/>
      <c r="EVY22" s="511"/>
      <c r="EVZ22" s="511"/>
      <c r="EWA22" s="511"/>
      <c r="EWB22" s="511"/>
      <c r="EWC22" s="511"/>
      <c r="EWD22" s="511"/>
      <c r="EWE22" s="511"/>
      <c r="EWF22" s="511"/>
      <c r="EWG22" s="511"/>
      <c r="EWH22" s="511"/>
      <c r="EWI22" s="511"/>
      <c r="EWJ22" s="511"/>
      <c r="EWK22" s="511"/>
      <c r="EWL22" s="511"/>
      <c r="EWM22" s="511"/>
      <c r="EWN22" s="511"/>
      <c r="EWO22" s="511"/>
      <c r="EWP22" s="511"/>
      <c r="EWQ22" s="511"/>
      <c r="EWR22" s="511"/>
      <c r="EWS22" s="511"/>
      <c r="EWT22" s="511"/>
      <c r="EWU22" s="511"/>
      <c r="EWV22" s="511"/>
      <c r="EWW22" s="511"/>
      <c r="EWX22" s="511"/>
      <c r="EWY22" s="511"/>
      <c r="EWZ22" s="511"/>
      <c r="EXA22" s="511"/>
      <c r="EXB22" s="511"/>
      <c r="EXC22" s="511"/>
      <c r="EXD22" s="511"/>
      <c r="EXE22" s="511"/>
      <c r="EXF22" s="511"/>
      <c r="EXG22" s="511"/>
      <c r="EXH22" s="511"/>
      <c r="EXI22" s="511"/>
      <c r="EXJ22" s="511"/>
      <c r="EXK22" s="511"/>
      <c r="EXL22" s="511"/>
      <c r="EXM22" s="511"/>
      <c r="EXN22" s="511"/>
      <c r="EXO22" s="511"/>
      <c r="EXP22" s="511"/>
      <c r="EXQ22" s="511"/>
      <c r="EXR22" s="511"/>
      <c r="EXS22" s="511"/>
      <c r="EXT22" s="511"/>
      <c r="EXU22" s="511"/>
      <c r="EXV22" s="511"/>
      <c r="EXW22" s="511"/>
      <c r="EXX22" s="511"/>
      <c r="EXY22" s="511"/>
      <c r="EXZ22" s="511"/>
      <c r="EYA22" s="511"/>
      <c r="EYB22" s="511"/>
      <c r="EYC22" s="511"/>
      <c r="EYD22" s="511"/>
      <c r="EYE22" s="511"/>
      <c r="EYF22" s="511"/>
      <c r="EYG22" s="511"/>
      <c r="EYH22" s="511"/>
      <c r="EYI22" s="511"/>
      <c r="EYJ22" s="511"/>
      <c r="EYK22" s="511"/>
      <c r="EYL22" s="511"/>
      <c r="EYM22" s="511"/>
      <c r="EYN22" s="511"/>
      <c r="EYO22" s="511"/>
      <c r="EYP22" s="511"/>
      <c r="EYQ22" s="511"/>
      <c r="EYR22" s="511"/>
      <c r="EYS22" s="511"/>
      <c r="EYT22" s="511"/>
      <c r="EYU22" s="511"/>
      <c r="EYV22" s="511"/>
      <c r="EYW22" s="511"/>
      <c r="EYX22" s="511"/>
      <c r="EYY22" s="511"/>
      <c r="EYZ22" s="511"/>
      <c r="EZA22" s="511"/>
      <c r="EZB22" s="511"/>
      <c r="EZC22" s="511"/>
      <c r="EZD22" s="511"/>
      <c r="EZE22" s="511"/>
      <c r="EZF22" s="511"/>
      <c r="EZG22" s="511"/>
      <c r="EZH22" s="511"/>
      <c r="EZI22" s="511"/>
      <c r="EZJ22" s="511"/>
      <c r="EZK22" s="511"/>
      <c r="EZL22" s="511"/>
      <c r="EZM22" s="511"/>
      <c r="EZN22" s="511"/>
      <c r="EZO22" s="511"/>
      <c r="EZP22" s="511"/>
      <c r="EZQ22" s="511"/>
      <c r="EZR22" s="511"/>
      <c r="EZS22" s="511"/>
      <c r="EZT22" s="511"/>
      <c r="EZU22" s="511"/>
      <c r="EZV22" s="511"/>
      <c r="EZW22" s="511"/>
      <c r="EZX22" s="511"/>
      <c r="EZY22" s="511"/>
      <c r="EZZ22" s="511"/>
      <c r="FAA22" s="511"/>
      <c r="FAB22" s="511"/>
      <c r="FAC22" s="511"/>
      <c r="FAD22" s="511"/>
      <c r="FAE22" s="511"/>
      <c r="FAF22" s="511"/>
      <c r="FAG22" s="511"/>
      <c r="FAH22" s="511"/>
      <c r="FAI22" s="511"/>
      <c r="FAJ22" s="511"/>
      <c r="FAK22" s="511"/>
      <c r="FAL22" s="511"/>
      <c r="FAM22" s="511"/>
      <c r="FAN22" s="511"/>
      <c r="FAO22" s="511"/>
      <c r="FAP22" s="511"/>
      <c r="FAQ22" s="511"/>
      <c r="FAR22" s="511"/>
      <c r="FAS22" s="511"/>
      <c r="FAT22" s="511"/>
      <c r="FAU22" s="511"/>
      <c r="FAV22" s="511"/>
      <c r="FAW22" s="511"/>
      <c r="FAX22" s="511"/>
      <c r="FAY22" s="511"/>
      <c r="FAZ22" s="511"/>
      <c r="FBA22" s="511"/>
      <c r="FBB22" s="511"/>
      <c r="FBC22" s="511"/>
      <c r="FBD22" s="511"/>
      <c r="FBE22" s="511"/>
      <c r="FBF22" s="511"/>
      <c r="FBG22" s="511"/>
      <c r="FBH22" s="511"/>
      <c r="FBI22" s="511"/>
      <c r="FBJ22" s="511"/>
      <c r="FBK22" s="511"/>
      <c r="FBL22" s="511"/>
      <c r="FBM22" s="511"/>
      <c r="FBN22" s="511"/>
      <c r="FBO22" s="511"/>
      <c r="FBP22" s="511"/>
      <c r="FBQ22" s="511"/>
      <c r="FBR22" s="511"/>
      <c r="FBS22" s="511"/>
      <c r="FBT22" s="511"/>
      <c r="FBU22" s="511"/>
      <c r="FBV22" s="511"/>
      <c r="FBW22" s="511"/>
      <c r="FBX22" s="511"/>
      <c r="FBY22" s="511"/>
      <c r="FBZ22" s="511"/>
      <c r="FCA22" s="511"/>
      <c r="FCB22" s="511"/>
      <c r="FCC22" s="511"/>
      <c r="FCD22" s="511"/>
      <c r="FCE22" s="511"/>
      <c r="FCF22" s="511"/>
      <c r="FCG22" s="511"/>
      <c r="FCH22" s="511"/>
      <c r="FCI22" s="511"/>
      <c r="FCJ22" s="511"/>
      <c r="FCK22" s="511"/>
      <c r="FCL22" s="511"/>
      <c r="FCM22" s="511"/>
      <c r="FCN22" s="511"/>
      <c r="FCO22" s="511"/>
      <c r="FCP22" s="511"/>
      <c r="FCQ22" s="511"/>
      <c r="FCR22" s="511"/>
      <c r="FCS22" s="511"/>
      <c r="FCT22" s="511"/>
      <c r="FCU22" s="511"/>
      <c r="FCV22" s="511"/>
      <c r="FCW22" s="511"/>
      <c r="FCX22" s="511"/>
      <c r="FCY22" s="511"/>
      <c r="FCZ22" s="511"/>
      <c r="FDA22" s="511"/>
      <c r="FDB22" s="511"/>
      <c r="FDC22" s="511"/>
      <c r="FDD22" s="511"/>
      <c r="FDE22" s="511"/>
      <c r="FDF22" s="511"/>
      <c r="FDG22" s="511"/>
      <c r="FDH22" s="511"/>
      <c r="FDI22" s="511"/>
      <c r="FDJ22" s="511"/>
      <c r="FDK22" s="511"/>
      <c r="FDL22" s="511"/>
      <c r="FDM22" s="511"/>
      <c r="FDN22" s="511"/>
      <c r="FDO22" s="511"/>
      <c r="FDP22" s="511"/>
      <c r="FDQ22" s="511"/>
      <c r="FDR22" s="511"/>
      <c r="FDS22" s="511"/>
      <c r="FDT22" s="511"/>
      <c r="FDU22" s="511"/>
      <c r="FDV22" s="511"/>
      <c r="FDW22" s="511"/>
      <c r="FDX22" s="511"/>
      <c r="FDY22" s="511"/>
      <c r="FDZ22" s="511"/>
      <c r="FEA22" s="511"/>
      <c r="FEB22" s="511"/>
      <c r="FEC22" s="511"/>
      <c r="FED22" s="511"/>
      <c r="FEE22" s="511"/>
      <c r="FEF22" s="511"/>
      <c r="FEG22" s="511"/>
      <c r="FEH22" s="511"/>
      <c r="FEI22" s="511"/>
      <c r="FEJ22" s="511"/>
      <c r="FEK22" s="511"/>
      <c r="FEL22" s="511"/>
      <c r="FEM22" s="511"/>
      <c r="FEN22" s="511"/>
      <c r="FEO22" s="511"/>
      <c r="FEP22" s="511"/>
      <c r="FEQ22" s="511"/>
      <c r="FER22" s="511"/>
      <c r="FES22" s="511"/>
      <c r="FET22" s="511"/>
      <c r="FEU22" s="511"/>
      <c r="FEV22" s="511"/>
      <c r="FEW22" s="511"/>
      <c r="FEX22" s="511"/>
      <c r="FEY22" s="511"/>
      <c r="FEZ22" s="511"/>
      <c r="FFA22" s="511"/>
      <c r="FFB22" s="511"/>
      <c r="FFC22" s="511"/>
      <c r="FFD22" s="511"/>
      <c r="FFE22" s="511"/>
      <c r="FFF22" s="511"/>
      <c r="FFG22" s="511"/>
      <c r="FFH22" s="511"/>
      <c r="FFI22" s="511"/>
      <c r="FFJ22" s="511"/>
      <c r="FFK22" s="511"/>
      <c r="FFL22" s="511"/>
      <c r="FFM22" s="511"/>
      <c r="FFN22" s="511"/>
      <c r="FFO22" s="511"/>
      <c r="FFP22" s="511"/>
      <c r="FFQ22" s="511"/>
      <c r="FFR22" s="511"/>
      <c r="FFS22" s="511"/>
      <c r="FFT22" s="511"/>
      <c r="FFU22" s="511"/>
      <c r="FFV22" s="511"/>
      <c r="FFW22" s="511"/>
      <c r="FFX22" s="511"/>
      <c r="FFY22" s="511"/>
      <c r="FFZ22" s="511"/>
      <c r="FGA22" s="511"/>
      <c r="FGB22" s="511"/>
      <c r="FGC22" s="511"/>
      <c r="FGD22" s="511"/>
      <c r="FGE22" s="511"/>
      <c r="FGF22" s="511"/>
      <c r="FGG22" s="511"/>
      <c r="FGH22" s="511"/>
      <c r="FGI22" s="511"/>
      <c r="FGJ22" s="511"/>
      <c r="FGK22" s="511"/>
      <c r="FGL22" s="511"/>
      <c r="FGM22" s="511"/>
      <c r="FGN22" s="511"/>
      <c r="FGO22" s="511"/>
      <c r="FGP22" s="511"/>
      <c r="FGQ22" s="511"/>
      <c r="FGR22" s="511"/>
      <c r="FGS22" s="511"/>
      <c r="FGT22" s="511"/>
      <c r="FGU22" s="511"/>
      <c r="FGV22" s="511"/>
      <c r="FGW22" s="511"/>
      <c r="FGX22" s="511"/>
      <c r="FGY22" s="511"/>
      <c r="FGZ22" s="511"/>
      <c r="FHA22" s="511"/>
      <c r="FHB22" s="511"/>
      <c r="FHC22" s="511"/>
      <c r="FHD22" s="511"/>
      <c r="FHE22" s="511"/>
      <c r="FHF22" s="511"/>
      <c r="FHG22" s="511"/>
      <c r="FHH22" s="511"/>
      <c r="FHI22" s="511"/>
      <c r="FHJ22" s="511"/>
      <c r="FHK22" s="511"/>
      <c r="FHL22" s="511"/>
      <c r="FHM22" s="511"/>
      <c r="FHN22" s="511"/>
      <c r="FHO22" s="511"/>
      <c r="FHP22" s="511"/>
      <c r="FHQ22" s="511"/>
      <c r="FHR22" s="511"/>
      <c r="FHS22" s="511"/>
      <c r="FHT22" s="511"/>
      <c r="FHU22" s="511"/>
      <c r="FHV22" s="511"/>
      <c r="FHW22" s="511"/>
      <c r="FHX22" s="511"/>
      <c r="FHY22" s="511"/>
      <c r="FHZ22" s="511"/>
      <c r="FIA22" s="511"/>
      <c r="FIB22" s="511"/>
      <c r="FIC22" s="511"/>
      <c r="FID22" s="511"/>
      <c r="FIE22" s="511"/>
      <c r="FIF22" s="511"/>
      <c r="FIG22" s="511"/>
      <c r="FIH22" s="511"/>
      <c r="FII22" s="511"/>
      <c r="FIJ22" s="511"/>
      <c r="FIK22" s="511"/>
      <c r="FIL22" s="511"/>
      <c r="FIM22" s="511"/>
      <c r="FIN22" s="511"/>
      <c r="FIO22" s="511"/>
      <c r="FIP22" s="511"/>
      <c r="FIQ22" s="511"/>
      <c r="FIR22" s="511"/>
      <c r="FIS22" s="511"/>
      <c r="FIT22" s="511"/>
      <c r="FIU22" s="511"/>
      <c r="FIV22" s="511"/>
      <c r="FIW22" s="511"/>
      <c r="FIX22" s="511"/>
      <c r="FIY22" s="511"/>
      <c r="FIZ22" s="511"/>
      <c r="FJA22" s="511"/>
      <c r="FJB22" s="511"/>
      <c r="FJC22" s="511"/>
      <c r="FJD22" s="511"/>
      <c r="FJE22" s="511"/>
      <c r="FJF22" s="511"/>
      <c r="FJG22" s="511"/>
      <c r="FJH22" s="511"/>
      <c r="FJI22" s="511"/>
      <c r="FJJ22" s="511"/>
      <c r="FJK22" s="511"/>
      <c r="FJL22" s="511"/>
      <c r="FJM22" s="511"/>
      <c r="FJN22" s="511"/>
      <c r="FJO22" s="511"/>
      <c r="FJP22" s="511"/>
      <c r="FJQ22" s="511"/>
      <c r="FJR22" s="511"/>
      <c r="FJS22" s="511"/>
      <c r="FJT22" s="511"/>
      <c r="FJU22" s="511"/>
      <c r="FJV22" s="511"/>
      <c r="FJW22" s="511"/>
      <c r="FJX22" s="511"/>
      <c r="FJY22" s="511"/>
      <c r="FJZ22" s="511"/>
      <c r="FKA22" s="511"/>
      <c r="FKB22" s="511"/>
      <c r="FKC22" s="511"/>
      <c r="FKD22" s="511"/>
      <c r="FKE22" s="511"/>
      <c r="FKF22" s="511"/>
      <c r="FKG22" s="511"/>
      <c r="FKH22" s="511"/>
      <c r="FKI22" s="511"/>
      <c r="FKJ22" s="511"/>
      <c r="FKK22" s="511"/>
      <c r="FKL22" s="511"/>
      <c r="FKM22" s="511"/>
      <c r="FKN22" s="511"/>
      <c r="FKO22" s="511"/>
      <c r="FKP22" s="511"/>
      <c r="FKQ22" s="511"/>
      <c r="FKR22" s="511"/>
      <c r="FKS22" s="511"/>
      <c r="FKT22" s="511"/>
      <c r="FKU22" s="511"/>
      <c r="FKV22" s="511"/>
      <c r="FKW22" s="511"/>
      <c r="FKX22" s="511"/>
      <c r="FKY22" s="511"/>
      <c r="FKZ22" s="511"/>
      <c r="FLA22" s="511"/>
      <c r="FLB22" s="511"/>
      <c r="FLC22" s="511"/>
      <c r="FLD22" s="511"/>
      <c r="FLE22" s="511"/>
      <c r="FLF22" s="511"/>
      <c r="FLG22" s="511"/>
      <c r="FLH22" s="511"/>
      <c r="FLI22" s="511"/>
      <c r="FLJ22" s="511"/>
      <c r="FLK22" s="511"/>
      <c r="FLL22" s="511"/>
      <c r="FLM22" s="511"/>
      <c r="FLN22" s="511"/>
      <c r="FLO22" s="511"/>
      <c r="FLP22" s="511"/>
      <c r="FLQ22" s="511"/>
      <c r="FLR22" s="511"/>
      <c r="FLS22" s="511"/>
      <c r="FLT22" s="511"/>
      <c r="FLU22" s="511"/>
      <c r="FLV22" s="511"/>
      <c r="FLW22" s="511"/>
      <c r="FLX22" s="511"/>
      <c r="FLY22" s="511"/>
      <c r="FLZ22" s="511"/>
      <c r="FMA22" s="511"/>
      <c r="FMB22" s="511"/>
      <c r="FMC22" s="511"/>
      <c r="FMD22" s="511"/>
      <c r="FME22" s="511"/>
      <c r="FMF22" s="511"/>
      <c r="FMG22" s="511"/>
      <c r="FMH22" s="511"/>
      <c r="FMI22" s="511"/>
      <c r="FMJ22" s="511"/>
      <c r="FMK22" s="511"/>
      <c r="FML22" s="511"/>
      <c r="FMM22" s="511"/>
      <c r="FMN22" s="511"/>
      <c r="FMO22" s="511"/>
      <c r="FMP22" s="511"/>
      <c r="FMQ22" s="511"/>
      <c r="FMR22" s="511"/>
      <c r="FMS22" s="511"/>
      <c r="FMT22" s="511"/>
      <c r="FMU22" s="511"/>
      <c r="FMV22" s="511"/>
      <c r="FMW22" s="511"/>
      <c r="FMX22" s="511"/>
      <c r="FMY22" s="511"/>
      <c r="FMZ22" s="511"/>
      <c r="FNA22" s="511"/>
      <c r="FNB22" s="511"/>
      <c r="FNC22" s="511"/>
      <c r="FND22" s="511"/>
      <c r="FNE22" s="511"/>
      <c r="FNF22" s="511"/>
      <c r="FNG22" s="511"/>
      <c r="FNH22" s="511"/>
      <c r="FNI22" s="511"/>
      <c r="FNJ22" s="511"/>
      <c r="FNK22" s="511"/>
      <c r="FNL22" s="511"/>
      <c r="FNM22" s="511"/>
      <c r="FNN22" s="511"/>
      <c r="FNO22" s="511"/>
      <c r="FNP22" s="511"/>
      <c r="FNQ22" s="511"/>
      <c r="FNR22" s="511"/>
      <c r="FNS22" s="511"/>
      <c r="FNT22" s="511"/>
      <c r="FNU22" s="511"/>
      <c r="FNV22" s="511"/>
      <c r="FNW22" s="511"/>
      <c r="FNX22" s="511"/>
      <c r="FNY22" s="511"/>
      <c r="FNZ22" s="511"/>
      <c r="FOA22" s="511"/>
      <c r="FOB22" s="511"/>
      <c r="FOC22" s="511"/>
      <c r="FOD22" s="511"/>
      <c r="FOE22" s="511"/>
      <c r="FOF22" s="511"/>
      <c r="FOG22" s="511"/>
      <c r="FOH22" s="511"/>
      <c r="FOI22" s="511"/>
      <c r="FOJ22" s="511"/>
      <c r="FOK22" s="511"/>
      <c r="FOL22" s="511"/>
      <c r="FOM22" s="511"/>
      <c r="FON22" s="511"/>
      <c r="FOO22" s="511"/>
      <c r="FOP22" s="511"/>
      <c r="FOQ22" s="511"/>
      <c r="FOR22" s="511"/>
      <c r="FOS22" s="511"/>
      <c r="FOT22" s="511"/>
      <c r="FOU22" s="511"/>
      <c r="FOV22" s="511"/>
      <c r="FOW22" s="511"/>
      <c r="FOX22" s="511"/>
      <c r="FOY22" s="511"/>
      <c r="FOZ22" s="511"/>
      <c r="FPA22" s="511"/>
      <c r="FPB22" s="511"/>
      <c r="FPC22" s="511"/>
      <c r="FPD22" s="511"/>
      <c r="FPE22" s="511"/>
      <c r="FPF22" s="511"/>
      <c r="FPG22" s="511"/>
      <c r="FPH22" s="511"/>
      <c r="FPI22" s="511"/>
      <c r="FPJ22" s="511"/>
      <c r="FPK22" s="511"/>
      <c r="FPL22" s="511"/>
      <c r="FPM22" s="511"/>
      <c r="FPN22" s="511"/>
      <c r="FPO22" s="511"/>
      <c r="FPP22" s="511"/>
      <c r="FPQ22" s="511"/>
      <c r="FPR22" s="511"/>
      <c r="FPS22" s="511"/>
      <c r="FPT22" s="511"/>
      <c r="FPU22" s="511"/>
      <c r="FPV22" s="511"/>
      <c r="FPW22" s="511"/>
      <c r="FPX22" s="511"/>
      <c r="FPY22" s="511"/>
      <c r="FPZ22" s="511"/>
      <c r="FQA22" s="511"/>
      <c r="FQB22" s="511"/>
      <c r="FQC22" s="511"/>
      <c r="FQD22" s="511"/>
      <c r="FQE22" s="511"/>
      <c r="FQF22" s="511"/>
      <c r="FQG22" s="511"/>
      <c r="FQH22" s="511"/>
      <c r="FQI22" s="511"/>
      <c r="FQJ22" s="511"/>
      <c r="FQK22" s="511"/>
      <c r="FQL22" s="511"/>
      <c r="FQM22" s="511"/>
      <c r="FQN22" s="511"/>
      <c r="FQO22" s="511"/>
      <c r="FQP22" s="511"/>
      <c r="FQQ22" s="511"/>
      <c r="FQR22" s="511"/>
      <c r="FQS22" s="511"/>
      <c r="FQT22" s="511"/>
      <c r="FQU22" s="511"/>
      <c r="FQV22" s="511"/>
      <c r="FQW22" s="511"/>
      <c r="FQX22" s="511"/>
      <c r="FQY22" s="511"/>
      <c r="FQZ22" s="511"/>
      <c r="FRA22" s="511"/>
      <c r="FRB22" s="511"/>
      <c r="FRC22" s="511"/>
      <c r="FRD22" s="511"/>
      <c r="FRE22" s="511"/>
      <c r="FRF22" s="511"/>
      <c r="FRG22" s="511"/>
      <c r="FRH22" s="511"/>
      <c r="FRI22" s="511"/>
      <c r="FRJ22" s="511"/>
      <c r="FRK22" s="511"/>
      <c r="FRL22" s="511"/>
      <c r="FRM22" s="511"/>
      <c r="FRN22" s="511"/>
      <c r="FRO22" s="511"/>
      <c r="FRP22" s="511"/>
      <c r="FRQ22" s="511"/>
      <c r="FRR22" s="511"/>
      <c r="FRS22" s="511"/>
      <c r="FRT22" s="511"/>
      <c r="FRU22" s="511"/>
      <c r="FRV22" s="511"/>
      <c r="FRW22" s="511"/>
      <c r="FRX22" s="511"/>
      <c r="FRY22" s="511"/>
      <c r="FRZ22" s="511"/>
      <c r="FSA22" s="511"/>
      <c r="FSB22" s="511"/>
      <c r="FSC22" s="511"/>
      <c r="FSD22" s="511"/>
      <c r="FSE22" s="511"/>
      <c r="FSF22" s="511"/>
      <c r="FSG22" s="511"/>
      <c r="FSH22" s="511"/>
      <c r="FSI22" s="511"/>
      <c r="FSJ22" s="511"/>
      <c r="FSK22" s="511"/>
      <c r="FSL22" s="511"/>
      <c r="FSM22" s="511"/>
      <c r="FSN22" s="511"/>
      <c r="FSO22" s="511"/>
      <c r="FSP22" s="511"/>
      <c r="FSQ22" s="511"/>
      <c r="FSR22" s="511"/>
      <c r="FSS22" s="511"/>
      <c r="FST22" s="511"/>
      <c r="FSU22" s="511"/>
      <c r="FSV22" s="511"/>
      <c r="FSW22" s="511"/>
      <c r="FSX22" s="511"/>
      <c r="FSY22" s="511"/>
      <c r="FSZ22" s="511"/>
      <c r="FTA22" s="511"/>
      <c r="FTB22" s="511"/>
      <c r="FTC22" s="511"/>
      <c r="FTD22" s="511"/>
      <c r="FTE22" s="511"/>
      <c r="FTF22" s="511"/>
      <c r="FTG22" s="511"/>
      <c r="FTH22" s="511"/>
      <c r="FTI22" s="511"/>
      <c r="FTJ22" s="511"/>
      <c r="FTK22" s="511"/>
      <c r="FTL22" s="511"/>
      <c r="FTM22" s="511"/>
      <c r="FTN22" s="511"/>
      <c r="FTO22" s="511"/>
      <c r="FTP22" s="511"/>
      <c r="FTQ22" s="511"/>
      <c r="FTR22" s="511"/>
      <c r="FTS22" s="511"/>
      <c r="FTT22" s="511"/>
      <c r="FTU22" s="511"/>
      <c r="FTV22" s="511"/>
      <c r="FTW22" s="511"/>
      <c r="FTX22" s="511"/>
      <c r="FTY22" s="511"/>
      <c r="FTZ22" s="511"/>
      <c r="FUA22" s="511"/>
      <c r="FUB22" s="511"/>
      <c r="FUC22" s="511"/>
      <c r="FUD22" s="511"/>
      <c r="FUE22" s="511"/>
      <c r="FUF22" s="511"/>
      <c r="FUG22" s="511"/>
      <c r="FUH22" s="511"/>
      <c r="FUI22" s="511"/>
      <c r="FUJ22" s="511"/>
      <c r="FUK22" s="511"/>
      <c r="FUL22" s="511"/>
      <c r="FUM22" s="511"/>
      <c r="FUN22" s="511"/>
      <c r="FUO22" s="511"/>
      <c r="FUP22" s="511"/>
      <c r="FUQ22" s="511"/>
      <c r="FUR22" s="511"/>
      <c r="FUS22" s="511"/>
      <c r="FUT22" s="511"/>
      <c r="FUU22" s="511"/>
      <c r="FUV22" s="511"/>
      <c r="FUW22" s="511"/>
      <c r="FUX22" s="511"/>
      <c r="FUY22" s="511"/>
      <c r="FUZ22" s="511"/>
      <c r="FVA22" s="511"/>
      <c r="FVB22" s="511"/>
      <c r="FVC22" s="511"/>
      <c r="FVD22" s="511"/>
      <c r="FVE22" s="511"/>
      <c r="FVF22" s="511"/>
      <c r="FVG22" s="511"/>
      <c r="FVH22" s="511"/>
      <c r="FVI22" s="511"/>
      <c r="FVJ22" s="511"/>
      <c r="FVK22" s="511"/>
      <c r="FVL22" s="511"/>
      <c r="FVM22" s="511"/>
      <c r="FVN22" s="511"/>
      <c r="FVO22" s="511"/>
      <c r="FVP22" s="511"/>
      <c r="FVQ22" s="511"/>
      <c r="FVR22" s="511"/>
      <c r="FVS22" s="511"/>
      <c r="FVT22" s="511"/>
      <c r="FVU22" s="511"/>
      <c r="FVV22" s="511"/>
      <c r="FVW22" s="511"/>
      <c r="FVX22" s="511"/>
      <c r="FVY22" s="511"/>
      <c r="FVZ22" s="511"/>
      <c r="FWA22" s="511"/>
      <c r="FWB22" s="511"/>
      <c r="FWC22" s="511"/>
      <c r="FWD22" s="511"/>
      <c r="FWE22" s="511"/>
      <c r="FWF22" s="511"/>
      <c r="FWG22" s="511"/>
      <c r="FWH22" s="511"/>
      <c r="FWI22" s="511"/>
      <c r="FWJ22" s="511"/>
      <c r="FWK22" s="511"/>
      <c r="FWL22" s="511"/>
      <c r="FWM22" s="511"/>
      <c r="FWN22" s="511"/>
      <c r="FWO22" s="511"/>
      <c r="FWP22" s="511"/>
      <c r="FWQ22" s="511"/>
      <c r="FWR22" s="511"/>
      <c r="FWS22" s="511"/>
      <c r="FWT22" s="511"/>
      <c r="FWU22" s="511"/>
      <c r="FWV22" s="511"/>
      <c r="FWW22" s="511"/>
      <c r="FWX22" s="511"/>
      <c r="FWY22" s="511"/>
      <c r="FWZ22" s="511"/>
      <c r="FXA22" s="511"/>
      <c r="FXB22" s="511"/>
      <c r="FXC22" s="511"/>
      <c r="FXD22" s="511"/>
      <c r="FXE22" s="511"/>
      <c r="FXF22" s="511"/>
      <c r="FXG22" s="511"/>
      <c r="FXH22" s="511"/>
      <c r="FXI22" s="511"/>
      <c r="FXJ22" s="511"/>
      <c r="FXK22" s="511"/>
      <c r="FXL22" s="511"/>
      <c r="FXM22" s="511"/>
      <c r="FXN22" s="511"/>
      <c r="FXO22" s="511"/>
      <c r="FXP22" s="511"/>
      <c r="FXQ22" s="511"/>
      <c r="FXR22" s="511"/>
      <c r="FXS22" s="511"/>
      <c r="FXT22" s="511"/>
      <c r="FXU22" s="511"/>
      <c r="FXV22" s="511"/>
      <c r="FXW22" s="511"/>
      <c r="FXX22" s="511"/>
      <c r="FXY22" s="511"/>
      <c r="FXZ22" s="511"/>
      <c r="FYA22" s="511"/>
      <c r="FYB22" s="511"/>
      <c r="FYC22" s="511"/>
      <c r="FYD22" s="511"/>
      <c r="FYE22" s="511"/>
      <c r="FYF22" s="511"/>
      <c r="FYG22" s="511"/>
      <c r="FYH22" s="511"/>
      <c r="FYI22" s="511"/>
      <c r="FYJ22" s="511"/>
      <c r="FYK22" s="511"/>
      <c r="FYL22" s="511"/>
      <c r="FYM22" s="511"/>
      <c r="FYN22" s="511"/>
      <c r="FYO22" s="511"/>
      <c r="FYP22" s="511"/>
      <c r="FYQ22" s="511"/>
      <c r="FYR22" s="511"/>
      <c r="FYS22" s="511"/>
      <c r="FYT22" s="511"/>
      <c r="FYU22" s="511"/>
      <c r="FYV22" s="511"/>
      <c r="FYW22" s="511"/>
      <c r="FYX22" s="511"/>
      <c r="FYY22" s="511"/>
      <c r="FYZ22" s="511"/>
      <c r="FZA22" s="511"/>
      <c r="FZB22" s="511"/>
      <c r="FZC22" s="511"/>
      <c r="FZD22" s="511"/>
      <c r="FZE22" s="511"/>
      <c r="FZF22" s="511"/>
      <c r="FZG22" s="511"/>
      <c r="FZH22" s="511"/>
      <c r="FZI22" s="511"/>
      <c r="FZJ22" s="511"/>
      <c r="FZK22" s="511"/>
      <c r="FZL22" s="511"/>
      <c r="FZM22" s="511"/>
      <c r="FZN22" s="511"/>
      <c r="FZO22" s="511"/>
      <c r="FZP22" s="511"/>
      <c r="FZQ22" s="511"/>
      <c r="FZR22" s="511"/>
      <c r="FZS22" s="511"/>
      <c r="FZT22" s="511"/>
      <c r="FZU22" s="511"/>
      <c r="FZV22" s="511"/>
      <c r="FZW22" s="511"/>
      <c r="FZX22" s="511"/>
      <c r="FZY22" s="511"/>
      <c r="FZZ22" s="511"/>
      <c r="GAA22" s="511"/>
      <c r="GAB22" s="511"/>
      <c r="GAC22" s="511"/>
      <c r="GAD22" s="511"/>
      <c r="GAE22" s="511"/>
      <c r="GAF22" s="511"/>
      <c r="GAG22" s="511"/>
      <c r="GAH22" s="511"/>
      <c r="GAI22" s="511"/>
      <c r="GAJ22" s="511"/>
      <c r="GAK22" s="511"/>
      <c r="GAL22" s="511"/>
      <c r="GAM22" s="511"/>
      <c r="GAN22" s="511"/>
      <c r="GAO22" s="511"/>
      <c r="GAP22" s="511"/>
      <c r="GAQ22" s="511"/>
      <c r="GAR22" s="511"/>
      <c r="GAS22" s="511"/>
      <c r="GAT22" s="511"/>
      <c r="GAU22" s="511"/>
      <c r="GAV22" s="511"/>
      <c r="GAW22" s="511"/>
      <c r="GAX22" s="511"/>
      <c r="GAY22" s="511"/>
      <c r="GAZ22" s="511"/>
      <c r="GBA22" s="511"/>
      <c r="GBB22" s="511"/>
      <c r="GBC22" s="511"/>
      <c r="GBD22" s="511"/>
      <c r="GBE22" s="511"/>
      <c r="GBF22" s="511"/>
      <c r="GBG22" s="511"/>
      <c r="GBH22" s="511"/>
      <c r="GBI22" s="511"/>
      <c r="GBJ22" s="511"/>
      <c r="GBK22" s="511"/>
      <c r="GBL22" s="511"/>
      <c r="GBM22" s="511"/>
      <c r="GBN22" s="511"/>
      <c r="GBO22" s="511"/>
      <c r="GBP22" s="511"/>
      <c r="GBQ22" s="511"/>
      <c r="GBR22" s="511"/>
      <c r="GBS22" s="511"/>
      <c r="GBT22" s="511"/>
      <c r="GBU22" s="511"/>
      <c r="GBV22" s="511"/>
      <c r="GBW22" s="511"/>
      <c r="GBX22" s="511"/>
      <c r="GBY22" s="511"/>
      <c r="GBZ22" s="511"/>
      <c r="GCA22" s="511"/>
      <c r="GCB22" s="511"/>
      <c r="GCC22" s="511"/>
      <c r="GCD22" s="511"/>
      <c r="GCE22" s="511"/>
      <c r="GCF22" s="511"/>
      <c r="GCG22" s="511"/>
      <c r="GCH22" s="511"/>
      <c r="GCI22" s="511"/>
      <c r="GCJ22" s="511"/>
      <c r="GCK22" s="511"/>
      <c r="GCL22" s="511"/>
      <c r="GCM22" s="511"/>
      <c r="GCN22" s="511"/>
      <c r="GCO22" s="511"/>
      <c r="GCP22" s="511"/>
      <c r="GCQ22" s="511"/>
      <c r="GCR22" s="511"/>
      <c r="GCS22" s="511"/>
      <c r="GCT22" s="511"/>
      <c r="GCU22" s="511"/>
      <c r="GCV22" s="511"/>
      <c r="GCW22" s="511"/>
      <c r="GCX22" s="511"/>
      <c r="GCY22" s="511"/>
      <c r="GCZ22" s="511"/>
      <c r="GDA22" s="511"/>
      <c r="GDB22" s="511"/>
      <c r="GDC22" s="511"/>
      <c r="GDD22" s="511"/>
      <c r="GDE22" s="511"/>
      <c r="GDF22" s="511"/>
      <c r="GDG22" s="511"/>
      <c r="GDH22" s="511"/>
      <c r="GDI22" s="511"/>
      <c r="GDJ22" s="511"/>
      <c r="GDK22" s="511"/>
      <c r="GDL22" s="511"/>
      <c r="GDM22" s="511"/>
      <c r="GDN22" s="511"/>
      <c r="GDO22" s="511"/>
      <c r="GDP22" s="511"/>
      <c r="GDQ22" s="511"/>
      <c r="GDR22" s="511"/>
      <c r="GDS22" s="511"/>
      <c r="GDT22" s="511"/>
      <c r="GDU22" s="511"/>
      <c r="GDV22" s="511"/>
      <c r="GDW22" s="511"/>
      <c r="GDX22" s="511"/>
      <c r="GDY22" s="511"/>
      <c r="GDZ22" s="511"/>
      <c r="GEA22" s="511"/>
      <c r="GEB22" s="511"/>
      <c r="GEC22" s="511"/>
      <c r="GED22" s="511"/>
      <c r="GEE22" s="511"/>
      <c r="GEF22" s="511"/>
      <c r="GEG22" s="511"/>
      <c r="GEH22" s="511"/>
      <c r="GEI22" s="511"/>
      <c r="GEJ22" s="511"/>
      <c r="GEK22" s="511"/>
      <c r="GEL22" s="511"/>
      <c r="GEM22" s="511"/>
      <c r="GEN22" s="511"/>
      <c r="GEO22" s="511"/>
      <c r="GEP22" s="511"/>
      <c r="GEQ22" s="511"/>
      <c r="GER22" s="511"/>
      <c r="GES22" s="511"/>
      <c r="GET22" s="511"/>
      <c r="GEU22" s="511"/>
      <c r="GEV22" s="511"/>
      <c r="GEW22" s="511"/>
      <c r="GEX22" s="511"/>
      <c r="GEY22" s="511"/>
      <c r="GEZ22" s="511"/>
      <c r="GFA22" s="511"/>
      <c r="GFB22" s="511"/>
      <c r="GFC22" s="511"/>
      <c r="GFD22" s="511"/>
      <c r="GFE22" s="511"/>
      <c r="GFF22" s="511"/>
      <c r="GFG22" s="511"/>
      <c r="GFH22" s="511"/>
      <c r="GFI22" s="511"/>
      <c r="GFJ22" s="511"/>
      <c r="GFK22" s="511"/>
      <c r="GFL22" s="511"/>
      <c r="GFM22" s="511"/>
      <c r="GFN22" s="511"/>
      <c r="GFO22" s="511"/>
      <c r="GFP22" s="511"/>
      <c r="GFQ22" s="511"/>
      <c r="GFR22" s="511"/>
      <c r="GFS22" s="511"/>
      <c r="GFT22" s="511"/>
      <c r="GFU22" s="511"/>
      <c r="GFV22" s="511"/>
      <c r="GFW22" s="511"/>
      <c r="GFX22" s="511"/>
      <c r="GFY22" s="511"/>
      <c r="GFZ22" s="511"/>
      <c r="GGA22" s="511"/>
      <c r="GGB22" s="511"/>
      <c r="GGC22" s="511"/>
      <c r="GGD22" s="511"/>
      <c r="GGE22" s="511"/>
      <c r="GGF22" s="511"/>
      <c r="GGG22" s="511"/>
      <c r="GGH22" s="511"/>
      <c r="GGI22" s="511"/>
      <c r="GGJ22" s="511"/>
      <c r="GGK22" s="511"/>
      <c r="GGL22" s="511"/>
      <c r="GGM22" s="511"/>
      <c r="GGN22" s="511"/>
      <c r="GGO22" s="511"/>
      <c r="GGP22" s="511"/>
      <c r="GGQ22" s="511"/>
      <c r="GGR22" s="511"/>
      <c r="GGS22" s="511"/>
      <c r="GGT22" s="511"/>
      <c r="GGU22" s="511"/>
      <c r="GGV22" s="511"/>
      <c r="GGW22" s="511"/>
      <c r="GGX22" s="511"/>
      <c r="GGY22" s="511"/>
      <c r="GGZ22" s="511"/>
      <c r="GHA22" s="511"/>
      <c r="GHB22" s="511"/>
      <c r="GHC22" s="511"/>
      <c r="GHD22" s="511"/>
      <c r="GHE22" s="511"/>
      <c r="GHF22" s="511"/>
      <c r="GHG22" s="511"/>
      <c r="GHH22" s="511"/>
      <c r="GHI22" s="511"/>
      <c r="GHJ22" s="511"/>
      <c r="GHK22" s="511"/>
      <c r="GHL22" s="511"/>
      <c r="GHM22" s="511"/>
      <c r="GHN22" s="511"/>
      <c r="GHO22" s="511"/>
      <c r="GHP22" s="511"/>
      <c r="GHQ22" s="511"/>
      <c r="GHR22" s="511"/>
      <c r="GHS22" s="511"/>
      <c r="GHT22" s="511"/>
      <c r="GHU22" s="511"/>
      <c r="GHV22" s="511"/>
      <c r="GHW22" s="511"/>
      <c r="GHX22" s="511"/>
      <c r="GHY22" s="511"/>
      <c r="GHZ22" s="511"/>
      <c r="GIA22" s="511"/>
      <c r="GIB22" s="511"/>
      <c r="GIC22" s="511"/>
      <c r="GID22" s="511"/>
      <c r="GIE22" s="511"/>
      <c r="GIF22" s="511"/>
      <c r="GIG22" s="511"/>
      <c r="GIH22" s="511"/>
      <c r="GII22" s="511"/>
      <c r="GIJ22" s="511"/>
      <c r="GIK22" s="511"/>
      <c r="GIL22" s="511"/>
      <c r="GIM22" s="511"/>
      <c r="GIN22" s="511"/>
      <c r="GIO22" s="511"/>
      <c r="GIP22" s="511"/>
      <c r="GIQ22" s="511"/>
      <c r="GIR22" s="511"/>
      <c r="GIS22" s="511"/>
      <c r="GIT22" s="511"/>
      <c r="GIU22" s="511"/>
      <c r="GIV22" s="511"/>
      <c r="GIW22" s="511"/>
      <c r="GIX22" s="511"/>
      <c r="GIY22" s="511"/>
      <c r="GIZ22" s="511"/>
      <c r="GJA22" s="511"/>
      <c r="GJB22" s="511"/>
      <c r="GJC22" s="511"/>
      <c r="GJD22" s="511"/>
      <c r="GJE22" s="511"/>
      <c r="GJF22" s="511"/>
      <c r="GJG22" s="511"/>
      <c r="GJH22" s="511"/>
      <c r="GJI22" s="511"/>
      <c r="GJJ22" s="511"/>
      <c r="GJK22" s="511"/>
      <c r="GJL22" s="511"/>
      <c r="GJM22" s="511"/>
      <c r="GJN22" s="511"/>
      <c r="GJO22" s="511"/>
      <c r="GJP22" s="511"/>
      <c r="GJQ22" s="511"/>
      <c r="GJR22" s="511"/>
      <c r="GJS22" s="511"/>
      <c r="GJT22" s="511"/>
      <c r="GJU22" s="511"/>
      <c r="GJV22" s="511"/>
      <c r="GJW22" s="511"/>
      <c r="GJX22" s="511"/>
      <c r="GJY22" s="511"/>
      <c r="GJZ22" s="511"/>
      <c r="GKA22" s="511"/>
      <c r="GKB22" s="511"/>
      <c r="GKC22" s="511"/>
      <c r="GKD22" s="511"/>
      <c r="GKE22" s="511"/>
      <c r="GKF22" s="511"/>
      <c r="GKG22" s="511"/>
      <c r="GKH22" s="511"/>
      <c r="GKI22" s="511"/>
      <c r="GKJ22" s="511"/>
      <c r="GKK22" s="511"/>
      <c r="GKL22" s="511"/>
      <c r="GKM22" s="511"/>
      <c r="GKN22" s="511"/>
      <c r="GKO22" s="511"/>
      <c r="GKP22" s="511"/>
      <c r="GKQ22" s="511"/>
      <c r="GKR22" s="511"/>
      <c r="GKS22" s="511"/>
      <c r="GKT22" s="511"/>
      <c r="GKU22" s="511"/>
      <c r="GKV22" s="511"/>
      <c r="GKW22" s="511"/>
      <c r="GKX22" s="511"/>
      <c r="GKY22" s="511"/>
      <c r="GKZ22" s="511"/>
      <c r="GLA22" s="511"/>
      <c r="GLB22" s="511"/>
      <c r="GLC22" s="511"/>
      <c r="GLD22" s="511"/>
      <c r="GLE22" s="511"/>
      <c r="GLF22" s="511"/>
      <c r="GLG22" s="511"/>
      <c r="GLH22" s="511"/>
      <c r="GLI22" s="511"/>
      <c r="GLJ22" s="511"/>
      <c r="GLK22" s="511"/>
      <c r="GLL22" s="511"/>
      <c r="GLM22" s="511"/>
      <c r="GLN22" s="511"/>
      <c r="GLO22" s="511"/>
      <c r="GLP22" s="511"/>
      <c r="GLQ22" s="511"/>
      <c r="GLR22" s="511"/>
      <c r="GLS22" s="511"/>
      <c r="GLT22" s="511"/>
      <c r="GLU22" s="511"/>
      <c r="GLV22" s="511"/>
      <c r="GLW22" s="511"/>
      <c r="GLX22" s="511"/>
      <c r="GLY22" s="511"/>
      <c r="GLZ22" s="511"/>
      <c r="GMA22" s="511"/>
      <c r="GMB22" s="511"/>
      <c r="GMC22" s="511"/>
      <c r="GMD22" s="511"/>
      <c r="GME22" s="511"/>
      <c r="GMF22" s="511"/>
      <c r="GMG22" s="511"/>
      <c r="GMH22" s="511"/>
      <c r="GMI22" s="511"/>
      <c r="GMJ22" s="511"/>
      <c r="GMK22" s="511"/>
      <c r="GML22" s="511"/>
      <c r="GMM22" s="511"/>
      <c r="GMN22" s="511"/>
      <c r="GMO22" s="511"/>
      <c r="GMP22" s="511"/>
      <c r="GMQ22" s="511"/>
      <c r="GMR22" s="511"/>
      <c r="GMS22" s="511"/>
      <c r="GMT22" s="511"/>
      <c r="GMU22" s="511"/>
      <c r="GMV22" s="511"/>
      <c r="GMW22" s="511"/>
      <c r="GMX22" s="511"/>
      <c r="GMY22" s="511"/>
      <c r="GMZ22" s="511"/>
      <c r="GNA22" s="511"/>
      <c r="GNB22" s="511"/>
      <c r="GNC22" s="511"/>
      <c r="GND22" s="511"/>
      <c r="GNE22" s="511"/>
      <c r="GNF22" s="511"/>
      <c r="GNG22" s="511"/>
      <c r="GNH22" s="511"/>
      <c r="GNI22" s="511"/>
      <c r="GNJ22" s="511"/>
      <c r="GNK22" s="511"/>
      <c r="GNL22" s="511"/>
      <c r="GNM22" s="511"/>
      <c r="GNN22" s="511"/>
      <c r="GNO22" s="511"/>
      <c r="GNP22" s="511"/>
      <c r="GNQ22" s="511"/>
      <c r="GNR22" s="511"/>
      <c r="GNS22" s="511"/>
      <c r="GNT22" s="511"/>
      <c r="GNU22" s="511"/>
      <c r="GNV22" s="511"/>
      <c r="GNW22" s="511"/>
      <c r="GNX22" s="511"/>
      <c r="GNY22" s="511"/>
      <c r="GNZ22" s="511"/>
      <c r="GOA22" s="511"/>
      <c r="GOB22" s="511"/>
      <c r="GOC22" s="511"/>
      <c r="GOD22" s="511"/>
      <c r="GOE22" s="511"/>
      <c r="GOF22" s="511"/>
      <c r="GOG22" s="511"/>
      <c r="GOH22" s="511"/>
      <c r="GOI22" s="511"/>
      <c r="GOJ22" s="511"/>
      <c r="GOK22" s="511"/>
      <c r="GOL22" s="511"/>
      <c r="GOM22" s="511"/>
      <c r="GON22" s="511"/>
      <c r="GOO22" s="511"/>
      <c r="GOP22" s="511"/>
      <c r="GOQ22" s="511"/>
      <c r="GOR22" s="511"/>
      <c r="GOS22" s="511"/>
      <c r="GOT22" s="511"/>
      <c r="GOU22" s="511"/>
      <c r="GOV22" s="511"/>
      <c r="GOW22" s="511"/>
      <c r="GOX22" s="511"/>
      <c r="GOY22" s="511"/>
      <c r="GOZ22" s="511"/>
      <c r="GPA22" s="511"/>
      <c r="GPB22" s="511"/>
      <c r="GPC22" s="511"/>
      <c r="GPD22" s="511"/>
      <c r="GPE22" s="511"/>
      <c r="GPF22" s="511"/>
      <c r="GPG22" s="511"/>
      <c r="GPH22" s="511"/>
      <c r="GPI22" s="511"/>
      <c r="GPJ22" s="511"/>
      <c r="GPK22" s="511"/>
      <c r="GPL22" s="511"/>
      <c r="GPM22" s="511"/>
      <c r="GPN22" s="511"/>
      <c r="GPO22" s="511"/>
      <c r="GPP22" s="511"/>
      <c r="GPQ22" s="511"/>
      <c r="GPR22" s="511"/>
      <c r="GPS22" s="511"/>
      <c r="GPT22" s="511"/>
      <c r="GPU22" s="511"/>
      <c r="GPV22" s="511"/>
      <c r="GPW22" s="511"/>
      <c r="GPX22" s="511"/>
      <c r="GPY22" s="511"/>
      <c r="GPZ22" s="511"/>
      <c r="GQA22" s="511"/>
      <c r="GQB22" s="511"/>
      <c r="GQC22" s="511"/>
      <c r="GQD22" s="511"/>
      <c r="GQE22" s="511"/>
      <c r="GQF22" s="511"/>
      <c r="GQG22" s="511"/>
      <c r="GQH22" s="511"/>
      <c r="GQI22" s="511"/>
      <c r="GQJ22" s="511"/>
      <c r="GQK22" s="511"/>
      <c r="GQL22" s="511"/>
      <c r="GQM22" s="511"/>
      <c r="GQN22" s="511"/>
      <c r="GQO22" s="511"/>
      <c r="GQP22" s="511"/>
      <c r="GQQ22" s="511"/>
      <c r="GQR22" s="511"/>
      <c r="GQS22" s="511"/>
      <c r="GQT22" s="511"/>
      <c r="GQU22" s="511"/>
      <c r="GQV22" s="511"/>
      <c r="GQW22" s="511"/>
      <c r="GQX22" s="511"/>
      <c r="GQY22" s="511"/>
      <c r="GQZ22" s="511"/>
      <c r="GRA22" s="511"/>
      <c r="GRB22" s="511"/>
      <c r="GRC22" s="511"/>
      <c r="GRD22" s="511"/>
      <c r="GRE22" s="511"/>
      <c r="GRF22" s="511"/>
      <c r="GRG22" s="511"/>
      <c r="GRH22" s="511"/>
      <c r="GRI22" s="511"/>
      <c r="GRJ22" s="511"/>
      <c r="GRK22" s="511"/>
      <c r="GRL22" s="511"/>
      <c r="GRM22" s="511"/>
      <c r="GRN22" s="511"/>
      <c r="GRO22" s="511"/>
      <c r="GRP22" s="511"/>
      <c r="GRQ22" s="511"/>
      <c r="GRR22" s="511"/>
      <c r="GRS22" s="511"/>
      <c r="GRT22" s="511"/>
      <c r="GRU22" s="511"/>
      <c r="GRV22" s="511"/>
      <c r="GRW22" s="511"/>
      <c r="GRX22" s="511"/>
      <c r="GRY22" s="511"/>
      <c r="GRZ22" s="511"/>
      <c r="GSA22" s="511"/>
      <c r="GSB22" s="511"/>
      <c r="GSC22" s="511"/>
      <c r="GSD22" s="511"/>
      <c r="GSE22" s="511"/>
      <c r="GSF22" s="511"/>
      <c r="GSG22" s="511"/>
      <c r="GSH22" s="511"/>
      <c r="GSI22" s="511"/>
      <c r="GSJ22" s="511"/>
      <c r="GSK22" s="511"/>
      <c r="GSL22" s="511"/>
      <c r="GSM22" s="511"/>
      <c r="GSN22" s="511"/>
      <c r="GSO22" s="511"/>
      <c r="GSP22" s="511"/>
      <c r="GSQ22" s="511"/>
      <c r="GSR22" s="511"/>
      <c r="GSS22" s="511"/>
      <c r="GST22" s="511"/>
      <c r="GSU22" s="511"/>
      <c r="GSV22" s="511"/>
      <c r="GSW22" s="511"/>
      <c r="GSX22" s="511"/>
      <c r="GSY22" s="511"/>
      <c r="GSZ22" s="511"/>
      <c r="GTA22" s="511"/>
      <c r="GTB22" s="511"/>
      <c r="GTC22" s="511"/>
      <c r="GTD22" s="511"/>
      <c r="GTE22" s="511"/>
      <c r="GTF22" s="511"/>
      <c r="GTG22" s="511"/>
      <c r="GTH22" s="511"/>
      <c r="GTI22" s="511"/>
      <c r="GTJ22" s="511"/>
      <c r="GTK22" s="511"/>
      <c r="GTL22" s="511"/>
      <c r="GTM22" s="511"/>
      <c r="GTN22" s="511"/>
      <c r="GTO22" s="511"/>
      <c r="GTP22" s="511"/>
      <c r="GTQ22" s="511"/>
      <c r="GTR22" s="511"/>
      <c r="GTS22" s="511"/>
      <c r="GTT22" s="511"/>
      <c r="GTU22" s="511"/>
      <c r="GTV22" s="511"/>
      <c r="GTW22" s="511"/>
      <c r="GTX22" s="511"/>
      <c r="GTY22" s="511"/>
      <c r="GTZ22" s="511"/>
      <c r="GUA22" s="511"/>
      <c r="GUB22" s="511"/>
      <c r="GUC22" s="511"/>
      <c r="GUD22" s="511"/>
      <c r="GUE22" s="511"/>
      <c r="GUF22" s="511"/>
      <c r="GUG22" s="511"/>
      <c r="GUH22" s="511"/>
      <c r="GUI22" s="511"/>
      <c r="GUJ22" s="511"/>
      <c r="GUK22" s="511"/>
      <c r="GUL22" s="511"/>
      <c r="GUM22" s="511"/>
      <c r="GUN22" s="511"/>
      <c r="GUO22" s="511"/>
      <c r="GUP22" s="511"/>
      <c r="GUQ22" s="511"/>
      <c r="GUR22" s="511"/>
      <c r="GUS22" s="511"/>
      <c r="GUT22" s="511"/>
      <c r="GUU22" s="511"/>
      <c r="GUV22" s="511"/>
      <c r="GUW22" s="511"/>
      <c r="GUX22" s="511"/>
      <c r="GUY22" s="511"/>
      <c r="GUZ22" s="511"/>
      <c r="GVA22" s="511"/>
      <c r="GVB22" s="511"/>
      <c r="GVC22" s="511"/>
      <c r="GVD22" s="511"/>
      <c r="GVE22" s="511"/>
      <c r="GVF22" s="511"/>
      <c r="GVG22" s="511"/>
      <c r="GVH22" s="511"/>
      <c r="GVI22" s="511"/>
      <c r="GVJ22" s="511"/>
      <c r="GVK22" s="511"/>
      <c r="GVL22" s="511"/>
      <c r="GVM22" s="511"/>
      <c r="GVN22" s="511"/>
      <c r="GVO22" s="511"/>
      <c r="GVP22" s="511"/>
      <c r="GVQ22" s="511"/>
      <c r="GVR22" s="511"/>
      <c r="GVS22" s="511"/>
      <c r="GVT22" s="511"/>
      <c r="GVU22" s="511"/>
      <c r="GVV22" s="511"/>
      <c r="GVW22" s="511"/>
      <c r="GVX22" s="511"/>
      <c r="GVY22" s="511"/>
      <c r="GVZ22" s="511"/>
      <c r="GWA22" s="511"/>
      <c r="GWB22" s="511"/>
      <c r="GWC22" s="511"/>
      <c r="GWD22" s="511"/>
      <c r="GWE22" s="511"/>
      <c r="GWF22" s="511"/>
      <c r="GWG22" s="511"/>
      <c r="GWH22" s="511"/>
      <c r="GWI22" s="511"/>
      <c r="GWJ22" s="511"/>
      <c r="GWK22" s="511"/>
      <c r="GWL22" s="511"/>
      <c r="GWM22" s="511"/>
      <c r="GWN22" s="511"/>
      <c r="GWO22" s="511"/>
      <c r="GWP22" s="511"/>
      <c r="GWQ22" s="511"/>
      <c r="GWR22" s="511"/>
      <c r="GWS22" s="511"/>
      <c r="GWT22" s="511"/>
      <c r="GWU22" s="511"/>
      <c r="GWV22" s="511"/>
      <c r="GWW22" s="511"/>
      <c r="GWX22" s="511"/>
      <c r="GWY22" s="511"/>
      <c r="GWZ22" s="511"/>
      <c r="GXA22" s="511"/>
      <c r="GXB22" s="511"/>
      <c r="GXC22" s="511"/>
      <c r="GXD22" s="511"/>
      <c r="GXE22" s="511"/>
      <c r="GXF22" s="511"/>
      <c r="GXG22" s="511"/>
      <c r="GXH22" s="511"/>
      <c r="GXI22" s="511"/>
      <c r="GXJ22" s="511"/>
      <c r="GXK22" s="511"/>
      <c r="GXL22" s="511"/>
      <c r="GXM22" s="511"/>
      <c r="GXN22" s="511"/>
      <c r="GXO22" s="511"/>
      <c r="GXP22" s="511"/>
      <c r="GXQ22" s="511"/>
      <c r="GXR22" s="511"/>
      <c r="GXS22" s="511"/>
      <c r="GXT22" s="511"/>
      <c r="GXU22" s="511"/>
      <c r="GXV22" s="511"/>
      <c r="GXW22" s="511"/>
      <c r="GXX22" s="511"/>
      <c r="GXY22" s="511"/>
      <c r="GXZ22" s="511"/>
      <c r="GYA22" s="511"/>
      <c r="GYB22" s="511"/>
      <c r="GYC22" s="511"/>
      <c r="GYD22" s="511"/>
      <c r="GYE22" s="511"/>
      <c r="GYF22" s="511"/>
      <c r="GYG22" s="511"/>
      <c r="GYH22" s="511"/>
      <c r="GYI22" s="511"/>
      <c r="GYJ22" s="511"/>
      <c r="GYK22" s="511"/>
      <c r="GYL22" s="511"/>
      <c r="GYM22" s="511"/>
      <c r="GYN22" s="511"/>
      <c r="GYO22" s="511"/>
      <c r="GYP22" s="511"/>
      <c r="GYQ22" s="511"/>
      <c r="GYR22" s="511"/>
      <c r="GYS22" s="511"/>
      <c r="GYT22" s="511"/>
      <c r="GYU22" s="511"/>
      <c r="GYV22" s="511"/>
      <c r="GYW22" s="511"/>
      <c r="GYX22" s="511"/>
      <c r="GYY22" s="511"/>
      <c r="GYZ22" s="511"/>
      <c r="GZA22" s="511"/>
      <c r="GZB22" s="511"/>
      <c r="GZC22" s="511"/>
      <c r="GZD22" s="511"/>
      <c r="GZE22" s="511"/>
      <c r="GZF22" s="511"/>
      <c r="GZG22" s="511"/>
      <c r="GZH22" s="511"/>
      <c r="GZI22" s="511"/>
      <c r="GZJ22" s="511"/>
      <c r="GZK22" s="511"/>
      <c r="GZL22" s="511"/>
      <c r="GZM22" s="511"/>
      <c r="GZN22" s="511"/>
      <c r="GZO22" s="511"/>
      <c r="GZP22" s="511"/>
      <c r="GZQ22" s="511"/>
      <c r="GZR22" s="511"/>
      <c r="GZS22" s="511"/>
      <c r="GZT22" s="511"/>
      <c r="GZU22" s="511"/>
      <c r="GZV22" s="511"/>
      <c r="GZW22" s="511"/>
      <c r="GZX22" s="511"/>
      <c r="GZY22" s="511"/>
      <c r="GZZ22" s="511"/>
      <c r="HAA22" s="511"/>
      <c r="HAB22" s="511"/>
      <c r="HAC22" s="511"/>
      <c r="HAD22" s="511"/>
      <c r="HAE22" s="511"/>
      <c r="HAF22" s="511"/>
      <c r="HAG22" s="511"/>
      <c r="HAH22" s="511"/>
      <c r="HAI22" s="511"/>
      <c r="HAJ22" s="511"/>
      <c r="HAK22" s="511"/>
      <c r="HAL22" s="511"/>
      <c r="HAM22" s="511"/>
      <c r="HAN22" s="511"/>
      <c r="HAO22" s="511"/>
      <c r="HAP22" s="511"/>
      <c r="HAQ22" s="511"/>
      <c r="HAR22" s="511"/>
      <c r="HAS22" s="511"/>
      <c r="HAT22" s="511"/>
      <c r="HAU22" s="511"/>
      <c r="HAV22" s="511"/>
      <c r="HAW22" s="511"/>
      <c r="HAX22" s="511"/>
      <c r="HAY22" s="511"/>
      <c r="HAZ22" s="511"/>
      <c r="HBA22" s="511"/>
      <c r="HBB22" s="511"/>
      <c r="HBC22" s="511"/>
      <c r="HBD22" s="511"/>
      <c r="HBE22" s="511"/>
      <c r="HBF22" s="511"/>
      <c r="HBG22" s="511"/>
      <c r="HBH22" s="511"/>
      <c r="HBI22" s="511"/>
      <c r="HBJ22" s="511"/>
      <c r="HBK22" s="511"/>
      <c r="HBL22" s="511"/>
      <c r="HBM22" s="511"/>
      <c r="HBN22" s="511"/>
      <c r="HBO22" s="511"/>
      <c r="HBP22" s="511"/>
      <c r="HBQ22" s="511"/>
      <c r="HBR22" s="511"/>
      <c r="HBS22" s="511"/>
      <c r="HBT22" s="511"/>
      <c r="HBU22" s="511"/>
      <c r="HBV22" s="511"/>
      <c r="HBW22" s="511"/>
      <c r="HBX22" s="511"/>
      <c r="HBY22" s="511"/>
      <c r="HBZ22" s="511"/>
      <c r="HCA22" s="511"/>
      <c r="HCB22" s="511"/>
      <c r="HCC22" s="511"/>
      <c r="HCD22" s="511"/>
      <c r="HCE22" s="511"/>
      <c r="HCF22" s="511"/>
      <c r="HCG22" s="511"/>
      <c r="HCH22" s="511"/>
      <c r="HCI22" s="511"/>
      <c r="HCJ22" s="511"/>
      <c r="HCK22" s="511"/>
      <c r="HCL22" s="511"/>
      <c r="HCM22" s="511"/>
      <c r="HCN22" s="511"/>
      <c r="HCO22" s="511"/>
      <c r="HCP22" s="511"/>
      <c r="HCQ22" s="511"/>
      <c r="HCR22" s="511"/>
      <c r="HCS22" s="511"/>
      <c r="HCT22" s="511"/>
      <c r="HCU22" s="511"/>
      <c r="HCV22" s="511"/>
      <c r="HCW22" s="511"/>
      <c r="HCX22" s="511"/>
      <c r="HCY22" s="511"/>
      <c r="HCZ22" s="511"/>
      <c r="HDA22" s="511"/>
      <c r="HDB22" s="511"/>
      <c r="HDC22" s="511"/>
      <c r="HDD22" s="511"/>
      <c r="HDE22" s="511"/>
      <c r="HDF22" s="511"/>
      <c r="HDG22" s="511"/>
      <c r="HDH22" s="511"/>
      <c r="HDI22" s="511"/>
      <c r="HDJ22" s="511"/>
      <c r="HDK22" s="511"/>
      <c r="HDL22" s="511"/>
      <c r="HDM22" s="511"/>
      <c r="HDN22" s="511"/>
      <c r="HDO22" s="511"/>
      <c r="HDP22" s="511"/>
      <c r="HDQ22" s="511"/>
      <c r="HDR22" s="511"/>
      <c r="HDS22" s="511"/>
      <c r="HDT22" s="511"/>
      <c r="HDU22" s="511"/>
      <c r="HDV22" s="511"/>
      <c r="HDW22" s="511"/>
      <c r="HDX22" s="511"/>
      <c r="HDY22" s="511"/>
      <c r="HDZ22" s="511"/>
      <c r="HEA22" s="511"/>
      <c r="HEB22" s="511"/>
      <c r="HEC22" s="511"/>
      <c r="HED22" s="511"/>
      <c r="HEE22" s="511"/>
      <c r="HEF22" s="511"/>
      <c r="HEG22" s="511"/>
      <c r="HEH22" s="511"/>
      <c r="HEI22" s="511"/>
      <c r="HEJ22" s="511"/>
      <c r="HEK22" s="511"/>
      <c r="HEL22" s="511"/>
      <c r="HEM22" s="511"/>
      <c r="HEN22" s="511"/>
      <c r="HEO22" s="511"/>
      <c r="HEP22" s="511"/>
      <c r="HEQ22" s="511"/>
      <c r="HER22" s="511"/>
      <c r="HES22" s="511"/>
      <c r="HET22" s="511"/>
      <c r="HEU22" s="511"/>
      <c r="HEV22" s="511"/>
      <c r="HEW22" s="511"/>
      <c r="HEX22" s="511"/>
      <c r="HEY22" s="511"/>
      <c r="HEZ22" s="511"/>
      <c r="HFA22" s="511"/>
      <c r="HFB22" s="511"/>
      <c r="HFC22" s="511"/>
      <c r="HFD22" s="511"/>
      <c r="HFE22" s="511"/>
      <c r="HFF22" s="511"/>
      <c r="HFG22" s="511"/>
      <c r="HFH22" s="511"/>
      <c r="HFI22" s="511"/>
      <c r="HFJ22" s="511"/>
      <c r="HFK22" s="511"/>
      <c r="HFL22" s="511"/>
      <c r="HFM22" s="511"/>
      <c r="HFN22" s="511"/>
      <c r="HFO22" s="511"/>
      <c r="HFP22" s="511"/>
      <c r="HFQ22" s="511"/>
      <c r="HFR22" s="511"/>
      <c r="HFS22" s="511"/>
      <c r="HFT22" s="511"/>
      <c r="HFU22" s="511"/>
      <c r="HFV22" s="511"/>
      <c r="HFW22" s="511"/>
      <c r="HFX22" s="511"/>
      <c r="HFY22" s="511"/>
      <c r="HFZ22" s="511"/>
      <c r="HGA22" s="511"/>
      <c r="HGB22" s="511"/>
      <c r="HGC22" s="511"/>
      <c r="HGD22" s="511"/>
      <c r="HGE22" s="511"/>
      <c r="HGF22" s="511"/>
      <c r="HGG22" s="511"/>
      <c r="HGH22" s="511"/>
      <c r="HGI22" s="511"/>
      <c r="HGJ22" s="511"/>
      <c r="HGK22" s="511"/>
      <c r="HGL22" s="511"/>
      <c r="HGM22" s="511"/>
      <c r="HGN22" s="511"/>
      <c r="HGO22" s="511"/>
      <c r="HGP22" s="511"/>
      <c r="HGQ22" s="511"/>
      <c r="HGR22" s="511"/>
      <c r="HGS22" s="511"/>
      <c r="HGT22" s="511"/>
      <c r="HGU22" s="511"/>
      <c r="HGV22" s="511"/>
      <c r="HGW22" s="511"/>
      <c r="HGX22" s="511"/>
      <c r="HGY22" s="511"/>
      <c r="HGZ22" s="511"/>
      <c r="HHA22" s="511"/>
      <c r="HHB22" s="511"/>
      <c r="HHC22" s="511"/>
      <c r="HHD22" s="511"/>
      <c r="HHE22" s="511"/>
      <c r="HHF22" s="511"/>
      <c r="HHG22" s="511"/>
      <c r="HHH22" s="511"/>
      <c r="HHI22" s="511"/>
      <c r="HHJ22" s="511"/>
      <c r="HHK22" s="511"/>
      <c r="HHL22" s="511"/>
      <c r="HHM22" s="511"/>
      <c r="HHN22" s="511"/>
      <c r="HHO22" s="511"/>
      <c r="HHP22" s="511"/>
      <c r="HHQ22" s="511"/>
      <c r="HHR22" s="511"/>
      <c r="HHS22" s="511"/>
      <c r="HHT22" s="511"/>
      <c r="HHU22" s="511"/>
      <c r="HHV22" s="511"/>
      <c r="HHW22" s="511"/>
      <c r="HHX22" s="511"/>
      <c r="HHY22" s="511"/>
      <c r="HHZ22" s="511"/>
      <c r="HIA22" s="511"/>
      <c r="HIB22" s="511"/>
      <c r="HIC22" s="511"/>
      <c r="HID22" s="511"/>
      <c r="HIE22" s="511"/>
      <c r="HIF22" s="511"/>
      <c r="HIG22" s="511"/>
      <c r="HIH22" s="511"/>
      <c r="HII22" s="511"/>
      <c r="HIJ22" s="511"/>
      <c r="HIK22" s="511"/>
      <c r="HIL22" s="511"/>
      <c r="HIM22" s="511"/>
      <c r="HIN22" s="511"/>
      <c r="HIO22" s="511"/>
      <c r="HIP22" s="511"/>
      <c r="HIQ22" s="511"/>
      <c r="HIR22" s="511"/>
      <c r="HIS22" s="511"/>
      <c r="HIT22" s="511"/>
      <c r="HIU22" s="511"/>
      <c r="HIV22" s="511"/>
      <c r="HIW22" s="511"/>
      <c r="HIX22" s="511"/>
      <c r="HIY22" s="511"/>
      <c r="HIZ22" s="511"/>
      <c r="HJA22" s="511"/>
      <c r="HJB22" s="511"/>
      <c r="HJC22" s="511"/>
      <c r="HJD22" s="511"/>
      <c r="HJE22" s="511"/>
      <c r="HJF22" s="511"/>
      <c r="HJG22" s="511"/>
      <c r="HJH22" s="511"/>
      <c r="HJI22" s="511"/>
      <c r="HJJ22" s="511"/>
      <c r="HJK22" s="511"/>
      <c r="HJL22" s="511"/>
      <c r="HJM22" s="511"/>
      <c r="HJN22" s="511"/>
      <c r="HJO22" s="511"/>
      <c r="HJP22" s="511"/>
      <c r="HJQ22" s="511"/>
      <c r="HJR22" s="511"/>
      <c r="HJS22" s="511"/>
      <c r="HJT22" s="511"/>
      <c r="HJU22" s="511"/>
      <c r="HJV22" s="511"/>
      <c r="HJW22" s="511"/>
      <c r="HJX22" s="511"/>
      <c r="HJY22" s="511"/>
      <c r="HJZ22" s="511"/>
      <c r="HKA22" s="511"/>
      <c r="HKB22" s="511"/>
      <c r="HKC22" s="511"/>
      <c r="HKD22" s="511"/>
      <c r="HKE22" s="511"/>
      <c r="HKF22" s="511"/>
      <c r="HKG22" s="511"/>
      <c r="HKH22" s="511"/>
      <c r="HKI22" s="511"/>
      <c r="HKJ22" s="511"/>
      <c r="HKK22" s="511"/>
      <c r="HKL22" s="511"/>
      <c r="HKM22" s="511"/>
      <c r="HKN22" s="511"/>
      <c r="HKO22" s="511"/>
      <c r="HKP22" s="511"/>
      <c r="HKQ22" s="511"/>
      <c r="HKR22" s="511"/>
      <c r="HKS22" s="511"/>
      <c r="HKT22" s="511"/>
      <c r="HKU22" s="511"/>
      <c r="HKV22" s="511"/>
      <c r="HKW22" s="511"/>
      <c r="HKX22" s="511"/>
      <c r="HKY22" s="511"/>
      <c r="HKZ22" s="511"/>
      <c r="HLA22" s="511"/>
      <c r="HLB22" s="511"/>
      <c r="HLC22" s="511"/>
      <c r="HLD22" s="511"/>
      <c r="HLE22" s="511"/>
      <c r="HLF22" s="511"/>
      <c r="HLG22" s="511"/>
      <c r="HLH22" s="511"/>
      <c r="HLI22" s="511"/>
      <c r="HLJ22" s="511"/>
      <c r="HLK22" s="511"/>
      <c r="HLL22" s="511"/>
      <c r="HLM22" s="511"/>
      <c r="HLN22" s="511"/>
      <c r="HLO22" s="511"/>
      <c r="HLP22" s="511"/>
      <c r="HLQ22" s="511"/>
      <c r="HLR22" s="511"/>
      <c r="HLS22" s="511"/>
      <c r="HLT22" s="511"/>
      <c r="HLU22" s="511"/>
      <c r="HLV22" s="511"/>
      <c r="HLW22" s="511"/>
      <c r="HLX22" s="511"/>
      <c r="HLY22" s="511"/>
      <c r="HLZ22" s="511"/>
      <c r="HMA22" s="511"/>
      <c r="HMB22" s="511"/>
      <c r="HMC22" s="511"/>
      <c r="HMD22" s="511"/>
      <c r="HME22" s="511"/>
      <c r="HMF22" s="511"/>
      <c r="HMG22" s="511"/>
      <c r="HMH22" s="511"/>
      <c r="HMI22" s="511"/>
      <c r="HMJ22" s="511"/>
      <c r="HMK22" s="511"/>
      <c r="HML22" s="511"/>
      <c r="HMM22" s="511"/>
      <c r="HMN22" s="511"/>
      <c r="HMO22" s="511"/>
      <c r="HMP22" s="511"/>
      <c r="HMQ22" s="511"/>
      <c r="HMR22" s="511"/>
      <c r="HMS22" s="511"/>
      <c r="HMT22" s="511"/>
      <c r="HMU22" s="511"/>
      <c r="HMV22" s="511"/>
      <c r="HMW22" s="511"/>
      <c r="HMX22" s="511"/>
      <c r="HMY22" s="511"/>
      <c r="HMZ22" s="511"/>
      <c r="HNA22" s="511"/>
      <c r="HNB22" s="511"/>
      <c r="HNC22" s="511"/>
      <c r="HND22" s="511"/>
      <c r="HNE22" s="511"/>
      <c r="HNF22" s="511"/>
      <c r="HNG22" s="511"/>
      <c r="HNH22" s="511"/>
      <c r="HNI22" s="511"/>
      <c r="HNJ22" s="511"/>
      <c r="HNK22" s="511"/>
      <c r="HNL22" s="511"/>
      <c r="HNM22" s="511"/>
      <c r="HNN22" s="511"/>
      <c r="HNO22" s="511"/>
      <c r="HNP22" s="511"/>
      <c r="HNQ22" s="511"/>
      <c r="HNR22" s="511"/>
      <c r="HNS22" s="511"/>
      <c r="HNT22" s="511"/>
      <c r="HNU22" s="511"/>
      <c r="HNV22" s="511"/>
      <c r="HNW22" s="511"/>
      <c r="HNX22" s="511"/>
      <c r="HNY22" s="511"/>
      <c r="HNZ22" s="511"/>
      <c r="HOA22" s="511"/>
      <c r="HOB22" s="511"/>
      <c r="HOC22" s="511"/>
      <c r="HOD22" s="511"/>
      <c r="HOE22" s="511"/>
      <c r="HOF22" s="511"/>
      <c r="HOG22" s="511"/>
      <c r="HOH22" s="511"/>
      <c r="HOI22" s="511"/>
      <c r="HOJ22" s="511"/>
      <c r="HOK22" s="511"/>
      <c r="HOL22" s="511"/>
      <c r="HOM22" s="511"/>
      <c r="HON22" s="511"/>
      <c r="HOO22" s="511"/>
      <c r="HOP22" s="511"/>
      <c r="HOQ22" s="511"/>
      <c r="HOR22" s="511"/>
      <c r="HOS22" s="511"/>
      <c r="HOT22" s="511"/>
      <c r="HOU22" s="511"/>
      <c r="HOV22" s="511"/>
      <c r="HOW22" s="511"/>
      <c r="HOX22" s="511"/>
      <c r="HOY22" s="511"/>
      <c r="HOZ22" s="511"/>
      <c r="HPA22" s="511"/>
      <c r="HPB22" s="511"/>
      <c r="HPC22" s="511"/>
      <c r="HPD22" s="511"/>
      <c r="HPE22" s="511"/>
      <c r="HPF22" s="511"/>
      <c r="HPG22" s="511"/>
      <c r="HPH22" s="511"/>
      <c r="HPI22" s="511"/>
      <c r="HPJ22" s="511"/>
      <c r="HPK22" s="511"/>
      <c r="HPL22" s="511"/>
      <c r="HPM22" s="511"/>
      <c r="HPN22" s="511"/>
      <c r="HPO22" s="511"/>
      <c r="HPP22" s="511"/>
      <c r="HPQ22" s="511"/>
      <c r="HPR22" s="511"/>
      <c r="HPS22" s="511"/>
      <c r="HPT22" s="511"/>
      <c r="HPU22" s="511"/>
      <c r="HPV22" s="511"/>
      <c r="HPW22" s="511"/>
      <c r="HPX22" s="511"/>
      <c r="HPY22" s="511"/>
      <c r="HPZ22" s="511"/>
      <c r="HQA22" s="511"/>
      <c r="HQB22" s="511"/>
      <c r="HQC22" s="511"/>
      <c r="HQD22" s="511"/>
      <c r="HQE22" s="511"/>
      <c r="HQF22" s="511"/>
      <c r="HQG22" s="511"/>
      <c r="HQH22" s="511"/>
      <c r="HQI22" s="511"/>
      <c r="HQJ22" s="511"/>
      <c r="HQK22" s="511"/>
      <c r="HQL22" s="511"/>
      <c r="HQM22" s="511"/>
      <c r="HQN22" s="511"/>
      <c r="HQO22" s="511"/>
      <c r="HQP22" s="511"/>
      <c r="HQQ22" s="511"/>
      <c r="HQR22" s="511"/>
      <c r="HQS22" s="511"/>
      <c r="HQT22" s="511"/>
      <c r="HQU22" s="511"/>
      <c r="HQV22" s="511"/>
      <c r="HQW22" s="511"/>
      <c r="HQX22" s="511"/>
      <c r="HQY22" s="511"/>
      <c r="HQZ22" s="511"/>
      <c r="HRA22" s="511"/>
      <c r="HRB22" s="511"/>
      <c r="HRC22" s="511"/>
      <c r="HRD22" s="511"/>
      <c r="HRE22" s="511"/>
      <c r="HRF22" s="511"/>
      <c r="HRG22" s="511"/>
      <c r="HRH22" s="511"/>
      <c r="HRI22" s="511"/>
      <c r="HRJ22" s="511"/>
      <c r="HRK22" s="511"/>
      <c r="HRL22" s="511"/>
      <c r="HRM22" s="511"/>
      <c r="HRN22" s="511"/>
      <c r="HRO22" s="511"/>
      <c r="HRP22" s="511"/>
      <c r="HRQ22" s="511"/>
      <c r="HRR22" s="511"/>
      <c r="HRS22" s="511"/>
      <c r="HRT22" s="511"/>
      <c r="HRU22" s="511"/>
      <c r="HRV22" s="511"/>
      <c r="HRW22" s="511"/>
      <c r="HRX22" s="511"/>
      <c r="HRY22" s="511"/>
      <c r="HRZ22" s="511"/>
      <c r="HSA22" s="511"/>
      <c r="HSB22" s="511"/>
      <c r="HSC22" s="511"/>
      <c r="HSD22" s="511"/>
      <c r="HSE22" s="511"/>
      <c r="HSF22" s="511"/>
      <c r="HSG22" s="511"/>
      <c r="HSH22" s="511"/>
      <c r="HSI22" s="511"/>
      <c r="HSJ22" s="511"/>
      <c r="HSK22" s="511"/>
      <c r="HSL22" s="511"/>
      <c r="HSM22" s="511"/>
      <c r="HSN22" s="511"/>
      <c r="HSO22" s="511"/>
      <c r="HSP22" s="511"/>
      <c r="HSQ22" s="511"/>
      <c r="HSR22" s="511"/>
      <c r="HSS22" s="511"/>
      <c r="HST22" s="511"/>
      <c r="HSU22" s="511"/>
      <c r="HSV22" s="511"/>
      <c r="HSW22" s="511"/>
      <c r="HSX22" s="511"/>
      <c r="HSY22" s="511"/>
      <c r="HSZ22" s="511"/>
      <c r="HTA22" s="511"/>
      <c r="HTB22" s="511"/>
      <c r="HTC22" s="511"/>
      <c r="HTD22" s="511"/>
      <c r="HTE22" s="511"/>
      <c r="HTF22" s="511"/>
      <c r="HTG22" s="511"/>
      <c r="HTH22" s="511"/>
      <c r="HTI22" s="511"/>
      <c r="HTJ22" s="511"/>
      <c r="HTK22" s="511"/>
      <c r="HTL22" s="511"/>
      <c r="HTM22" s="511"/>
      <c r="HTN22" s="511"/>
      <c r="HTO22" s="511"/>
      <c r="HTP22" s="511"/>
      <c r="HTQ22" s="511"/>
      <c r="HTR22" s="511"/>
      <c r="HTS22" s="511"/>
      <c r="HTT22" s="511"/>
      <c r="HTU22" s="511"/>
      <c r="HTV22" s="511"/>
      <c r="HTW22" s="511"/>
      <c r="HTX22" s="511"/>
      <c r="HTY22" s="511"/>
      <c r="HTZ22" s="511"/>
      <c r="HUA22" s="511"/>
      <c r="HUB22" s="511"/>
      <c r="HUC22" s="511"/>
      <c r="HUD22" s="511"/>
      <c r="HUE22" s="511"/>
      <c r="HUF22" s="511"/>
      <c r="HUG22" s="511"/>
      <c r="HUH22" s="511"/>
      <c r="HUI22" s="511"/>
      <c r="HUJ22" s="511"/>
      <c r="HUK22" s="511"/>
      <c r="HUL22" s="511"/>
      <c r="HUM22" s="511"/>
      <c r="HUN22" s="511"/>
      <c r="HUO22" s="511"/>
      <c r="HUP22" s="511"/>
      <c r="HUQ22" s="511"/>
      <c r="HUR22" s="511"/>
      <c r="HUS22" s="511"/>
      <c r="HUT22" s="511"/>
      <c r="HUU22" s="511"/>
      <c r="HUV22" s="511"/>
      <c r="HUW22" s="511"/>
      <c r="HUX22" s="511"/>
      <c r="HUY22" s="511"/>
      <c r="HUZ22" s="511"/>
      <c r="HVA22" s="511"/>
      <c r="HVB22" s="511"/>
      <c r="HVC22" s="511"/>
      <c r="HVD22" s="511"/>
      <c r="HVE22" s="511"/>
      <c r="HVF22" s="511"/>
      <c r="HVG22" s="511"/>
      <c r="HVH22" s="511"/>
      <c r="HVI22" s="511"/>
      <c r="HVJ22" s="511"/>
      <c r="HVK22" s="511"/>
      <c r="HVL22" s="511"/>
      <c r="HVM22" s="511"/>
      <c r="HVN22" s="511"/>
      <c r="HVO22" s="511"/>
      <c r="HVP22" s="511"/>
      <c r="HVQ22" s="511"/>
      <c r="HVR22" s="511"/>
      <c r="HVS22" s="511"/>
      <c r="HVT22" s="511"/>
      <c r="HVU22" s="511"/>
      <c r="HVV22" s="511"/>
      <c r="HVW22" s="511"/>
      <c r="HVX22" s="511"/>
      <c r="HVY22" s="511"/>
      <c r="HVZ22" s="511"/>
      <c r="HWA22" s="511"/>
      <c r="HWB22" s="511"/>
      <c r="HWC22" s="511"/>
      <c r="HWD22" s="511"/>
      <c r="HWE22" s="511"/>
      <c r="HWF22" s="511"/>
      <c r="HWG22" s="511"/>
      <c r="HWH22" s="511"/>
      <c r="HWI22" s="511"/>
      <c r="HWJ22" s="511"/>
      <c r="HWK22" s="511"/>
      <c r="HWL22" s="511"/>
      <c r="HWM22" s="511"/>
      <c r="HWN22" s="511"/>
      <c r="HWO22" s="511"/>
      <c r="HWP22" s="511"/>
      <c r="HWQ22" s="511"/>
      <c r="HWR22" s="511"/>
      <c r="HWS22" s="511"/>
      <c r="HWT22" s="511"/>
      <c r="HWU22" s="511"/>
      <c r="HWV22" s="511"/>
      <c r="HWW22" s="511"/>
      <c r="HWX22" s="511"/>
      <c r="HWY22" s="511"/>
      <c r="HWZ22" s="511"/>
      <c r="HXA22" s="511"/>
      <c r="HXB22" s="511"/>
      <c r="HXC22" s="511"/>
      <c r="HXD22" s="511"/>
      <c r="HXE22" s="511"/>
      <c r="HXF22" s="511"/>
      <c r="HXG22" s="511"/>
      <c r="HXH22" s="511"/>
      <c r="HXI22" s="511"/>
      <c r="HXJ22" s="511"/>
      <c r="HXK22" s="511"/>
      <c r="HXL22" s="511"/>
      <c r="HXM22" s="511"/>
      <c r="HXN22" s="511"/>
      <c r="HXO22" s="511"/>
      <c r="HXP22" s="511"/>
      <c r="HXQ22" s="511"/>
      <c r="HXR22" s="511"/>
      <c r="HXS22" s="511"/>
      <c r="HXT22" s="511"/>
      <c r="HXU22" s="511"/>
      <c r="HXV22" s="511"/>
      <c r="HXW22" s="511"/>
      <c r="HXX22" s="511"/>
      <c r="HXY22" s="511"/>
      <c r="HXZ22" s="511"/>
      <c r="HYA22" s="511"/>
      <c r="HYB22" s="511"/>
      <c r="HYC22" s="511"/>
      <c r="HYD22" s="511"/>
      <c r="HYE22" s="511"/>
      <c r="HYF22" s="511"/>
      <c r="HYG22" s="511"/>
      <c r="HYH22" s="511"/>
      <c r="HYI22" s="511"/>
      <c r="HYJ22" s="511"/>
      <c r="HYK22" s="511"/>
      <c r="HYL22" s="511"/>
      <c r="HYM22" s="511"/>
      <c r="HYN22" s="511"/>
      <c r="HYO22" s="511"/>
      <c r="HYP22" s="511"/>
      <c r="HYQ22" s="511"/>
      <c r="HYR22" s="511"/>
      <c r="HYS22" s="511"/>
      <c r="HYT22" s="511"/>
      <c r="HYU22" s="511"/>
      <c r="HYV22" s="511"/>
      <c r="HYW22" s="511"/>
      <c r="HYX22" s="511"/>
      <c r="HYY22" s="511"/>
      <c r="HYZ22" s="511"/>
      <c r="HZA22" s="511"/>
      <c r="HZB22" s="511"/>
      <c r="HZC22" s="511"/>
      <c r="HZD22" s="511"/>
      <c r="HZE22" s="511"/>
      <c r="HZF22" s="511"/>
      <c r="HZG22" s="511"/>
      <c r="HZH22" s="511"/>
      <c r="HZI22" s="511"/>
      <c r="HZJ22" s="511"/>
      <c r="HZK22" s="511"/>
      <c r="HZL22" s="511"/>
      <c r="HZM22" s="511"/>
      <c r="HZN22" s="511"/>
      <c r="HZO22" s="511"/>
      <c r="HZP22" s="511"/>
      <c r="HZQ22" s="511"/>
      <c r="HZR22" s="511"/>
      <c r="HZS22" s="511"/>
      <c r="HZT22" s="511"/>
      <c r="HZU22" s="511"/>
      <c r="HZV22" s="511"/>
      <c r="HZW22" s="511"/>
      <c r="HZX22" s="511"/>
      <c r="HZY22" s="511"/>
      <c r="HZZ22" s="511"/>
      <c r="IAA22" s="511"/>
      <c r="IAB22" s="511"/>
      <c r="IAC22" s="511"/>
      <c r="IAD22" s="511"/>
      <c r="IAE22" s="511"/>
      <c r="IAF22" s="511"/>
      <c r="IAG22" s="511"/>
      <c r="IAH22" s="511"/>
      <c r="IAI22" s="511"/>
      <c r="IAJ22" s="511"/>
      <c r="IAK22" s="511"/>
      <c r="IAL22" s="511"/>
      <c r="IAM22" s="511"/>
      <c r="IAN22" s="511"/>
      <c r="IAO22" s="511"/>
      <c r="IAP22" s="511"/>
      <c r="IAQ22" s="511"/>
      <c r="IAR22" s="511"/>
      <c r="IAS22" s="511"/>
      <c r="IAT22" s="511"/>
      <c r="IAU22" s="511"/>
      <c r="IAV22" s="511"/>
      <c r="IAW22" s="511"/>
      <c r="IAX22" s="511"/>
      <c r="IAY22" s="511"/>
      <c r="IAZ22" s="511"/>
      <c r="IBA22" s="511"/>
      <c r="IBB22" s="511"/>
      <c r="IBC22" s="511"/>
      <c r="IBD22" s="511"/>
      <c r="IBE22" s="511"/>
      <c r="IBF22" s="511"/>
      <c r="IBG22" s="511"/>
      <c r="IBH22" s="511"/>
      <c r="IBI22" s="511"/>
      <c r="IBJ22" s="511"/>
      <c r="IBK22" s="511"/>
      <c r="IBL22" s="511"/>
      <c r="IBM22" s="511"/>
      <c r="IBN22" s="511"/>
      <c r="IBO22" s="511"/>
      <c r="IBP22" s="511"/>
      <c r="IBQ22" s="511"/>
      <c r="IBR22" s="511"/>
      <c r="IBS22" s="511"/>
      <c r="IBT22" s="511"/>
      <c r="IBU22" s="511"/>
      <c r="IBV22" s="511"/>
      <c r="IBW22" s="511"/>
      <c r="IBX22" s="511"/>
      <c r="IBY22" s="511"/>
      <c r="IBZ22" s="511"/>
      <c r="ICA22" s="511"/>
      <c r="ICB22" s="511"/>
      <c r="ICC22" s="511"/>
      <c r="ICD22" s="511"/>
      <c r="ICE22" s="511"/>
      <c r="ICF22" s="511"/>
      <c r="ICG22" s="511"/>
      <c r="ICH22" s="511"/>
      <c r="ICI22" s="511"/>
      <c r="ICJ22" s="511"/>
      <c r="ICK22" s="511"/>
      <c r="ICL22" s="511"/>
      <c r="ICM22" s="511"/>
      <c r="ICN22" s="511"/>
      <c r="ICO22" s="511"/>
      <c r="ICP22" s="511"/>
      <c r="ICQ22" s="511"/>
      <c r="ICR22" s="511"/>
      <c r="ICS22" s="511"/>
      <c r="ICT22" s="511"/>
      <c r="ICU22" s="511"/>
      <c r="ICV22" s="511"/>
      <c r="ICW22" s="511"/>
      <c r="ICX22" s="511"/>
      <c r="ICY22" s="511"/>
      <c r="ICZ22" s="511"/>
      <c r="IDA22" s="511"/>
      <c r="IDB22" s="511"/>
      <c r="IDC22" s="511"/>
      <c r="IDD22" s="511"/>
      <c r="IDE22" s="511"/>
      <c r="IDF22" s="511"/>
      <c r="IDG22" s="511"/>
      <c r="IDH22" s="511"/>
      <c r="IDI22" s="511"/>
      <c r="IDJ22" s="511"/>
      <c r="IDK22" s="511"/>
      <c r="IDL22" s="511"/>
      <c r="IDM22" s="511"/>
      <c r="IDN22" s="511"/>
      <c r="IDO22" s="511"/>
      <c r="IDP22" s="511"/>
      <c r="IDQ22" s="511"/>
      <c r="IDR22" s="511"/>
      <c r="IDS22" s="511"/>
      <c r="IDT22" s="511"/>
      <c r="IDU22" s="511"/>
      <c r="IDV22" s="511"/>
      <c r="IDW22" s="511"/>
      <c r="IDX22" s="511"/>
      <c r="IDY22" s="511"/>
      <c r="IDZ22" s="511"/>
      <c r="IEA22" s="511"/>
      <c r="IEB22" s="511"/>
      <c r="IEC22" s="511"/>
      <c r="IED22" s="511"/>
      <c r="IEE22" s="511"/>
      <c r="IEF22" s="511"/>
      <c r="IEG22" s="511"/>
      <c r="IEH22" s="511"/>
      <c r="IEI22" s="511"/>
      <c r="IEJ22" s="511"/>
      <c r="IEK22" s="511"/>
      <c r="IEL22" s="511"/>
      <c r="IEM22" s="511"/>
      <c r="IEN22" s="511"/>
      <c r="IEO22" s="511"/>
      <c r="IEP22" s="511"/>
      <c r="IEQ22" s="511"/>
      <c r="IER22" s="511"/>
      <c r="IES22" s="511"/>
      <c r="IET22" s="511"/>
      <c r="IEU22" s="511"/>
      <c r="IEV22" s="511"/>
      <c r="IEW22" s="511"/>
      <c r="IEX22" s="511"/>
      <c r="IEY22" s="511"/>
      <c r="IEZ22" s="511"/>
      <c r="IFA22" s="511"/>
      <c r="IFB22" s="511"/>
      <c r="IFC22" s="511"/>
      <c r="IFD22" s="511"/>
      <c r="IFE22" s="511"/>
      <c r="IFF22" s="511"/>
      <c r="IFG22" s="511"/>
      <c r="IFH22" s="511"/>
      <c r="IFI22" s="511"/>
      <c r="IFJ22" s="511"/>
      <c r="IFK22" s="511"/>
      <c r="IFL22" s="511"/>
      <c r="IFM22" s="511"/>
      <c r="IFN22" s="511"/>
      <c r="IFO22" s="511"/>
      <c r="IFP22" s="511"/>
      <c r="IFQ22" s="511"/>
      <c r="IFR22" s="511"/>
      <c r="IFS22" s="511"/>
      <c r="IFT22" s="511"/>
      <c r="IFU22" s="511"/>
      <c r="IFV22" s="511"/>
      <c r="IFW22" s="511"/>
      <c r="IFX22" s="511"/>
      <c r="IFY22" s="511"/>
      <c r="IFZ22" s="511"/>
      <c r="IGA22" s="511"/>
      <c r="IGB22" s="511"/>
      <c r="IGC22" s="511"/>
      <c r="IGD22" s="511"/>
      <c r="IGE22" s="511"/>
      <c r="IGF22" s="511"/>
      <c r="IGG22" s="511"/>
      <c r="IGH22" s="511"/>
      <c r="IGI22" s="511"/>
      <c r="IGJ22" s="511"/>
      <c r="IGK22" s="511"/>
      <c r="IGL22" s="511"/>
      <c r="IGM22" s="511"/>
      <c r="IGN22" s="511"/>
      <c r="IGO22" s="511"/>
      <c r="IGP22" s="511"/>
      <c r="IGQ22" s="511"/>
      <c r="IGR22" s="511"/>
      <c r="IGS22" s="511"/>
      <c r="IGT22" s="511"/>
      <c r="IGU22" s="511"/>
      <c r="IGV22" s="511"/>
      <c r="IGW22" s="511"/>
      <c r="IGX22" s="511"/>
      <c r="IGY22" s="511"/>
      <c r="IGZ22" s="511"/>
      <c r="IHA22" s="511"/>
      <c r="IHB22" s="511"/>
      <c r="IHC22" s="511"/>
      <c r="IHD22" s="511"/>
      <c r="IHE22" s="511"/>
      <c r="IHF22" s="511"/>
      <c r="IHG22" s="511"/>
      <c r="IHH22" s="511"/>
      <c r="IHI22" s="511"/>
      <c r="IHJ22" s="511"/>
      <c r="IHK22" s="511"/>
      <c r="IHL22" s="511"/>
      <c r="IHM22" s="511"/>
      <c r="IHN22" s="511"/>
      <c r="IHO22" s="511"/>
      <c r="IHP22" s="511"/>
      <c r="IHQ22" s="511"/>
      <c r="IHR22" s="511"/>
      <c r="IHS22" s="511"/>
      <c r="IHT22" s="511"/>
      <c r="IHU22" s="511"/>
      <c r="IHV22" s="511"/>
      <c r="IHW22" s="511"/>
      <c r="IHX22" s="511"/>
      <c r="IHY22" s="511"/>
      <c r="IHZ22" s="511"/>
      <c r="IIA22" s="511"/>
      <c r="IIB22" s="511"/>
      <c r="IIC22" s="511"/>
      <c r="IID22" s="511"/>
      <c r="IIE22" s="511"/>
      <c r="IIF22" s="511"/>
      <c r="IIG22" s="511"/>
      <c r="IIH22" s="511"/>
      <c r="III22" s="511"/>
      <c r="IIJ22" s="511"/>
      <c r="IIK22" s="511"/>
      <c r="IIL22" s="511"/>
      <c r="IIM22" s="511"/>
      <c r="IIN22" s="511"/>
      <c r="IIO22" s="511"/>
      <c r="IIP22" s="511"/>
      <c r="IIQ22" s="511"/>
      <c r="IIR22" s="511"/>
      <c r="IIS22" s="511"/>
      <c r="IIT22" s="511"/>
      <c r="IIU22" s="511"/>
      <c r="IIV22" s="511"/>
      <c r="IIW22" s="511"/>
      <c r="IIX22" s="511"/>
      <c r="IIY22" s="511"/>
      <c r="IIZ22" s="511"/>
      <c r="IJA22" s="511"/>
      <c r="IJB22" s="511"/>
      <c r="IJC22" s="511"/>
      <c r="IJD22" s="511"/>
      <c r="IJE22" s="511"/>
      <c r="IJF22" s="511"/>
      <c r="IJG22" s="511"/>
      <c r="IJH22" s="511"/>
      <c r="IJI22" s="511"/>
      <c r="IJJ22" s="511"/>
      <c r="IJK22" s="511"/>
      <c r="IJL22" s="511"/>
      <c r="IJM22" s="511"/>
      <c r="IJN22" s="511"/>
      <c r="IJO22" s="511"/>
      <c r="IJP22" s="511"/>
      <c r="IJQ22" s="511"/>
      <c r="IJR22" s="511"/>
      <c r="IJS22" s="511"/>
      <c r="IJT22" s="511"/>
      <c r="IJU22" s="511"/>
      <c r="IJV22" s="511"/>
      <c r="IJW22" s="511"/>
      <c r="IJX22" s="511"/>
      <c r="IJY22" s="511"/>
      <c r="IJZ22" s="511"/>
      <c r="IKA22" s="511"/>
      <c r="IKB22" s="511"/>
      <c r="IKC22" s="511"/>
      <c r="IKD22" s="511"/>
      <c r="IKE22" s="511"/>
      <c r="IKF22" s="511"/>
      <c r="IKG22" s="511"/>
      <c r="IKH22" s="511"/>
      <c r="IKI22" s="511"/>
      <c r="IKJ22" s="511"/>
      <c r="IKK22" s="511"/>
      <c r="IKL22" s="511"/>
      <c r="IKM22" s="511"/>
      <c r="IKN22" s="511"/>
      <c r="IKO22" s="511"/>
      <c r="IKP22" s="511"/>
      <c r="IKQ22" s="511"/>
      <c r="IKR22" s="511"/>
      <c r="IKS22" s="511"/>
      <c r="IKT22" s="511"/>
      <c r="IKU22" s="511"/>
      <c r="IKV22" s="511"/>
      <c r="IKW22" s="511"/>
      <c r="IKX22" s="511"/>
      <c r="IKY22" s="511"/>
      <c r="IKZ22" s="511"/>
      <c r="ILA22" s="511"/>
      <c r="ILB22" s="511"/>
      <c r="ILC22" s="511"/>
      <c r="ILD22" s="511"/>
      <c r="ILE22" s="511"/>
      <c r="ILF22" s="511"/>
      <c r="ILG22" s="511"/>
      <c r="ILH22" s="511"/>
      <c r="ILI22" s="511"/>
      <c r="ILJ22" s="511"/>
      <c r="ILK22" s="511"/>
      <c r="ILL22" s="511"/>
      <c r="ILM22" s="511"/>
      <c r="ILN22" s="511"/>
      <c r="ILO22" s="511"/>
      <c r="ILP22" s="511"/>
      <c r="ILQ22" s="511"/>
      <c r="ILR22" s="511"/>
      <c r="ILS22" s="511"/>
      <c r="ILT22" s="511"/>
      <c r="ILU22" s="511"/>
      <c r="ILV22" s="511"/>
      <c r="ILW22" s="511"/>
      <c r="ILX22" s="511"/>
      <c r="ILY22" s="511"/>
      <c r="ILZ22" s="511"/>
      <c r="IMA22" s="511"/>
      <c r="IMB22" s="511"/>
      <c r="IMC22" s="511"/>
      <c r="IMD22" s="511"/>
      <c r="IME22" s="511"/>
      <c r="IMF22" s="511"/>
      <c r="IMG22" s="511"/>
      <c r="IMH22" s="511"/>
      <c r="IMI22" s="511"/>
      <c r="IMJ22" s="511"/>
      <c r="IMK22" s="511"/>
      <c r="IML22" s="511"/>
      <c r="IMM22" s="511"/>
      <c r="IMN22" s="511"/>
      <c r="IMO22" s="511"/>
      <c r="IMP22" s="511"/>
      <c r="IMQ22" s="511"/>
      <c r="IMR22" s="511"/>
      <c r="IMS22" s="511"/>
      <c r="IMT22" s="511"/>
      <c r="IMU22" s="511"/>
      <c r="IMV22" s="511"/>
      <c r="IMW22" s="511"/>
      <c r="IMX22" s="511"/>
      <c r="IMY22" s="511"/>
      <c r="IMZ22" s="511"/>
      <c r="INA22" s="511"/>
      <c r="INB22" s="511"/>
      <c r="INC22" s="511"/>
      <c r="IND22" s="511"/>
      <c r="INE22" s="511"/>
      <c r="INF22" s="511"/>
      <c r="ING22" s="511"/>
      <c r="INH22" s="511"/>
      <c r="INI22" s="511"/>
      <c r="INJ22" s="511"/>
      <c r="INK22" s="511"/>
      <c r="INL22" s="511"/>
      <c r="INM22" s="511"/>
      <c r="INN22" s="511"/>
      <c r="INO22" s="511"/>
      <c r="INP22" s="511"/>
      <c r="INQ22" s="511"/>
      <c r="INR22" s="511"/>
      <c r="INS22" s="511"/>
      <c r="INT22" s="511"/>
      <c r="INU22" s="511"/>
      <c r="INV22" s="511"/>
      <c r="INW22" s="511"/>
      <c r="INX22" s="511"/>
      <c r="INY22" s="511"/>
      <c r="INZ22" s="511"/>
      <c r="IOA22" s="511"/>
      <c r="IOB22" s="511"/>
      <c r="IOC22" s="511"/>
      <c r="IOD22" s="511"/>
      <c r="IOE22" s="511"/>
      <c r="IOF22" s="511"/>
      <c r="IOG22" s="511"/>
      <c r="IOH22" s="511"/>
      <c r="IOI22" s="511"/>
      <c r="IOJ22" s="511"/>
      <c r="IOK22" s="511"/>
      <c r="IOL22" s="511"/>
      <c r="IOM22" s="511"/>
      <c r="ION22" s="511"/>
      <c r="IOO22" s="511"/>
      <c r="IOP22" s="511"/>
      <c r="IOQ22" s="511"/>
      <c r="IOR22" s="511"/>
      <c r="IOS22" s="511"/>
      <c r="IOT22" s="511"/>
      <c r="IOU22" s="511"/>
      <c r="IOV22" s="511"/>
      <c r="IOW22" s="511"/>
      <c r="IOX22" s="511"/>
      <c r="IOY22" s="511"/>
      <c r="IOZ22" s="511"/>
      <c r="IPA22" s="511"/>
      <c r="IPB22" s="511"/>
      <c r="IPC22" s="511"/>
      <c r="IPD22" s="511"/>
      <c r="IPE22" s="511"/>
      <c r="IPF22" s="511"/>
      <c r="IPG22" s="511"/>
      <c r="IPH22" s="511"/>
      <c r="IPI22" s="511"/>
      <c r="IPJ22" s="511"/>
      <c r="IPK22" s="511"/>
      <c r="IPL22" s="511"/>
      <c r="IPM22" s="511"/>
      <c r="IPN22" s="511"/>
      <c r="IPO22" s="511"/>
      <c r="IPP22" s="511"/>
      <c r="IPQ22" s="511"/>
      <c r="IPR22" s="511"/>
      <c r="IPS22" s="511"/>
      <c r="IPT22" s="511"/>
      <c r="IPU22" s="511"/>
      <c r="IPV22" s="511"/>
      <c r="IPW22" s="511"/>
      <c r="IPX22" s="511"/>
      <c r="IPY22" s="511"/>
      <c r="IPZ22" s="511"/>
      <c r="IQA22" s="511"/>
      <c r="IQB22" s="511"/>
      <c r="IQC22" s="511"/>
      <c r="IQD22" s="511"/>
      <c r="IQE22" s="511"/>
      <c r="IQF22" s="511"/>
      <c r="IQG22" s="511"/>
      <c r="IQH22" s="511"/>
      <c r="IQI22" s="511"/>
      <c r="IQJ22" s="511"/>
      <c r="IQK22" s="511"/>
      <c r="IQL22" s="511"/>
      <c r="IQM22" s="511"/>
      <c r="IQN22" s="511"/>
      <c r="IQO22" s="511"/>
      <c r="IQP22" s="511"/>
      <c r="IQQ22" s="511"/>
      <c r="IQR22" s="511"/>
      <c r="IQS22" s="511"/>
      <c r="IQT22" s="511"/>
      <c r="IQU22" s="511"/>
      <c r="IQV22" s="511"/>
      <c r="IQW22" s="511"/>
      <c r="IQX22" s="511"/>
      <c r="IQY22" s="511"/>
      <c r="IQZ22" s="511"/>
      <c r="IRA22" s="511"/>
      <c r="IRB22" s="511"/>
      <c r="IRC22" s="511"/>
      <c r="IRD22" s="511"/>
      <c r="IRE22" s="511"/>
      <c r="IRF22" s="511"/>
      <c r="IRG22" s="511"/>
      <c r="IRH22" s="511"/>
      <c r="IRI22" s="511"/>
      <c r="IRJ22" s="511"/>
      <c r="IRK22" s="511"/>
      <c r="IRL22" s="511"/>
      <c r="IRM22" s="511"/>
      <c r="IRN22" s="511"/>
      <c r="IRO22" s="511"/>
      <c r="IRP22" s="511"/>
      <c r="IRQ22" s="511"/>
      <c r="IRR22" s="511"/>
      <c r="IRS22" s="511"/>
      <c r="IRT22" s="511"/>
      <c r="IRU22" s="511"/>
      <c r="IRV22" s="511"/>
      <c r="IRW22" s="511"/>
      <c r="IRX22" s="511"/>
      <c r="IRY22" s="511"/>
      <c r="IRZ22" s="511"/>
      <c r="ISA22" s="511"/>
      <c r="ISB22" s="511"/>
      <c r="ISC22" s="511"/>
      <c r="ISD22" s="511"/>
      <c r="ISE22" s="511"/>
      <c r="ISF22" s="511"/>
      <c r="ISG22" s="511"/>
      <c r="ISH22" s="511"/>
      <c r="ISI22" s="511"/>
      <c r="ISJ22" s="511"/>
      <c r="ISK22" s="511"/>
      <c r="ISL22" s="511"/>
      <c r="ISM22" s="511"/>
      <c r="ISN22" s="511"/>
      <c r="ISO22" s="511"/>
      <c r="ISP22" s="511"/>
      <c r="ISQ22" s="511"/>
      <c r="ISR22" s="511"/>
      <c r="ISS22" s="511"/>
      <c r="IST22" s="511"/>
      <c r="ISU22" s="511"/>
      <c r="ISV22" s="511"/>
      <c r="ISW22" s="511"/>
      <c r="ISX22" s="511"/>
      <c r="ISY22" s="511"/>
      <c r="ISZ22" s="511"/>
      <c r="ITA22" s="511"/>
      <c r="ITB22" s="511"/>
      <c r="ITC22" s="511"/>
      <c r="ITD22" s="511"/>
      <c r="ITE22" s="511"/>
      <c r="ITF22" s="511"/>
      <c r="ITG22" s="511"/>
      <c r="ITH22" s="511"/>
      <c r="ITI22" s="511"/>
      <c r="ITJ22" s="511"/>
      <c r="ITK22" s="511"/>
      <c r="ITL22" s="511"/>
      <c r="ITM22" s="511"/>
      <c r="ITN22" s="511"/>
      <c r="ITO22" s="511"/>
      <c r="ITP22" s="511"/>
      <c r="ITQ22" s="511"/>
      <c r="ITR22" s="511"/>
      <c r="ITS22" s="511"/>
      <c r="ITT22" s="511"/>
      <c r="ITU22" s="511"/>
      <c r="ITV22" s="511"/>
      <c r="ITW22" s="511"/>
      <c r="ITX22" s="511"/>
      <c r="ITY22" s="511"/>
      <c r="ITZ22" s="511"/>
      <c r="IUA22" s="511"/>
      <c r="IUB22" s="511"/>
      <c r="IUC22" s="511"/>
      <c r="IUD22" s="511"/>
      <c r="IUE22" s="511"/>
      <c r="IUF22" s="511"/>
      <c r="IUG22" s="511"/>
      <c r="IUH22" s="511"/>
      <c r="IUI22" s="511"/>
      <c r="IUJ22" s="511"/>
      <c r="IUK22" s="511"/>
      <c r="IUL22" s="511"/>
      <c r="IUM22" s="511"/>
      <c r="IUN22" s="511"/>
      <c r="IUO22" s="511"/>
      <c r="IUP22" s="511"/>
      <c r="IUQ22" s="511"/>
      <c r="IUR22" s="511"/>
      <c r="IUS22" s="511"/>
      <c r="IUT22" s="511"/>
      <c r="IUU22" s="511"/>
      <c r="IUV22" s="511"/>
      <c r="IUW22" s="511"/>
      <c r="IUX22" s="511"/>
      <c r="IUY22" s="511"/>
      <c r="IUZ22" s="511"/>
      <c r="IVA22" s="511"/>
      <c r="IVB22" s="511"/>
      <c r="IVC22" s="511"/>
      <c r="IVD22" s="511"/>
      <c r="IVE22" s="511"/>
      <c r="IVF22" s="511"/>
      <c r="IVG22" s="511"/>
      <c r="IVH22" s="511"/>
      <c r="IVI22" s="511"/>
      <c r="IVJ22" s="511"/>
      <c r="IVK22" s="511"/>
      <c r="IVL22" s="511"/>
      <c r="IVM22" s="511"/>
      <c r="IVN22" s="511"/>
      <c r="IVO22" s="511"/>
      <c r="IVP22" s="511"/>
      <c r="IVQ22" s="511"/>
      <c r="IVR22" s="511"/>
      <c r="IVS22" s="511"/>
      <c r="IVT22" s="511"/>
      <c r="IVU22" s="511"/>
      <c r="IVV22" s="511"/>
      <c r="IVW22" s="511"/>
      <c r="IVX22" s="511"/>
      <c r="IVY22" s="511"/>
      <c r="IVZ22" s="511"/>
      <c r="IWA22" s="511"/>
      <c r="IWB22" s="511"/>
      <c r="IWC22" s="511"/>
      <c r="IWD22" s="511"/>
      <c r="IWE22" s="511"/>
      <c r="IWF22" s="511"/>
      <c r="IWG22" s="511"/>
      <c r="IWH22" s="511"/>
      <c r="IWI22" s="511"/>
      <c r="IWJ22" s="511"/>
      <c r="IWK22" s="511"/>
      <c r="IWL22" s="511"/>
      <c r="IWM22" s="511"/>
      <c r="IWN22" s="511"/>
      <c r="IWO22" s="511"/>
      <c r="IWP22" s="511"/>
      <c r="IWQ22" s="511"/>
      <c r="IWR22" s="511"/>
      <c r="IWS22" s="511"/>
      <c r="IWT22" s="511"/>
      <c r="IWU22" s="511"/>
      <c r="IWV22" s="511"/>
      <c r="IWW22" s="511"/>
      <c r="IWX22" s="511"/>
      <c r="IWY22" s="511"/>
      <c r="IWZ22" s="511"/>
      <c r="IXA22" s="511"/>
      <c r="IXB22" s="511"/>
      <c r="IXC22" s="511"/>
      <c r="IXD22" s="511"/>
      <c r="IXE22" s="511"/>
      <c r="IXF22" s="511"/>
      <c r="IXG22" s="511"/>
      <c r="IXH22" s="511"/>
      <c r="IXI22" s="511"/>
      <c r="IXJ22" s="511"/>
      <c r="IXK22" s="511"/>
      <c r="IXL22" s="511"/>
      <c r="IXM22" s="511"/>
      <c r="IXN22" s="511"/>
      <c r="IXO22" s="511"/>
      <c r="IXP22" s="511"/>
      <c r="IXQ22" s="511"/>
      <c r="IXR22" s="511"/>
      <c r="IXS22" s="511"/>
      <c r="IXT22" s="511"/>
      <c r="IXU22" s="511"/>
      <c r="IXV22" s="511"/>
      <c r="IXW22" s="511"/>
      <c r="IXX22" s="511"/>
      <c r="IXY22" s="511"/>
      <c r="IXZ22" s="511"/>
      <c r="IYA22" s="511"/>
      <c r="IYB22" s="511"/>
      <c r="IYC22" s="511"/>
      <c r="IYD22" s="511"/>
      <c r="IYE22" s="511"/>
      <c r="IYF22" s="511"/>
      <c r="IYG22" s="511"/>
      <c r="IYH22" s="511"/>
      <c r="IYI22" s="511"/>
      <c r="IYJ22" s="511"/>
      <c r="IYK22" s="511"/>
      <c r="IYL22" s="511"/>
      <c r="IYM22" s="511"/>
      <c r="IYN22" s="511"/>
      <c r="IYO22" s="511"/>
      <c r="IYP22" s="511"/>
      <c r="IYQ22" s="511"/>
      <c r="IYR22" s="511"/>
      <c r="IYS22" s="511"/>
      <c r="IYT22" s="511"/>
      <c r="IYU22" s="511"/>
      <c r="IYV22" s="511"/>
      <c r="IYW22" s="511"/>
      <c r="IYX22" s="511"/>
      <c r="IYY22" s="511"/>
      <c r="IYZ22" s="511"/>
      <c r="IZA22" s="511"/>
      <c r="IZB22" s="511"/>
      <c r="IZC22" s="511"/>
      <c r="IZD22" s="511"/>
      <c r="IZE22" s="511"/>
      <c r="IZF22" s="511"/>
      <c r="IZG22" s="511"/>
      <c r="IZH22" s="511"/>
      <c r="IZI22" s="511"/>
      <c r="IZJ22" s="511"/>
      <c r="IZK22" s="511"/>
      <c r="IZL22" s="511"/>
      <c r="IZM22" s="511"/>
      <c r="IZN22" s="511"/>
      <c r="IZO22" s="511"/>
      <c r="IZP22" s="511"/>
      <c r="IZQ22" s="511"/>
      <c r="IZR22" s="511"/>
      <c r="IZS22" s="511"/>
      <c r="IZT22" s="511"/>
      <c r="IZU22" s="511"/>
      <c r="IZV22" s="511"/>
      <c r="IZW22" s="511"/>
      <c r="IZX22" s="511"/>
      <c r="IZY22" s="511"/>
      <c r="IZZ22" s="511"/>
      <c r="JAA22" s="511"/>
      <c r="JAB22" s="511"/>
      <c r="JAC22" s="511"/>
      <c r="JAD22" s="511"/>
      <c r="JAE22" s="511"/>
      <c r="JAF22" s="511"/>
      <c r="JAG22" s="511"/>
      <c r="JAH22" s="511"/>
      <c r="JAI22" s="511"/>
      <c r="JAJ22" s="511"/>
      <c r="JAK22" s="511"/>
      <c r="JAL22" s="511"/>
      <c r="JAM22" s="511"/>
      <c r="JAN22" s="511"/>
      <c r="JAO22" s="511"/>
      <c r="JAP22" s="511"/>
      <c r="JAQ22" s="511"/>
      <c r="JAR22" s="511"/>
      <c r="JAS22" s="511"/>
      <c r="JAT22" s="511"/>
      <c r="JAU22" s="511"/>
      <c r="JAV22" s="511"/>
      <c r="JAW22" s="511"/>
      <c r="JAX22" s="511"/>
      <c r="JAY22" s="511"/>
      <c r="JAZ22" s="511"/>
      <c r="JBA22" s="511"/>
      <c r="JBB22" s="511"/>
      <c r="JBC22" s="511"/>
      <c r="JBD22" s="511"/>
      <c r="JBE22" s="511"/>
      <c r="JBF22" s="511"/>
      <c r="JBG22" s="511"/>
      <c r="JBH22" s="511"/>
      <c r="JBI22" s="511"/>
      <c r="JBJ22" s="511"/>
      <c r="JBK22" s="511"/>
      <c r="JBL22" s="511"/>
      <c r="JBM22" s="511"/>
      <c r="JBN22" s="511"/>
      <c r="JBO22" s="511"/>
      <c r="JBP22" s="511"/>
      <c r="JBQ22" s="511"/>
      <c r="JBR22" s="511"/>
      <c r="JBS22" s="511"/>
      <c r="JBT22" s="511"/>
      <c r="JBU22" s="511"/>
      <c r="JBV22" s="511"/>
      <c r="JBW22" s="511"/>
      <c r="JBX22" s="511"/>
      <c r="JBY22" s="511"/>
      <c r="JBZ22" s="511"/>
      <c r="JCA22" s="511"/>
      <c r="JCB22" s="511"/>
      <c r="JCC22" s="511"/>
      <c r="JCD22" s="511"/>
      <c r="JCE22" s="511"/>
      <c r="JCF22" s="511"/>
      <c r="JCG22" s="511"/>
      <c r="JCH22" s="511"/>
      <c r="JCI22" s="511"/>
      <c r="JCJ22" s="511"/>
      <c r="JCK22" s="511"/>
      <c r="JCL22" s="511"/>
      <c r="JCM22" s="511"/>
      <c r="JCN22" s="511"/>
      <c r="JCO22" s="511"/>
      <c r="JCP22" s="511"/>
      <c r="JCQ22" s="511"/>
      <c r="JCR22" s="511"/>
      <c r="JCS22" s="511"/>
      <c r="JCT22" s="511"/>
      <c r="JCU22" s="511"/>
      <c r="JCV22" s="511"/>
      <c r="JCW22" s="511"/>
      <c r="JCX22" s="511"/>
      <c r="JCY22" s="511"/>
      <c r="JCZ22" s="511"/>
      <c r="JDA22" s="511"/>
      <c r="JDB22" s="511"/>
      <c r="JDC22" s="511"/>
      <c r="JDD22" s="511"/>
      <c r="JDE22" s="511"/>
      <c r="JDF22" s="511"/>
      <c r="JDG22" s="511"/>
      <c r="JDH22" s="511"/>
      <c r="JDI22" s="511"/>
      <c r="JDJ22" s="511"/>
      <c r="JDK22" s="511"/>
      <c r="JDL22" s="511"/>
      <c r="JDM22" s="511"/>
      <c r="JDN22" s="511"/>
      <c r="JDO22" s="511"/>
      <c r="JDP22" s="511"/>
      <c r="JDQ22" s="511"/>
      <c r="JDR22" s="511"/>
      <c r="JDS22" s="511"/>
      <c r="JDT22" s="511"/>
      <c r="JDU22" s="511"/>
      <c r="JDV22" s="511"/>
      <c r="JDW22" s="511"/>
      <c r="JDX22" s="511"/>
      <c r="JDY22" s="511"/>
      <c r="JDZ22" s="511"/>
      <c r="JEA22" s="511"/>
      <c r="JEB22" s="511"/>
      <c r="JEC22" s="511"/>
      <c r="JED22" s="511"/>
      <c r="JEE22" s="511"/>
      <c r="JEF22" s="511"/>
      <c r="JEG22" s="511"/>
      <c r="JEH22" s="511"/>
      <c r="JEI22" s="511"/>
      <c r="JEJ22" s="511"/>
      <c r="JEK22" s="511"/>
      <c r="JEL22" s="511"/>
      <c r="JEM22" s="511"/>
      <c r="JEN22" s="511"/>
      <c r="JEO22" s="511"/>
      <c r="JEP22" s="511"/>
      <c r="JEQ22" s="511"/>
      <c r="JER22" s="511"/>
      <c r="JES22" s="511"/>
      <c r="JET22" s="511"/>
      <c r="JEU22" s="511"/>
      <c r="JEV22" s="511"/>
      <c r="JEW22" s="511"/>
      <c r="JEX22" s="511"/>
      <c r="JEY22" s="511"/>
      <c r="JEZ22" s="511"/>
      <c r="JFA22" s="511"/>
      <c r="JFB22" s="511"/>
      <c r="JFC22" s="511"/>
      <c r="JFD22" s="511"/>
      <c r="JFE22" s="511"/>
      <c r="JFF22" s="511"/>
      <c r="JFG22" s="511"/>
      <c r="JFH22" s="511"/>
      <c r="JFI22" s="511"/>
      <c r="JFJ22" s="511"/>
      <c r="JFK22" s="511"/>
      <c r="JFL22" s="511"/>
      <c r="JFM22" s="511"/>
      <c r="JFN22" s="511"/>
      <c r="JFO22" s="511"/>
      <c r="JFP22" s="511"/>
      <c r="JFQ22" s="511"/>
      <c r="JFR22" s="511"/>
      <c r="JFS22" s="511"/>
      <c r="JFT22" s="511"/>
      <c r="JFU22" s="511"/>
      <c r="JFV22" s="511"/>
      <c r="JFW22" s="511"/>
      <c r="JFX22" s="511"/>
      <c r="JFY22" s="511"/>
      <c r="JFZ22" s="511"/>
      <c r="JGA22" s="511"/>
      <c r="JGB22" s="511"/>
      <c r="JGC22" s="511"/>
      <c r="JGD22" s="511"/>
      <c r="JGE22" s="511"/>
      <c r="JGF22" s="511"/>
      <c r="JGG22" s="511"/>
      <c r="JGH22" s="511"/>
      <c r="JGI22" s="511"/>
      <c r="JGJ22" s="511"/>
      <c r="JGK22" s="511"/>
      <c r="JGL22" s="511"/>
      <c r="JGM22" s="511"/>
      <c r="JGN22" s="511"/>
      <c r="JGO22" s="511"/>
      <c r="JGP22" s="511"/>
      <c r="JGQ22" s="511"/>
      <c r="JGR22" s="511"/>
      <c r="JGS22" s="511"/>
      <c r="JGT22" s="511"/>
      <c r="JGU22" s="511"/>
      <c r="JGV22" s="511"/>
      <c r="JGW22" s="511"/>
      <c r="JGX22" s="511"/>
      <c r="JGY22" s="511"/>
      <c r="JGZ22" s="511"/>
      <c r="JHA22" s="511"/>
      <c r="JHB22" s="511"/>
      <c r="JHC22" s="511"/>
      <c r="JHD22" s="511"/>
      <c r="JHE22" s="511"/>
      <c r="JHF22" s="511"/>
      <c r="JHG22" s="511"/>
      <c r="JHH22" s="511"/>
      <c r="JHI22" s="511"/>
      <c r="JHJ22" s="511"/>
      <c r="JHK22" s="511"/>
      <c r="JHL22" s="511"/>
      <c r="JHM22" s="511"/>
      <c r="JHN22" s="511"/>
      <c r="JHO22" s="511"/>
      <c r="JHP22" s="511"/>
      <c r="JHQ22" s="511"/>
      <c r="JHR22" s="511"/>
      <c r="JHS22" s="511"/>
      <c r="JHT22" s="511"/>
      <c r="JHU22" s="511"/>
      <c r="JHV22" s="511"/>
      <c r="JHW22" s="511"/>
      <c r="JHX22" s="511"/>
      <c r="JHY22" s="511"/>
      <c r="JHZ22" s="511"/>
      <c r="JIA22" s="511"/>
      <c r="JIB22" s="511"/>
      <c r="JIC22" s="511"/>
      <c r="JID22" s="511"/>
      <c r="JIE22" s="511"/>
      <c r="JIF22" s="511"/>
      <c r="JIG22" s="511"/>
      <c r="JIH22" s="511"/>
      <c r="JII22" s="511"/>
      <c r="JIJ22" s="511"/>
      <c r="JIK22" s="511"/>
      <c r="JIL22" s="511"/>
      <c r="JIM22" s="511"/>
      <c r="JIN22" s="511"/>
      <c r="JIO22" s="511"/>
      <c r="JIP22" s="511"/>
      <c r="JIQ22" s="511"/>
      <c r="JIR22" s="511"/>
      <c r="JIS22" s="511"/>
      <c r="JIT22" s="511"/>
      <c r="JIU22" s="511"/>
      <c r="JIV22" s="511"/>
      <c r="JIW22" s="511"/>
      <c r="JIX22" s="511"/>
      <c r="JIY22" s="511"/>
      <c r="JIZ22" s="511"/>
      <c r="JJA22" s="511"/>
      <c r="JJB22" s="511"/>
      <c r="JJC22" s="511"/>
      <c r="JJD22" s="511"/>
      <c r="JJE22" s="511"/>
      <c r="JJF22" s="511"/>
      <c r="JJG22" s="511"/>
      <c r="JJH22" s="511"/>
      <c r="JJI22" s="511"/>
      <c r="JJJ22" s="511"/>
      <c r="JJK22" s="511"/>
      <c r="JJL22" s="511"/>
      <c r="JJM22" s="511"/>
      <c r="JJN22" s="511"/>
      <c r="JJO22" s="511"/>
      <c r="JJP22" s="511"/>
      <c r="JJQ22" s="511"/>
      <c r="JJR22" s="511"/>
      <c r="JJS22" s="511"/>
      <c r="JJT22" s="511"/>
      <c r="JJU22" s="511"/>
      <c r="JJV22" s="511"/>
      <c r="JJW22" s="511"/>
      <c r="JJX22" s="511"/>
      <c r="JJY22" s="511"/>
      <c r="JJZ22" s="511"/>
      <c r="JKA22" s="511"/>
      <c r="JKB22" s="511"/>
      <c r="JKC22" s="511"/>
      <c r="JKD22" s="511"/>
      <c r="JKE22" s="511"/>
      <c r="JKF22" s="511"/>
      <c r="JKG22" s="511"/>
      <c r="JKH22" s="511"/>
      <c r="JKI22" s="511"/>
      <c r="JKJ22" s="511"/>
      <c r="JKK22" s="511"/>
      <c r="JKL22" s="511"/>
      <c r="JKM22" s="511"/>
      <c r="JKN22" s="511"/>
      <c r="JKO22" s="511"/>
      <c r="JKP22" s="511"/>
      <c r="JKQ22" s="511"/>
      <c r="JKR22" s="511"/>
      <c r="JKS22" s="511"/>
      <c r="JKT22" s="511"/>
      <c r="JKU22" s="511"/>
      <c r="JKV22" s="511"/>
      <c r="JKW22" s="511"/>
      <c r="JKX22" s="511"/>
      <c r="JKY22" s="511"/>
      <c r="JKZ22" s="511"/>
      <c r="JLA22" s="511"/>
      <c r="JLB22" s="511"/>
      <c r="JLC22" s="511"/>
      <c r="JLD22" s="511"/>
      <c r="JLE22" s="511"/>
      <c r="JLF22" s="511"/>
      <c r="JLG22" s="511"/>
      <c r="JLH22" s="511"/>
      <c r="JLI22" s="511"/>
      <c r="JLJ22" s="511"/>
      <c r="JLK22" s="511"/>
      <c r="JLL22" s="511"/>
      <c r="JLM22" s="511"/>
      <c r="JLN22" s="511"/>
      <c r="JLO22" s="511"/>
      <c r="JLP22" s="511"/>
      <c r="JLQ22" s="511"/>
      <c r="JLR22" s="511"/>
      <c r="JLS22" s="511"/>
      <c r="JLT22" s="511"/>
      <c r="JLU22" s="511"/>
      <c r="JLV22" s="511"/>
      <c r="JLW22" s="511"/>
      <c r="JLX22" s="511"/>
      <c r="JLY22" s="511"/>
      <c r="JLZ22" s="511"/>
      <c r="JMA22" s="511"/>
      <c r="JMB22" s="511"/>
      <c r="JMC22" s="511"/>
      <c r="JMD22" s="511"/>
      <c r="JME22" s="511"/>
      <c r="JMF22" s="511"/>
      <c r="JMG22" s="511"/>
      <c r="JMH22" s="511"/>
      <c r="JMI22" s="511"/>
      <c r="JMJ22" s="511"/>
      <c r="JMK22" s="511"/>
      <c r="JML22" s="511"/>
      <c r="JMM22" s="511"/>
      <c r="JMN22" s="511"/>
      <c r="JMO22" s="511"/>
      <c r="JMP22" s="511"/>
      <c r="JMQ22" s="511"/>
      <c r="JMR22" s="511"/>
      <c r="JMS22" s="511"/>
      <c r="JMT22" s="511"/>
      <c r="JMU22" s="511"/>
      <c r="JMV22" s="511"/>
      <c r="JMW22" s="511"/>
      <c r="JMX22" s="511"/>
      <c r="JMY22" s="511"/>
      <c r="JMZ22" s="511"/>
      <c r="JNA22" s="511"/>
      <c r="JNB22" s="511"/>
      <c r="JNC22" s="511"/>
      <c r="JND22" s="511"/>
      <c r="JNE22" s="511"/>
      <c r="JNF22" s="511"/>
      <c r="JNG22" s="511"/>
      <c r="JNH22" s="511"/>
      <c r="JNI22" s="511"/>
      <c r="JNJ22" s="511"/>
      <c r="JNK22" s="511"/>
      <c r="JNL22" s="511"/>
      <c r="JNM22" s="511"/>
      <c r="JNN22" s="511"/>
      <c r="JNO22" s="511"/>
      <c r="JNP22" s="511"/>
      <c r="JNQ22" s="511"/>
      <c r="JNR22" s="511"/>
      <c r="JNS22" s="511"/>
      <c r="JNT22" s="511"/>
      <c r="JNU22" s="511"/>
      <c r="JNV22" s="511"/>
      <c r="JNW22" s="511"/>
      <c r="JNX22" s="511"/>
      <c r="JNY22" s="511"/>
      <c r="JNZ22" s="511"/>
      <c r="JOA22" s="511"/>
      <c r="JOB22" s="511"/>
      <c r="JOC22" s="511"/>
      <c r="JOD22" s="511"/>
      <c r="JOE22" s="511"/>
      <c r="JOF22" s="511"/>
      <c r="JOG22" s="511"/>
      <c r="JOH22" s="511"/>
      <c r="JOI22" s="511"/>
      <c r="JOJ22" s="511"/>
      <c r="JOK22" s="511"/>
      <c r="JOL22" s="511"/>
      <c r="JOM22" s="511"/>
      <c r="JON22" s="511"/>
      <c r="JOO22" s="511"/>
      <c r="JOP22" s="511"/>
      <c r="JOQ22" s="511"/>
      <c r="JOR22" s="511"/>
      <c r="JOS22" s="511"/>
      <c r="JOT22" s="511"/>
      <c r="JOU22" s="511"/>
      <c r="JOV22" s="511"/>
      <c r="JOW22" s="511"/>
      <c r="JOX22" s="511"/>
      <c r="JOY22" s="511"/>
      <c r="JOZ22" s="511"/>
      <c r="JPA22" s="511"/>
      <c r="JPB22" s="511"/>
      <c r="JPC22" s="511"/>
      <c r="JPD22" s="511"/>
      <c r="JPE22" s="511"/>
      <c r="JPF22" s="511"/>
      <c r="JPG22" s="511"/>
      <c r="JPH22" s="511"/>
      <c r="JPI22" s="511"/>
      <c r="JPJ22" s="511"/>
      <c r="JPK22" s="511"/>
      <c r="JPL22" s="511"/>
      <c r="JPM22" s="511"/>
      <c r="JPN22" s="511"/>
      <c r="JPO22" s="511"/>
      <c r="JPP22" s="511"/>
      <c r="JPQ22" s="511"/>
      <c r="JPR22" s="511"/>
      <c r="JPS22" s="511"/>
      <c r="JPT22" s="511"/>
      <c r="JPU22" s="511"/>
      <c r="JPV22" s="511"/>
      <c r="JPW22" s="511"/>
      <c r="JPX22" s="511"/>
      <c r="JPY22" s="511"/>
      <c r="JPZ22" s="511"/>
      <c r="JQA22" s="511"/>
      <c r="JQB22" s="511"/>
      <c r="JQC22" s="511"/>
      <c r="JQD22" s="511"/>
      <c r="JQE22" s="511"/>
      <c r="JQF22" s="511"/>
      <c r="JQG22" s="511"/>
      <c r="JQH22" s="511"/>
      <c r="JQI22" s="511"/>
      <c r="JQJ22" s="511"/>
      <c r="JQK22" s="511"/>
      <c r="JQL22" s="511"/>
      <c r="JQM22" s="511"/>
      <c r="JQN22" s="511"/>
      <c r="JQO22" s="511"/>
      <c r="JQP22" s="511"/>
      <c r="JQQ22" s="511"/>
      <c r="JQR22" s="511"/>
      <c r="JQS22" s="511"/>
      <c r="JQT22" s="511"/>
      <c r="JQU22" s="511"/>
      <c r="JQV22" s="511"/>
      <c r="JQW22" s="511"/>
      <c r="JQX22" s="511"/>
      <c r="JQY22" s="511"/>
      <c r="JQZ22" s="511"/>
      <c r="JRA22" s="511"/>
      <c r="JRB22" s="511"/>
      <c r="JRC22" s="511"/>
      <c r="JRD22" s="511"/>
      <c r="JRE22" s="511"/>
      <c r="JRF22" s="511"/>
      <c r="JRG22" s="511"/>
      <c r="JRH22" s="511"/>
      <c r="JRI22" s="511"/>
      <c r="JRJ22" s="511"/>
      <c r="JRK22" s="511"/>
      <c r="JRL22" s="511"/>
      <c r="JRM22" s="511"/>
      <c r="JRN22" s="511"/>
      <c r="JRO22" s="511"/>
      <c r="JRP22" s="511"/>
      <c r="JRQ22" s="511"/>
      <c r="JRR22" s="511"/>
      <c r="JRS22" s="511"/>
      <c r="JRT22" s="511"/>
      <c r="JRU22" s="511"/>
      <c r="JRV22" s="511"/>
      <c r="JRW22" s="511"/>
      <c r="JRX22" s="511"/>
      <c r="JRY22" s="511"/>
      <c r="JRZ22" s="511"/>
      <c r="JSA22" s="511"/>
      <c r="JSB22" s="511"/>
      <c r="JSC22" s="511"/>
      <c r="JSD22" s="511"/>
      <c r="JSE22" s="511"/>
      <c r="JSF22" s="511"/>
      <c r="JSG22" s="511"/>
      <c r="JSH22" s="511"/>
      <c r="JSI22" s="511"/>
      <c r="JSJ22" s="511"/>
      <c r="JSK22" s="511"/>
      <c r="JSL22" s="511"/>
      <c r="JSM22" s="511"/>
      <c r="JSN22" s="511"/>
      <c r="JSO22" s="511"/>
      <c r="JSP22" s="511"/>
      <c r="JSQ22" s="511"/>
      <c r="JSR22" s="511"/>
      <c r="JSS22" s="511"/>
      <c r="JST22" s="511"/>
      <c r="JSU22" s="511"/>
      <c r="JSV22" s="511"/>
      <c r="JSW22" s="511"/>
      <c r="JSX22" s="511"/>
      <c r="JSY22" s="511"/>
      <c r="JSZ22" s="511"/>
      <c r="JTA22" s="511"/>
      <c r="JTB22" s="511"/>
      <c r="JTC22" s="511"/>
      <c r="JTD22" s="511"/>
      <c r="JTE22" s="511"/>
      <c r="JTF22" s="511"/>
      <c r="JTG22" s="511"/>
      <c r="JTH22" s="511"/>
      <c r="JTI22" s="511"/>
      <c r="JTJ22" s="511"/>
      <c r="JTK22" s="511"/>
      <c r="JTL22" s="511"/>
      <c r="JTM22" s="511"/>
      <c r="JTN22" s="511"/>
      <c r="JTO22" s="511"/>
      <c r="JTP22" s="511"/>
      <c r="JTQ22" s="511"/>
      <c r="JTR22" s="511"/>
      <c r="JTS22" s="511"/>
      <c r="JTT22" s="511"/>
      <c r="JTU22" s="511"/>
      <c r="JTV22" s="511"/>
      <c r="JTW22" s="511"/>
      <c r="JTX22" s="511"/>
      <c r="JTY22" s="511"/>
      <c r="JTZ22" s="511"/>
      <c r="JUA22" s="511"/>
      <c r="JUB22" s="511"/>
      <c r="JUC22" s="511"/>
      <c r="JUD22" s="511"/>
      <c r="JUE22" s="511"/>
      <c r="JUF22" s="511"/>
      <c r="JUG22" s="511"/>
      <c r="JUH22" s="511"/>
      <c r="JUI22" s="511"/>
      <c r="JUJ22" s="511"/>
      <c r="JUK22" s="511"/>
      <c r="JUL22" s="511"/>
      <c r="JUM22" s="511"/>
      <c r="JUN22" s="511"/>
      <c r="JUO22" s="511"/>
      <c r="JUP22" s="511"/>
      <c r="JUQ22" s="511"/>
      <c r="JUR22" s="511"/>
      <c r="JUS22" s="511"/>
      <c r="JUT22" s="511"/>
      <c r="JUU22" s="511"/>
      <c r="JUV22" s="511"/>
      <c r="JUW22" s="511"/>
      <c r="JUX22" s="511"/>
      <c r="JUY22" s="511"/>
      <c r="JUZ22" s="511"/>
      <c r="JVA22" s="511"/>
      <c r="JVB22" s="511"/>
      <c r="JVC22" s="511"/>
      <c r="JVD22" s="511"/>
      <c r="JVE22" s="511"/>
      <c r="JVF22" s="511"/>
      <c r="JVG22" s="511"/>
      <c r="JVH22" s="511"/>
      <c r="JVI22" s="511"/>
      <c r="JVJ22" s="511"/>
      <c r="JVK22" s="511"/>
      <c r="JVL22" s="511"/>
      <c r="JVM22" s="511"/>
      <c r="JVN22" s="511"/>
      <c r="JVO22" s="511"/>
      <c r="JVP22" s="511"/>
      <c r="JVQ22" s="511"/>
      <c r="JVR22" s="511"/>
      <c r="JVS22" s="511"/>
      <c r="JVT22" s="511"/>
      <c r="JVU22" s="511"/>
      <c r="JVV22" s="511"/>
      <c r="JVW22" s="511"/>
      <c r="JVX22" s="511"/>
      <c r="JVY22" s="511"/>
      <c r="JVZ22" s="511"/>
      <c r="JWA22" s="511"/>
      <c r="JWB22" s="511"/>
      <c r="JWC22" s="511"/>
      <c r="JWD22" s="511"/>
      <c r="JWE22" s="511"/>
      <c r="JWF22" s="511"/>
      <c r="JWG22" s="511"/>
      <c r="JWH22" s="511"/>
      <c r="JWI22" s="511"/>
      <c r="JWJ22" s="511"/>
      <c r="JWK22" s="511"/>
      <c r="JWL22" s="511"/>
      <c r="JWM22" s="511"/>
      <c r="JWN22" s="511"/>
      <c r="JWO22" s="511"/>
      <c r="JWP22" s="511"/>
      <c r="JWQ22" s="511"/>
      <c r="JWR22" s="511"/>
      <c r="JWS22" s="511"/>
      <c r="JWT22" s="511"/>
      <c r="JWU22" s="511"/>
      <c r="JWV22" s="511"/>
      <c r="JWW22" s="511"/>
      <c r="JWX22" s="511"/>
      <c r="JWY22" s="511"/>
      <c r="JWZ22" s="511"/>
      <c r="JXA22" s="511"/>
      <c r="JXB22" s="511"/>
      <c r="JXC22" s="511"/>
      <c r="JXD22" s="511"/>
      <c r="JXE22" s="511"/>
      <c r="JXF22" s="511"/>
      <c r="JXG22" s="511"/>
      <c r="JXH22" s="511"/>
      <c r="JXI22" s="511"/>
      <c r="JXJ22" s="511"/>
      <c r="JXK22" s="511"/>
      <c r="JXL22" s="511"/>
      <c r="JXM22" s="511"/>
      <c r="JXN22" s="511"/>
      <c r="JXO22" s="511"/>
      <c r="JXP22" s="511"/>
      <c r="JXQ22" s="511"/>
      <c r="JXR22" s="511"/>
      <c r="JXS22" s="511"/>
      <c r="JXT22" s="511"/>
      <c r="JXU22" s="511"/>
      <c r="JXV22" s="511"/>
      <c r="JXW22" s="511"/>
      <c r="JXX22" s="511"/>
      <c r="JXY22" s="511"/>
      <c r="JXZ22" s="511"/>
      <c r="JYA22" s="511"/>
      <c r="JYB22" s="511"/>
      <c r="JYC22" s="511"/>
      <c r="JYD22" s="511"/>
      <c r="JYE22" s="511"/>
      <c r="JYF22" s="511"/>
      <c r="JYG22" s="511"/>
      <c r="JYH22" s="511"/>
      <c r="JYI22" s="511"/>
      <c r="JYJ22" s="511"/>
      <c r="JYK22" s="511"/>
      <c r="JYL22" s="511"/>
      <c r="JYM22" s="511"/>
      <c r="JYN22" s="511"/>
      <c r="JYO22" s="511"/>
      <c r="JYP22" s="511"/>
      <c r="JYQ22" s="511"/>
      <c r="JYR22" s="511"/>
      <c r="JYS22" s="511"/>
      <c r="JYT22" s="511"/>
      <c r="JYU22" s="511"/>
      <c r="JYV22" s="511"/>
      <c r="JYW22" s="511"/>
      <c r="JYX22" s="511"/>
      <c r="JYY22" s="511"/>
      <c r="JYZ22" s="511"/>
      <c r="JZA22" s="511"/>
      <c r="JZB22" s="511"/>
      <c r="JZC22" s="511"/>
      <c r="JZD22" s="511"/>
      <c r="JZE22" s="511"/>
      <c r="JZF22" s="511"/>
      <c r="JZG22" s="511"/>
      <c r="JZH22" s="511"/>
      <c r="JZI22" s="511"/>
      <c r="JZJ22" s="511"/>
      <c r="JZK22" s="511"/>
      <c r="JZL22" s="511"/>
      <c r="JZM22" s="511"/>
      <c r="JZN22" s="511"/>
      <c r="JZO22" s="511"/>
      <c r="JZP22" s="511"/>
      <c r="JZQ22" s="511"/>
      <c r="JZR22" s="511"/>
      <c r="JZS22" s="511"/>
      <c r="JZT22" s="511"/>
      <c r="JZU22" s="511"/>
      <c r="JZV22" s="511"/>
      <c r="JZW22" s="511"/>
      <c r="JZX22" s="511"/>
      <c r="JZY22" s="511"/>
      <c r="JZZ22" s="511"/>
      <c r="KAA22" s="511"/>
      <c r="KAB22" s="511"/>
      <c r="KAC22" s="511"/>
      <c r="KAD22" s="511"/>
      <c r="KAE22" s="511"/>
      <c r="KAF22" s="511"/>
      <c r="KAG22" s="511"/>
      <c r="KAH22" s="511"/>
      <c r="KAI22" s="511"/>
      <c r="KAJ22" s="511"/>
      <c r="KAK22" s="511"/>
      <c r="KAL22" s="511"/>
      <c r="KAM22" s="511"/>
      <c r="KAN22" s="511"/>
      <c r="KAO22" s="511"/>
      <c r="KAP22" s="511"/>
      <c r="KAQ22" s="511"/>
      <c r="KAR22" s="511"/>
      <c r="KAS22" s="511"/>
      <c r="KAT22" s="511"/>
      <c r="KAU22" s="511"/>
      <c r="KAV22" s="511"/>
      <c r="KAW22" s="511"/>
      <c r="KAX22" s="511"/>
      <c r="KAY22" s="511"/>
      <c r="KAZ22" s="511"/>
      <c r="KBA22" s="511"/>
      <c r="KBB22" s="511"/>
      <c r="KBC22" s="511"/>
      <c r="KBD22" s="511"/>
      <c r="KBE22" s="511"/>
      <c r="KBF22" s="511"/>
      <c r="KBG22" s="511"/>
      <c r="KBH22" s="511"/>
      <c r="KBI22" s="511"/>
      <c r="KBJ22" s="511"/>
      <c r="KBK22" s="511"/>
      <c r="KBL22" s="511"/>
      <c r="KBM22" s="511"/>
      <c r="KBN22" s="511"/>
      <c r="KBO22" s="511"/>
      <c r="KBP22" s="511"/>
      <c r="KBQ22" s="511"/>
      <c r="KBR22" s="511"/>
      <c r="KBS22" s="511"/>
      <c r="KBT22" s="511"/>
      <c r="KBU22" s="511"/>
      <c r="KBV22" s="511"/>
      <c r="KBW22" s="511"/>
      <c r="KBX22" s="511"/>
      <c r="KBY22" s="511"/>
      <c r="KBZ22" s="511"/>
      <c r="KCA22" s="511"/>
      <c r="KCB22" s="511"/>
      <c r="KCC22" s="511"/>
      <c r="KCD22" s="511"/>
      <c r="KCE22" s="511"/>
      <c r="KCF22" s="511"/>
      <c r="KCG22" s="511"/>
      <c r="KCH22" s="511"/>
      <c r="KCI22" s="511"/>
      <c r="KCJ22" s="511"/>
      <c r="KCK22" s="511"/>
      <c r="KCL22" s="511"/>
      <c r="KCM22" s="511"/>
      <c r="KCN22" s="511"/>
      <c r="KCO22" s="511"/>
      <c r="KCP22" s="511"/>
      <c r="KCQ22" s="511"/>
      <c r="KCR22" s="511"/>
      <c r="KCS22" s="511"/>
      <c r="KCT22" s="511"/>
      <c r="KCU22" s="511"/>
      <c r="KCV22" s="511"/>
      <c r="KCW22" s="511"/>
      <c r="KCX22" s="511"/>
      <c r="KCY22" s="511"/>
      <c r="KCZ22" s="511"/>
      <c r="KDA22" s="511"/>
      <c r="KDB22" s="511"/>
      <c r="KDC22" s="511"/>
      <c r="KDD22" s="511"/>
      <c r="KDE22" s="511"/>
      <c r="KDF22" s="511"/>
      <c r="KDG22" s="511"/>
      <c r="KDH22" s="511"/>
      <c r="KDI22" s="511"/>
      <c r="KDJ22" s="511"/>
      <c r="KDK22" s="511"/>
      <c r="KDL22" s="511"/>
      <c r="KDM22" s="511"/>
      <c r="KDN22" s="511"/>
      <c r="KDO22" s="511"/>
      <c r="KDP22" s="511"/>
      <c r="KDQ22" s="511"/>
      <c r="KDR22" s="511"/>
      <c r="KDS22" s="511"/>
      <c r="KDT22" s="511"/>
      <c r="KDU22" s="511"/>
      <c r="KDV22" s="511"/>
      <c r="KDW22" s="511"/>
      <c r="KDX22" s="511"/>
      <c r="KDY22" s="511"/>
      <c r="KDZ22" s="511"/>
      <c r="KEA22" s="511"/>
      <c r="KEB22" s="511"/>
      <c r="KEC22" s="511"/>
      <c r="KED22" s="511"/>
      <c r="KEE22" s="511"/>
      <c r="KEF22" s="511"/>
      <c r="KEG22" s="511"/>
      <c r="KEH22" s="511"/>
      <c r="KEI22" s="511"/>
      <c r="KEJ22" s="511"/>
      <c r="KEK22" s="511"/>
      <c r="KEL22" s="511"/>
      <c r="KEM22" s="511"/>
      <c r="KEN22" s="511"/>
      <c r="KEO22" s="511"/>
      <c r="KEP22" s="511"/>
      <c r="KEQ22" s="511"/>
      <c r="KER22" s="511"/>
      <c r="KES22" s="511"/>
      <c r="KET22" s="511"/>
      <c r="KEU22" s="511"/>
      <c r="KEV22" s="511"/>
      <c r="KEW22" s="511"/>
      <c r="KEX22" s="511"/>
      <c r="KEY22" s="511"/>
      <c r="KEZ22" s="511"/>
      <c r="KFA22" s="511"/>
      <c r="KFB22" s="511"/>
      <c r="KFC22" s="511"/>
      <c r="KFD22" s="511"/>
      <c r="KFE22" s="511"/>
      <c r="KFF22" s="511"/>
      <c r="KFG22" s="511"/>
      <c r="KFH22" s="511"/>
      <c r="KFI22" s="511"/>
      <c r="KFJ22" s="511"/>
      <c r="KFK22" s="511"/>
      <c r="KFL22" s="511"/>
      <c r="KFM22" s="511"/>
      <c r="KFN22" s="511"/>
      <c r="KFO22" s="511"/>
      <c r="KFP22" s="511"/>
      <c r="KFQ22" s="511"/>
      <c r="KFR22" s="511"/>
      <c r="KFS22" s="511"/>
      <c r="KFT22" s="511"/>
      <c r="KFU22" s="511"/>
      <c r="KFV22" s="511"/>
      <c r="KFW22" s="511"/>
      <c r="KFX22" s="511"/>
      <c r="KFY22" s="511"/>
      <c r="KFZ22" s="511"/>
      <c r="KGA22" s="511"/>
      <c r="KGB22" s="511"/>
      <c r="KGC22" s="511"/>
      <c r="KGD22" s="511"/>
      <c r="KGE22" s="511"/>
      <c r="KGF22" s="511"/>
      <c r="KGG22" s="511"/>
      <c r="KGH22" s="511"/>
      <c r="KGI22" s="511"/>
      <c r="KGJ22" s="511"/>
      <c r="KGK22" s="511"/>
      <c r="KGL22" s="511"/>
      <c r="KGM22" s="511"/>
      <c r="KGN22" s="511"/>
      <c r="KGO22" s="511"/>
      <c r="KGP22" s="511"/>
      <c r="KGQ22" s="511"/>
      <c r="KGR22" s="511"/>
      <c r="KGS22" s="511"/>
      <c r="KGT22" s="511"/>
      <c r="KGU22" s="511"/>
      <c r="KGV22" s="511"/>
      <c r="KGW22" s="511"/>
      <c r="KGX22" s="511"/>
      <c r="KGY22" s="511"/>
      <c r="KGZ22" s="511"/>
      <c r="KHA22" s="511"/>
      <c r="KHB22" s="511"/>
      <c r="KHC22" s="511"/>
      <c r="KHD22" s="511"/>
      <c r="KHE22" s="511"/>
      <c r="KHF22" s="511"/>
      <c r="KHG22" s="511"/>
      <c r="KHH22" s="511"/>
      <c r="KHI22" s="511"/>
      <c r="KHJ22" s="511"/>
      <c r="KHK22" s="511"/>
      <c r="KHL22" s="511"/>
      <c r="KHM22" s="511"/>
      <c r="KHN22" s="511"/>
      <c r="KHO22" s="511"/>
      <c r="KHP22" s="511"/>
      <c r="KHQ22" s="511"/>
      <c r="KHR22" s="511"/>
      <c r="KHS22" s="511"/>
      <c r="KHT22" s="511"/>
      <c r="KHU22" s="511"/>
      <c r="KHV22" s="511"/>
      <c r="KHW22" s="511"/>
      <c r="KHX22" s="511"/>
      <c r="KHY22" s="511"/>
      <c r="KHZ22" s="511"/>
      <c r="KIA22" s="511"/>
      <c r="KIB22" s="511"/>
      <c r="KIC22" s="511"/>
      <c r="KID22" s="511"/>
      <c r="KIE22" s="511"/>
      <c r="KIF22" s="511"/>
      <c r="KIG22" s="511"/>
      <c r="KIH22" s="511"/>
      <c r="KII22" s="511"/>
      <c r="KIJ22" s="511"/>
      <c r="KIK22" s="511"/>
      <c r="KIL22" s="511"/>
      <c r="KIM22" s="511"/>
      <c r="KIN22" s="511"/>
      <c r="KIO22" s="511"/>
      <c r="KIP22" s="511"/>
      <c r="KIQ22" s="511"/>
      <c r="KIR22" s="511"/>
      <c r="KIS22" s="511"/>
      <c r="KIT22" s="511"/>
      <c r="KIU22" s="511"/>
      <c r="KIV22" s="511"/>
      <c r="KIW22" s="511"/>
      <c r="KIX22" s="511"/>
      <c r="KIY22" s="511"/>
      <c r="KIZ22" s="511"/>
      <c r="KJA22" s="511"/>
      <c r="KJB22" s="511"/>
      <c r="KJC22" s="511"/>
      <c r="KJD22" s="511"/>
      <c r="KJE22" s="511"/>
      <c r="KJF22" s="511"/>
      <c r="KJG22" s="511"/>
      <c r="KJH22" s="511"/>
      <c r="KJI22" s="511"/>
      <c r="KJJ22" s="511"/>
      <c r="KJK22" s="511"/>
      <c r="KJL22" s="511"/>
      <c r="KJM22" s="511"/>
      <c r="KJN22" s="511"/>
      <c r="KJO22" s="511"/>
      <c r="KJP22" s="511"/>
      <c r="KJQ22" s="511"/>
      <c r="KJR22" s="511"/>
      <c r="KJS22" s="511"/>
      <c r="KJT22" s="511"/>
      <c r="KJU22" s="511"/>
      <c r="KJV22" s="511"/>
      <c r="KJW22" s="511"/>
      <c r="KJX22" s="511"/>
      <c r="KJY22" s="511"/>
      <c r="KJZ22" s="511"/>
      <c r="KKA22" s="511"/>
      <c r="KKB22" s="511"/>
      <c r="KKC22" s="511"/>
      <c r="KKD22" s="511"/>
      <c r="KKE22" s="511"/>
      <c r="KKF22" s="511"/>
      <c r="KKG22" s="511"/>
      <c r="KKH22" s="511"/>
      <c r="KKI22" s="511"/>
      <c r="KKJ22" s="511"/>
      <c r="KKK22" s="511"/>
      <c r="KKL22" s="511"/>
      <c r="KKM22" s="511"/>
      <c r="KKN22" s="511"/>
      <c r="KKO22" s="511"/>
      <c r="KKP22" s="511"/>
      <c r="KKQ22" s="511"/>
      <c r="KKR22" s="511"/>
      <c r="KKS22" s="511"/>
      <c r="KKT22" s="511"/>
      <c r="KKU22" s="511"/>
      <c r="KKV22" s="511"/>
      <c r="KKW22" s="511"/>
      <c r="KKX22" s="511"/>
      <c r="KKY22" s="511"/>
      <c r="KKZ22" s="511"/>
      <c r="KLA22" s="511"/>
      <c r="KLB22" s="511"/>
      <c r="KLC22" s="511"/>
      <c r="KLD22" s="511"/>
      <c r="KLE22" s="511"/>
      <c r="KLF22" s="511"/>
      <c r="KLG22" s="511"/>
      <c r="KLH22" s="511"/>
      <c r="KLI22" s="511"/>
      <c r="KLJ22" s="511"/>
      <c r="KLK22" s="511"/>
      <c r="KLL22" s="511"/>
      <c r="KLM22" s="511"/>
      <c r="KLN22" s="511"/>
      <c r="KLO22" s="511"/>
      <c r="KLP22" s="511"/>
      <c r="KLQ22" s="511"/>
      <c r="KLR22" s="511"/>
      <c r="KLS22" s="511"/>
      <c r="KLT22" s="511"/>
      <c r="KLU22" s="511"/>
      <c r="KLV22" s="511"/>
      <c r="KLW22" s="511"/>
      <c r="KLX22" s="511"/>
      <c r="KLY22" s="511"/>
      <c r="KLZ22" s="511"/>
      <c r="KMA22" s="511"/>
      <c r="KMB22" s="511"/>
      <c r="KMC22" s="511"/>
      <c r="KMD22" s="511"/>
      <c r="KME22" s="511"/>
      <c r="KMF22" s="511"/>
      <c r="KMG22" s="511"/>
      <c r="KMH22" s="511"/>
      <c r="KMI22" s="511"/>
      <c r="KMJ22" s="511"/>
      <c r="KMK22" s="511"/>
      <c r="KML22" s="511"/>
      <c r="KMM22" s="511"/>
      <c r="KMN22" s="511"/>
      <c r="KMO22" s="511"/>
      <c r="KMP22" s="511"/>
      <c r="KMQ22" s="511"/>
      <c r="KMR22" s="511"/>
      <c r="KMS22" s="511"/>
      <c r="KMT22" s="511"/>
      <c r="KMU22" s="511"/>
      <c r="KMV22" s="511"/>
      <c r="KMW22" s="511"/>
      <c r="KMX22" s="511"/>
      <c r="KMY22" s="511"/>
      <c r="KMZ22" s="511"/>
      <c r="KNA22" s="511"/>
      <c r="KNB22" s="511"/>
      <c r="KNC22" s="511"/>
      <c r="KND22" s="511"/>
      <c r="KNE22" s="511"/>
      <c r="KNF22" s="511"/>
      <c r="KNG22" s="511"/>
      <c r="KNH22" s="511"/>
      <c r="KNI22" s="511"/>
      <c r="KNJ22" s="511"/>
      <c r="KNK22" s="511"/>
      <c r="KNL22" s="511"/>
      <c r="KNM22" s="511"/>
      <c r="KNN22" s="511"/>
      <c r="KNO22" s="511"/>
      <c r="KNP22" s="511"/>
      <c r="KNQ22" s="511"/>
      <c r="KNR22" s="511"/>
      <c r="KNS22" s="511"/>
      <c r="KNT22" s="511"/>
      <c r="KNU22" s="511"/>
      <c r="KNV22" s="511"/>
      <c r="KNW22" s="511"/>
      <c r="KNX22" s="511"/>
      <c r="KNY22" s="511"/>
      <c r="KNZ22" s="511"/>
      <c r="KOA22" s="511"/>
      <c r="KOB22" s="511"/>
      <c r="KOC22" s="511"/>
      <c r="KOD22" s="511"/>
      <c r="KOE22" s="511"/>
      <c r="KOF22" s="511"/>
      <c r="KOG22" s="511"/>
      <c r="KOH22" s="511"/>
      <c r="KOI22" s="511"/>
      <c r="KOJ22" s="511"/>
      <c r="KOK22" s="511"/>
      <c r="KOL22" s="511"/>
      <c r="KOM22" s="511"/>
      <c r="KON22" s="511"/>
      <c r="KOO22" s="511"/>
      <c r="KOP22" s="511"/>
      <c r="KOQ22" s="511"/>
      <c r="KOR22" s="511"/>
      <c r="KOS22" s="511"/>
      <c r="KOT22" s="511"/>
      <c r="KOU22" s="511"/>
      <c r="KOV22" s="511"/>
      <c r="KOW22" s="511"/>
      <c r="KOX22" s="511"/>
      <c r="KOY22" s="511"/>
      <c r="KOZ22" s="511"/>
      <c r="KPA22" s="511"/>
      <c r="KPB22" s="511"/>
      <c r="KPC22" s="511"/>
      <c r="KPD22" s="511"/>
      <c r="KPE22" s="511"/>
      <c r="KPF22" s="511"/>
      <c r="KPG22" s="511"/>
      <c r="KPH22" s="511"/>
      <c r="KPI22" s="511"/>
      <c r="KPJ22" s="511"/>
      <c r="KPK22" s="511"/>
      <c r="KPL22" s="511"/>
      <c r="KPM22" s="511"/>
      <c r="KPN22" s="511"/>
      <c r="KPO22" s="511"/>
      <c r="KPP22" s="511"/>
      <c r="KPQ22" s="511"/>
      <c r="KPR22" s="511"/>
      <c r="KPS22" s="511"/>
      <c r="KPT22" s="511"/>
      <c r="KPU22" s="511"/>
      <c r="KPV22" s="511"/>
      <c r="KPW22" s="511"/>
      <c r="KPX22" s="511"/>
      <c r="KPY22" s="511"/>
      <c r="KPZ22" s="511"/>
      <c r="KQA22" s="511"/>
      <c r="KQB22" s="511"/>
      <c r="KQC22" s="511"/>
      <c r="KQD22" s="511"/>
      <c r="KQE22" s="511"/>
      <c r="KQF22" s="511"/>
      <c r="KQG22" s="511"/>
      <c r="KQH22" s="511"/>
      <c r="KQI22" s="511"/>
      <c r="KQJ22" s="511"/>
      <c r="KQK22" s="511"/>
      <c r="KQL22" s="511"/>
      <c r="KQM22" s="511"/>
      <c r="KQN22" s="511"/>
      <c r="KQO22" s="511"/>
      <c r="KQP22" s="511"/>
      <c r="KQQ22" s="511"/>
      <c r="KQR22" s="511"/>
      <c r="KQS22" s="511"/>
      <c r="KQT22" s="511"/>
      <c r="KQU22" s="511"/>
      <c r="KQV22" s="511"/>
      <c r="KQW22" s="511"/>
      <c r="KQX22" s="511"/>
      <c r="KQY22" s="511"/>
      <c r="KQZ22" s="511"/>
      <c r="KRA22" s="511"/>
      <c r="KRB22" s="511"/>
      <c r="KRC22" s="511"/>
      <c r="KRD22" s="511"/>
      <c r="KRE22" s="511"/>
      <c r="KRF22" s="511"/>
      <c r="KRG22" s="511"/>
      <c r="KRH22" s="511"/>
      <c r="KRI22" s="511"/>
      <c r="KRJ22" s="511"/>
      <c r="KRK22" s="511"/>
      <c r="KRL22" s="511"/>
      <c r="KRM22" s="511"/>
      <c r="KRN22" s="511"/>
      <c r="KRO22" s="511"/>
      <c r="KRP22" s="511"/>
      <c r="KRQ22" s="511"/>
      <c r="KRR22" s="511"/>
      <c r="KRS22" s="511"/>
      <c r="KRT22" s="511"/>
      <c r="KRU22" s="511"/>
      <c r="KRV22" s="511"/>
      <c r="KRW22" s="511"/>
      <c r="KRX22" s="511"/>
      <c r="KRY22" s="511"/>
      <c r="KRZ22" s="511"/>
      <c r="KSA22" s="511"/>
      <c r="KSB22" s="511"/>
      <c r="KSC22" s="511"/>
      <c r="KSD22" s="511"/>
      <c r="KSE22" s="511"/>
      <c r="KSF22" s="511"/>
      <c r="KSG22" s="511"/>
      <c r="KSH22" s="511"/>
      <c r="KSI22" s="511"/>
      <c r="KSJ22" s="511"/>
      <c r="KSK22" s="511"/>
      <c r="KSL22" s="511"/>
      <c r="KSM22" s="511"/>
      <c r="KSN22" s="511"/>
      <c r="KSO22" s="511"/>
      <c r="KSP22" s="511"/>
      <c r="KSQ22" s="511"/>
      <c r="KSR22" s="511"/>
      <c r="KSS22" s="511"/>
      <c r="KST22" s="511"/>
      <c r="KSU22" s="511"/>
      <c r="KSV22" s="511"/>
      <c r="KSW22" s="511"/>
      <c r="KSX22" s="511"/>
      <c r="KSY22" s="511"/>
      <c r="KSZ22" s="511"/>
      <c r="KTA22" s="511"/>
      <c r="KTB22" s="511"/>
      <c r="KTC22" s="511"/>
      <c r="KTD22" s="511"/>
      <c r="KTE22" s="511"/>
      <c r="KTF22" s="511"/>
      <c r="KTG22" s="511"/>
      <c r="KTH22" s="511"/>
      <c r="KTI22" s="511"/>
      <c r="KTJ22" s="511"/>
      <c r="KTK22" s="511"/>
      <c r="KTL22" s="511"/>
      <c r="KTM22" s="511"/>
      <c r="KTN22" s="511"/>
      <c r="KTO22" s="511"/>
      <c r="KTP22" s="511"/>
      <c r="KTQ22" s="511"/>
      <c r="KTR22" s="511"/>
      <c r="KTS22" s="511"/>
      <c r="KTT22" s="511"/>
      <c r="KTU22" s="511"/>
      <c r="KTV22" s="511"/>
      <c r="KTW22" s="511"/>
      <c r="KTX22" s="511"/>
      <c r="KTY22" s="511"/>
      <c r="KTZ22" s="511"/>
      <c r="KUA22" s="511"/>
      <c r="KUB22" s="511"/>
      <c r="KUC22" s="511"/>
      <c r="KUD22" s="511"/>
      <c r="KUE22" s="511"/>
      <c r="KUF22" s="511"/>
      <c r="KUG22" s="511"/>
      <c r="KUH22" s="511"/>
      <c r="KUI22" s="511"/>
      <c r="KUJ22" s="511"/>
      <c r="KUK22" s="511"/>
      <c r="KUL22" s="511"/>
      <c r="KUM22" s="511"/>
      <c r="KUN22" s="511"/>
      <c r="KUO22" s="511"/>
      <c r="KUP22" s="511"/>
      <c r="KUQ22" s="511"/>
      <c r="KUR22" s="511"/>
      <c r="KUS22" s="511"/>
      <c r="KUT22" s="511"/>
      <c r="KUU22" s="511"/>
      <c r="KUV22" s="511"/>
      <c r="KUW22" s="511"/>
      <c r="KUX22" s="511"/>
      <c r="KUY22" s="511"/>
      <c r="KUZ22" s="511"/>
      <c r="KVA22" s="511"/>
      <c r="KVB22" s="511"/>
      <c r="KVC22" s="511"/>
      <c r="KVD22" s="511"/>
      <c r="KVE22" s="511"/>
      <c r="KVF22" s="511"/>
      <c r="KVG22" s="511"/>
      <c r="KVH22" s="511"/>
      <c r="KVI22" s="511"/>
      <c r="KVJ22" s="511"/>
      <c r="KVK22" s="511"/>
      <c r="KVL22" s="511"/>
      <c r="KVM22" s="511"/>
      <c r="KVN22" s="511"/>
      <c r="KVO22" s="511"/>
      <c r="KVP22" s="511"/>
      <c r="KVQ22" s="511"/>
      <c r="KVR22" s="511"/>
      <c r="KVS22" s="511"/>
      <c r="KVT22" s="511"/>
      <c r="KVU22" s="511"/>
      <c r="KVV22" s="511"/>
      <c r="KVW22" s="511"/>
      <c r="KVX22" s="511"/>
      <c r="KVY22" s="511"/>
      <c r="KVZ22" s="511"/>
      <c r="KWA22" s="511"/>
      <c r="KWB22" s="511"/>
      <c r="KWC22" s="511"/>
      <c r="KWD22" s="511"/>
      <c r="KWE22" s="511"/>
      <c r="KWF22" s="511"/>
      <c r="KWG22" s="511"/>
      <c r="KWH22" s="511"/>
      <c r="KWI22" s="511"/>
      <c r="KWJ22" s="511"/>
      <c r="KWK22" s="511"/>
      <c r="KWL22" s="511"/>
      <c r="KWM22" s="511"/>
      <c r="KWN22" s="511"/>
      <c r="KWO22" s="511"/>
      <c r="KWP22" s="511"/>
      <c r="KWQ22" s="511"/>
      <c r="KWR22" s="511"/>
      <c r="KWS22" s="511"/>
      <c r="KWT22" s="511"/>
      <c r="KWU22" s="511"/>
      <c r="KWV22" s="511"/>
      <c r="KWW22" s="511"/>
      <c r="KWX22" s="511"/>
      <c r="KWY22" s="511"/>
      <c r="KWZ22" s="511"/>
      <c r="KXA22" s="511"/>
      <c r="KXB22" s="511"/>
      <c r="KXC22" s="511"/>
      <c r="KXD22" s="511"/>
      <c r="KXE22" s="511"/>
      <c r="KXF22" s="511"/>
      <c r="KXG22" s="511"/>
      <c r="KXH22" s="511"/>
      <c r="KXI22" s="511"/>
      <c r="KXJ22" s="511"/>
      <c r="KXK22" s="511"/>
      <c r="KXL22" s="511"/>
      <c r="KXM22" s="511"/>
      <c r="KXN22" s="511"/>
      <c r="KXO22" s="511"/>
      <c r="KXP22" s="511"/>
      <c r="KXQ22" s="511"/>
      <c r="KXR22" s="511"/>
      <c r="KXS22" s="511"/>
      <c r="KXT22" s="511"/>
      <c r="KXU22" s="511"/>
      <c r="KXV22" s="511"/>
      <c r="KXW22" s="511"/>
      <c r="KXX22" s="511"/>
      <c r="KXY22" s="511"/>
      <c r="KXZ22" s="511"/>
      <c r="KYA22" s="511"/>
      <c r="KYB22" s="511"/>
      <c r="KYC22" s="511"/>
      <c r="KYD22" s="511"/>
      <c r="KYE22" s="511"/>
      <c r="KYF22" s="511"/>
      <c r="KYG22" s="511"/>
      <c r="KYH22" s="511"/>
      <c r="KYI22" s="511"/>
      <c r="KYJ22" s="511"/>
      <c r="KYK22" s="511"/>
      <c r="KYL22" s="511"/>
      <c r="KYM22" s="511"/>
      <c r="KYN22" s="511"/>
      <c r="KYO22" s="511"/>
      <c r="KYP22" s="511"/>
      <c r="KYQ22" s="511"/>
      <c r="KYR22" s="511"/>
      <c r="KYS22" s="511"/>
      <c r="KYT22" s="511"/>
      <c r="KYU22" s="511"/>
      <c r="KYV22" s="511"/>
      <c r="KYW22" s="511"/>
      <c r="KYX22" s="511"/>
      <c r="KYY22" s="511"/>
      <c r="KYZ22" s="511"/>
      <c r="KZA22" s="511"/>
      <c r="KZB22" s="511"/>
      <c r="KZC22" s="511"/>
      <c r="KZD22" s="511"/>
      <c r="KZE22" s="511"/>
      <c r="KZF22" s="511"/>
      <c r="KZG22" s="511"/>
      <c r="KZH22" s="511"/>
      <c r="KZI22" s="511"/>
      <c r="KZJ22" s="511"/>
      <c r="KZK22" s="511"/>
      <c r="KZL22" s="511"/>
      <c r="KZM22" s="511"/>
      <c r="KZN22" s="511"/>
      <c r="KZO22" s="511"/>
      <c r="KZP22" s="511"/>
      <c r="KZQ22" s="511"/>
      <c r="KZR22" s="511"/>
      <c r="KZS22" s="511"/>
      <c r="KZT22" s="511"/>
      <c r="KZU22" s="511"/>
      <c r="KZV22" s="511"/>
      <c r="KZW22" s="511"/>
      <c r="KZX22" s="511"/>
      <c r="KZY22" s="511"/>
      <c r="KZZ22" s="511"/>
      <c r="LAA22" s="511"/>
      <c r="LAB22" s="511"/>
      <c r="LAC22" s="511"/>
      <c r="LAD22" s="511"/>
      <c r="LAE22" s="511"/>
      <c r="LAF22" s="511"/>
      <c r="LAG22" s="511"/>
      <c r="LAH22" s="511"/>
      <c r="LAI22" s="511"/>
      <c r="LAJ22" s="511"/>
      <c r="LAK22" s="511"/>
      <c r="LAL22" s="511"/>
      <c r="LAM22" s="511"/>
      <c r="LAN22" s="511"/>
      <c r="LAO22" s="511"/>
      <c r="LAP22" s="511"/>
      <c r="LAQ22" s="511"/>
      <c r="LAR22" s="511"/>
      <c r="LAS22" s="511"/>
      <c r="LAT22" s="511"/>
      <c r="LAU22" s="511"/>
      <c r="LAV22" s="511"/>
      <c r="LAW22" s="511"/>
      <c r="LAX22" s="511"/>
      <c r="LAY22" s="511"/>
      <c r="LAZ22" s="511"/>
      <c r="LBA22" s="511"/>
      <c r="LBB22" s="511"/>
      <c r="LBC22" s="511"/>
      <c r="LBD22" s="511"/>
      <c r="LBE22" s="511"/>
      <c r="LBF22" s="511"/>
      <c r="LBG22" s="511"/>
      <c r="LBH22" s="511"/>
      <c r="LBI22" s="511"/>
      <c r="LBJ22" s="511"/>
      <c r="LBK22" s="511"/>
      <c r="LBL22" s="511"/>
      <c r="LBM22" s="511"/>
      <c r="LBN22" s="511"/>
      <c r="LBO22" s="511"/>
      <c r="LBP22" s="511"/>
      <c r="LBQ22" s="511"/>
      <c r="LBR22" s="511"/>
      <c r="LBS22" s="511"/>
      <c r="LBT22" s="511"/>
      <c r="LBU22" s="511"/>
      <c r="LBV22" s="511"/>
      <c r="LBW22" s="511"/>
      <c r="LBX22" s="511"/>
      <c r="LBY22" s="511"/>
      <c r="LBZ22" s="511"/>
      <c r="LCA22" s="511"/>
      <c r="LCB22" s="511"/>
      <c r="LCC22" s="511"/>
      <c r="LCD22" s="511"/>
      <c r="LCE22" s="511"/>
      <c r="LCF22" s="511"/>
      <c r="LCG22" s="511"/>
      <c r="LCH22" s="511"/>
      <c r="LCI22" s="511"/>
      <c r="LCJ22" s="511"/>
      <c r="LCK22" s="511"/>
      <c r="LCL22" s="511"/>
      <c r="LCM22" s="511"/>
      <c r="LCN22" s="511"/>
      <c r="LCO22" s="511"/>
      <c r="LCP22" s="511"/>
      <c r="LCQ22" s="511"/>
      <c r="LCR22" s="511"/>
      <c r="LCS22" s="511"/>
      <c r="LCT22" s="511"/>
      <c r="LCU22" s="511"/>
      <c r="LCV22" s="511"/>
      <c r="LCW22" s="511"/>
      <c r="LCX22" s="511"/>
      <c r="LCY22" s="511"/>
      <c r="LCZ22" s="511"/>
      <c r="LDA22" s="511"/>
      <c r="LDB22" s="511"/>
      <c r="LDC22" s="511"/>
      <c r="LDD22" s="511"/>
      <c r="LDE22" s="511"/>
      <c r="LDF22" s="511"/>
      <c r="LDG22" s="511"/>
      <c r="LDH22" s="511"/>
      <c r="LDI22" s="511"/>
      <c r="LDJ22" s="511"/>
      <c r="LDK22" s="511"/>
      <c r="LDL22" s="511"/>
      <c r="LDM22" s="511"/>
      <c r="LDN22" s="511"/>
      <c r="LDO22" s="511"/>
      <c r="LDP22" s="511"/>
      <c r="LDQ22" s="511"/>
      <c r="LDR22" s="511"/>
      <c r="LDS22" s="511"/>
      <c r="LDT22" s="511"/>
      <c r="LDU22" s="511"/>
      <c r="LDV22" s="511"/>
      <c r="LDW22" s="511"/>
      <c r="LDX22" s="511"/>
      <c r="LDY22" s="511"/>
      <c r="LDZ22" s="511"/>
      <c r="LEA22" s="511"/>
      <c r="LEB22" s="511"/>
      <c r="LEC22" s="511"/>
      <c r="LED22" s="511"/>
      <c r="LEE22" s="511"/>
      <c r="LEF22" s="511"/>
      <c r="LEG22" s="511"/>
      <c r="LEH22" s="511"/>
      <c r="LEI22" s="511"/>
      <c r="LEJ22" s="511"/>
      <c r="LEK22" s="511"/>
      <c r="LEL22" s="511"/>
      <c r="LEM22" s="511"/>
      <c r="LEN22" s="511"/>
      <c r="LEO22" s="511"/>
      <c r="LEP22" s="511"/>
      <c r="LEQ22" s="511"/>
      <c r="LER22" s="511"/>
      <c r="LES22" s="511"/>
      <c r="LET22" s="511"/>
      <c r="LEU22" s="511"/>
      <c r="LEV22" s="511"/>
      <c r="LEW22" s="511"/>
      <c r="LEX22" s="511"/>
      <c r="LEY22" s="511"/>
      <c r="LEZ22" s="511"/>
      <c r="LFA22" s="511"/>
      <c r="LFB22" s="511"/>
      <c r="LFC22" s="511"/>
      <c r="LFD22" s="511"/>
      <c r="LFE22" s="511"/>
      <c r="LFF22" s="511"/>
      <c r="LFG22" s="511"/>
      <c r="LFH22" s="511"/>
      <c r="LFI22" s="511"/>
      <c r="LFJ22" s="511"/>
      <c r="LFK22" s="511"/>
      <c r="LFL22" s="511"/>
      <c r="LFM22" s="511"/>
      <c r="LFN22" s="511"/>
      <c r="LFO22" s="511"/>
      <c r="LFP22" s="511"/>
      <c r="LFQ22" s="511"/>
      <c r="LFR22" s="511"/>
      <c r="LFS22" s="511"/>
      <c r="LFT22" s="511"/>
      <c r="LFU22" s="511"/>
      <c r="LFV22" s="511"/>
      <c r="LFW22" s="511"/>
      <c r="LFX22" s="511"/>
      <c r="LFY22" s="511"/>
      <c r="LFZ22" s="511"/>
      <c r="LGA22" s="511"/>
      <c r="LGB22" s="511"/>
      <c r="LGC22" s="511"/>
      <c r="LGD22" s="511"/>
      <c r="LGE22" s="511"/>
      <c r="LGF22" s="511"/>
      <c r="LGG22" s="511"/>
      <c r="LGH22" s="511"/>
      <c r="LGI22" s="511"/>
      <c r="LGJ22" s="511"/>
      <c r="LGK22" s="511"/>
      <c r="LGL22" s="511"/>
      <c r="LGM22" s="511"/>
      <c r="LGN22" s="511"/>
      <c r="LGO22" s="511"/>
      <c r="LGP22" s="511"/>
      <c r="LGQ22" s="511"/>
      <c r="LGR22" s="511"/>
      <c r="LGS22" s="511"/>
      <c r="LGT22" s="511"/>
      <c r="LGU22" s="511"/>
      <c r="LGV22" s="511"/>
      <c r="LGW22" s="511"/>
      <c r="LGX22" s="511"/>
      <c r="LGY22" s="511"/>
      <c r="LGZ22" s="511"/>
      <c r="LHA22" s="511"/>
      <c r="LHB22" s="511"/>
      <c r="LHC22" s="511"/>
      <c r="LHD22" s="511"/>
      <c r="LHE22" s="511"/>
      <c r="LHF22" s="511"/>
      <c r="LHG22" s="511"/>
      <c r="LHH22" s="511"/>
      <c r="LHI22" s="511"/>
      <c r="LHJ22" s="511"/>
      <c r="LHK22" s="511"/>
      <c r="LHL22" s="511"/>
      <c r="LHM22" s="511"/>
      <c r="LHN22" s="511"/>
      <c r="LHO22" s="511"/>
      <c r="LHP22" s="511"/>
      <c r="LHQ22" s="511"/>
      <c r="LHR22" s="511"/>
      <c r="LHS22" s="511"/>
      <c r="LHT22" s="511"/>
      <c r="LHU22" s="511"/>
      <c r="LHV22" s="511"/>
      <c r="LHW22" s="511"/>
      <c r="LHX22" s="511"/>
      <c r="LHY22" s="511"/>
      <c r="LHZ22" s="511"/>
      <c r="LIA22" s="511"/>
      <c r="LIB22" s="511"/>
      <c r="LIC22" s="511"/>
      <c r="LID22" s="511"/>
      <c r="LIE22" s="511"/>
      <c r="LIF22" s="511"/>
      <c r="LIG22" s="511"/>
      <c r="LIH22" s="511"/>
      <c r="LII22" s="511"/>
      <c r="LIJ22" s="511"/>
      <c r="LIK22" s="511"/>
      <c r="LIL22" s="511"/>
      <c r="LIM22" s="511"/>
      <c r="LIN22" s="511"/>
      <c r="LIO22" s="511"/>
      <c r="LIP22" s="511"/>
      <c r="LIQ22" s="511"/>
      <c r="LIR22" s="511"/>
      <c r="LIS22" s="511"/>
      <c r="LIT22" s="511"/>
      <c r="LIU22" s="511"/>
      <c r="LIV22" s="511"/>
      <c r="LIW22" s="511"/>
      <c r="LIX22" s="511"/>
      <c r="LIY22" s="511"/>
      <c r="LIZ22" s="511"/>
      <c r="LJA22" s="511"/>
      <c r="LJB22" s="511"/>
      <c r="LJC22" s="511"/>
      <c r="LJD22" s="511"/>
      <c r="LJE22" s="511"/>
      <c r="LJF22" s="511"/>
      <c r="LJG22" s="511"/>
      <c r="LJH22" s="511"/>
      <c r="LJI22" s="511"/>
      <c r="LJJ22" s="511"/>
      <c r="LJK22" s="511"/>
      <c r="LJL22" s="511"/>
      <c r="LJM22" s="511"/>
      <c r="LJN22" s="511"/>
      <c r="LJO22" s="511"/>
      <c r="LJP22" s="511"/>
      <c r="LJQ22" s="511"/>
      <c r="LJR22" s="511"/>
      <c r="LJS22" s="511"/>
      <c r="LJT22" s="511"/>
      <c r="LJU22" s="511"/>
      <c r="LJV22" s="511"/>
      <c r="LJW22" s="511"/>
      <c r="LJX22" s="511"/>
      <c r="LJY22" s="511"/>
      <c r="LJZ22" s="511"/>
      <c r="LKA22" s="511"/>
      <c r="LKB22" s="511"/>
      <c r="LKC22" s="511"/>
      <c r="LKD22" s="511"/>
      <c r="LKE22" s="511"/>
      <c r="LKF22" s="511"/>
      <c r="LKG22" s="511"/>
      <c r="LKH22" s="511"/>
      <c r="LKI22" s="511"/>
      <c r="LKJ22" s="511"/>
      <c r="LKK22" s="511"/>
      <c r="LKL22" s="511"/>
      <c r="LKM22" s="511"/>
      <c r="LKN22" s="511"/>
      <c r="LKO22" s="511"/>
      <c r="LKP22" s="511"/>
      <c r="LKQ22" s="511"/>
      <c r="LKR22" s="511"/>
      <c r="LKS22" s="511"/>
      <c r="LKT22" s="511"/>
      <c r="LKU22" s="511"/>
      <c r="LKV22" s="511"/>
      <c r="LKW22" s="511"/>
      <c r="LKX22" s="511"/>
      <c r="LKY22" s="511"/>
      <c r="LKZ22" s="511"/>
      <c r="LLA22" s="511"/>
      <c r="LLB22" s="511"/>
      <c r="LLC22" s="511"/>
      <c r="LLD22" s="511"/>
      <c r="LLE22" s="511"/>
      <c r="LLF22" s="511"/>
      <c r="LLG22" s="511"/>
      <c r="LLH22" s="511"/>
      <c r="LLI22" s="511"/>
      <c r="LLJ22" s="511"/>
      <c r="LLK22" s="511"/>
      <c r="LLL22" s="511"/>
      <c r="LLM22" s="511"/>
      <c r="LLN22" s="511"/>
      <c r="LLO22" s="511"/>
      <c r="LLP22" s="511"/>
      <c r="LLQ22" s="511"/>
      <c r="LLR22" s="511"/>
      <c r="LLS22" s="511"/>
      <c r="LLT22" s="511"/>
      <c r="LLU22" s="511"/>
      <c r="LLV22" s="511"/>
      <c r="LLW22" s="511"/>
      <c r="LLX22" s="511"/>
      <c r="LLY22" s="511"/>
      <c r="LLZ22" s="511"/>
      <c r="LMA22" s="511"/>
      <c r="LMB22" s="511"/>
      <c r="LMC22" s="511"/>
      <c r="LMD22" s="511"/>
      <c r="LME22" s="511"/>
      <c r="LMF22" s="511"/>
      <c r="LMG22" s="511"/>
      <c r="LMH22" s="511"/>
      <c r="LMI22" s="511"/>
      <c r="LMJ22" s="511"/>
      <c r="LMK22" s="511"/>
      <c r="LML22" s="511"/>
      <c r="LMM22" s="511"/>
      <c r="LMN22" s="511"/>
      <c r="LMO22" s="511"/>
      <c r="LMP22" s="511"/>
      <c r="LMQ22" s="511"/>
      <c r="LMR22" s="511"/>
      <c r="LMS22" s="511"/>
      <c r="LMT22" s="511"/>
      <c r="LMU22" s="511"/>
      <c r="LMV22" s="511"/>
      <c r="LMW22" s="511"/>
      <c r="LMX22" s="511"/>
      <c r="LMY22" s="511"/>
      <c r="LMZ22" s="511"/>
      <c r="LNA22" s="511"/>
      <c r="LNB22" s="511"/>
      <c r="LNC22" s="511"/>
      <c r="LND22" s="511"/>
      <c r="LNE22" s="511"/>
      <c r="LNF22" s="511"/>
      <c r="LNG22" s="511"/>
      <c r="LNH22" s="511"/>
      <c r="LNI22" s="511"/>
      <c r="LNJ22" s="511"/>
      <c r="LNK22" s="511"/>
      <c r="LNL22" s="511"/>
      <c r="LNM22" s="511"/>
      <c r="LNN22" s="511"/>
      <c r="LNO22" s="511"/>
      <c r="LNP22" s="511"/>
      <c r="LNQ22" s="511"/>
      <c r="LNR22" s="511"/>
      <c r="LNS22" s="511"/>
      <c r="LNT22" s="511"/>
      <c r="LNU22" s="511"/>
      <c r="LNV22" s="511"/>
      <c r="LNW22" s="511"/>
      <c r="LNX22" s="511"/>
      <c r="LNY22" s="511"/>
      <c r="LNZ22" s="511"/>
      <c r="LOA22" s="511"/>
      <c r="LOB22" s="511"/>
      <c r="LOC22" s="511"/>
      <c r="LOD22" s="511"/>
      <c r="LOE22" s="511"/>
      <c r="LOF22" s="511"/>
      <c r="LOG22" s="511"/>
      <c r="LOH22" s="511"/>
      <c r="LOI22" s="511"/>
      <c r="LOJ22" s="511"/>
      <c r="LOK22" s="511"/>
      <c r="LOL22" s="511"/>
      <c r="LOM22" s="511"/>
      <c r="LON22" s="511"/>
      <c r="LOO22" s="511"/>
      <c r="LOP22" s="511"/>
      <c r="LOQ22" s="511"/>
      <c r="LOR22" s="511"/>
      <c r="LOS22" s="511"/>
      <c r="LOT22" s="511"/>
      <c r="LOU22" s="511"/>
      <c r="LOV22" s="511"/>
      <c r="LOW22" s="511"/>
      <c r="LOX22" s="511"/>
      <c r="LOY22" s="511"/>
      <c r="LOZ22" s="511"/>
      <c r="LPA22" s="511"/>
      <c r="LPB22" s="511"/>
      <c r="LPC22" s="511"/>
      <c r="LPD22" s="511"/>
      <c r="LPE22" s="511"/>
      <c r="LPF22" s="511"/>
      <c r="LPG22" s="511"/>
      <c r="LPH22" s="511"/>
      <c r="LPI22" s="511"/>
      <c r="LPJ22" s="511"/>
      <c r="LPK22" s="511"/>
      <c r="LPL22" s="511"/>
      <c r="LPM22" s="511"/>
      <c r="LPN22" s="511"/>
      <c r="LPO22" s="511"/>
      <c r="LPP22" s="511"/>
      <c r="LPQ22" s="511"/>
      <c r="LPR22" s="511"/>
      <c r="LPS22" s="511"/>
      <c r="LPT22" s="511"/>
      <c r="LPU22" s="511"/>
      <c r="LPV22" s="511"/>
      <c r="LPW22" s="511"/>
      <c r="LPX22" s="511"/>
      <c r="LPY22" s="511"/>
      <c r="LPZ22" s="511"/>
      <c r="LQA22" s="511"/>
      <c r="LQB22" s="511"/>
      <c r="LQC22" s="511"/>
      <c r="LQD22" s="511"/>
      <c r="LQE22" s="511"/>
      <c r="LQF22" s="511"/>
      <c r="LQG22" s="511"/>
      <c r="LQH22" s="511"/>
      <c r="LQI22" s="511"/>
      <c r="LQJ22" s="511"/>
      <c r="LQK22" s="511"/>
      <c r="LQL22" s="511"/>
      <c r="LQM22" s="511"/>
      <c r="LQN22" s="511"/>
      <c r="LQO22" s="511"/>
      <c r="LQP22" s="511"/>
      <c r="LQQ22" s="511"/>
      <c r="LQR22" s="511"/>
      <c r="LQS22" s="511"/>
      <c r="LQT22" s="511"/>
      <c r="LQU22" s="511"/>
      <c r="LQV22" s="511"/>
      <c r="LQW22" s="511"/>
      <c r="LQX22" s="511"/>
      <c r="LQY22" s="511"/>
      <c r="LQZ22" s="511"/>
      <c r="LRA22" s="511"/>
      <c r="LRB22" s="511"/>
      <c r="LRC22" s="511"/>
      <c r="LRD22" s="511"/>
      <c r="LRE22" s="511"/>
      <c r="LRF22" s="511"/>
      <c r="LRG22" s="511"/>
      <c r="LRH22" s="511"/>
      <c r="LRI22" s="511"/>
      <c r="LRJ22" s="511"/>
      <c r="LRK22" s="511"/>
      <c r="LRL22" s="511"/>
      <c r="LRM22" s="511"/>
      <c r="LRN22" s="511"/>
      <c r="LRO22" s="511"/>
      <c r="LRP22" s="511"/>
      <c r="LRQ22" s="511"/>
      <c r="LRR22" s="511"/>
      <c r="LRS22" s="511"/>
      <c r="LRT22" s="511"/>
      <c r="LRU22" s="511"/>
      <c r="LRV22" s="511"/>
      <c r="LRW22" s="511"/>
      <c r="LRX22" s="511"/>
      <c r="LRY22" s="511"/>
      <c r="LRZ22" s="511"/>
      <c r="LSA22" s="511"/>
      <c r="LSB22" s="511"/>
      <c r="LSC22" s="511"/>
      <c r="LSD22" s="511"/>
      <c r="LSE22" s="511"/>
      <c r="LSF22" s="511"/>
      <c r="LSG22" s="511"/>
      <c r="LSH22" s="511"/>
      <c r="LSI22" s="511"/>
      <c r="LSJ22" s="511"/>
      <c r="LSK22" s="511"/>
      <c r="LSL22" s="511"/>
      <c r="LSM22" s="511"/>
      <c r="LSN22" s="511"/>
      <c r="LSO22" s="511"/>
      <c r="LSP22" s="511"/>
      <c r="LSQ22" s="511"/>
      <c r="LSR22" s="511"/>
      <c r="LSS22" s="511"/>
      <c r="LST22" s="511"/>
      <c r="LSU22" s="511"/>
      <c r="LSV22" s="511"/>
      <c r="LSW22" s="511"/>
      <c r="LSX22" s="511"/>
      <c r="LSY22" s="511"/>
      <c r="LSZ22" s="511"/>
      <c r="LTA22" s="511"/>
      <c r="LTB22" s="511"/>
      <c r="LTC22" s="511"/>
      <c r="LTD22" s="511"/>
      <c r="LTE22" s="511"/>
      <c r="LTF22" s="511"/>
      <c r="LTG22" s="511"/>
      <c r="LTH22" s="511"/>
      <c r="LTI22" s="511"/>
      <c r="LTJ22" s="511"/>
      <c r="LTK22" s="511"/>
      <c r="LTL22" s="511"/>
      <c r="LTM22" s="511"/>
      <c r="LTN22" s="511"/>
      <c r="LTO22" s="511"/>
      <c r="LTP22" s="511"/>
      <c r="LTQ22" s="511"/>
      <c r="LTR22" s="511"/>
      <c r="LTS22" s="511"/>
      <c r="LTT22" s="511"/>
      <c r="LTU22" s="511"/>
      <c r="LTV22" s="511"/>
      <c r="LTW22" s="511"/>
      <c r="LTX22" s="511"/>
      <c r="LTY22" s="511"/>
      <c r="LTZ22" s="511"/>
      <c r="LUA22" s="511"/>
      <c r="LUB22" s="511"/>
      <c r="LUC22" s="511"/>
      <c r="LUD22" s="511"/>
      <c r="LUE22" s="511"/>
      <c r="LUF22" s="511"/>
      <c r="LUG22" s="511"/>
      <c r="LUH22" s="511"/>
      <c r="LUI22" s="511"/>
      <c r="LUJ22" s="511"/>
      <c r="LUK22" s="511"/>
      <c r="LUL22" s="511"/>
      <c r="LUM22" s="511"/>
      <c r="LUN22" s="511"/>
      <c r="LUO22" s="511"/>
      <c r="LUP22" s="511"/>
      <c r="LUQ22" s="511"/>
      <c r="LUR22" s="511"/>
      <c r="LUS22" s="511"/>
      <c r="LUT22" s="511"/>
      <c r="LUU22" s="511"/>
      <c r="LUV22" s="511"/>
      <c r="LUW22" s="511"/>
      <c r="LUX22" s="511"/>
      <c r="LUY22" s="511"/>
      <c r="LUZ22" s="511"/>
      <c r="LVA22" s="511"/>
      <c r="LVB22" s="511"/>
      <c r="LVC22" s="511"/>
      <c r="LVD22" s="511"/>
      <c r="LVE22" s="511"/>
      <c r="LVF22" s="511"/>
      <c r="LVG22" s="511"/>
      <c r="LVH22" s="511"/>
      <c r="LVI22" s="511"/>
      <c r="LVJ22" s="511"/>
      <c r="LVK22" s="511"/>
      <c r="LVL22" s="511"/>
      <c r="LVM22" s="511"/>
      <c r="LVN22" s="511"/>
      <c r="LVO22" s="511"/>
      <c r="LVP22" s="511"/>
      <c r="LVQ22" s="511"/>
      <c r="LVR22" s="511"/>
      <c r="LVS22" s="511"/>
      <c r="LVT22" s="511"/>
      <c r="LVU22" s="511"/>
      <c r="LVV22" s="511"/>
      <c r="LVW22" s="511"/>
      <c r="LVX22" s="511"/>
      <c r="LVY22" s="511"/>
      <c r="LVZ22" s="511"/>
      <c r="LWA22" s="511"/>
      <c r="LWB22" s="511"/>
      <c r="LWC22" s="511"/>
      <c r="LWD22" s="511"/>
      <c r="LWE22" s="511"/>
      <c r="LWF22" s="511"/>
      <c r="LWG22" s="511"/>
      <c r="LWH22" s="511"/>
      <c r="LWI22" s="511"/>
      <c r="LWJ22" s="511"/>
      <c r="LWK22" s="511"/>
      <c r="LWL22" s="511"/>
      <c r="LWM22" s="511"/>
      <c r="LWN22" s="511"/>
      <c r="LWO22" s="511"/>
      <c r="LWP22" s="511"/>
      <c r="LWQ22" s="511"/>
      <c r="LWR22" s="511"/>
      <c r="LWS22" s="511"/>
      <c r="LWT22" s="511"/>
      <c r="LWU22" s="511"/>
      <c r="LWV22" s="511"/>
      <c r="LWW22" s="511"/>
      <c r="LWX22" s="511"/>
      <c r="LWY22" s="511"/>
      <c r="LWZ22" s="511"/>
      <c r="LXA22" s="511"/>
      <c r="LXB22" s="511"/>
      <c r="LXC22" s="511"/>
      <c r="LXD22" s="511"/>
      <c r="LXE22" s="511"/>
      <c r="LXF22" s="511"/>
      <c r="LXG22" s="511"/>
      <c r="LXH22" s="511"/>
      <c r="LXI22" s="511"/>
      <c r="LXJ22" s="511"/>
      <c r="LXK22" s="511"/>
      <c r="LXL22" s="511"/>
      <c r="LXM22" s="511"/>
      <c r="LXN22" s="511"/>
      <c r="LXO22" s="511"/>
      <c r="LXP22" s="511"/>
      <c r="LXQ22" s="511"/>
      <c r="LXR22" s="511"/>
      <c r="LXS22" s="511"/>
      <c r="LXT22" s="511"/>
      <c r="LXU22" s="511"/>
      <c r="LXV22" s="511"/>
      <c r="LXW22" s="511"/>
      <c r="LXX22" s="511"/>
      <c r="LXY22" s="511"/>
      <c r="LXZ22" s="511"/>
      <c r="LYA22" s="511"/>
      <c r="LYB22" s="511"/>
      <c r="LYC22" s="511"/>
      <c r="LYD22" s="511"/>
      <c r="LYE22" s="511"/>
      <c r="LYF22" s="511"/>
      <c r="LYG22" s="511"/>
      <c r="LYH22" s="511"/>
      <c r="LYI22" s="511"/>
      <c r="LYJ22" s="511"/>
      <c r="LYK22" s="511"/>
      <c r="LYL22" s="511"/>
      <c r="LYM22" s="511"/>
      <c r="LYN22" s="511"/>
      <c r="LYO22" s="511"/>
      <c r="LYP22" s="511"/>
      <c r="LYQ22" s="511"/>
      <c r="LYR22" s="511"/>
      <c r="LYS22" s="511"/>
      <c r="LYT22" s="511"/>
      <c r="LYU22" s="511"/>
      <c r="LYV22" s="511"/>
      <c r="LYW22" s="511"/>
      <c r="LYX22" s="511"/>
      <c r="LYY22" s="511"/>
      <c r="LYZ22" s="511"/>
      <c r="LZA22" s="511"/>
      <c r="LZB22" s="511"/>
      <c r="LZC22" s="511"/>
      <c r="LZD22" s="511"/>
      <c r="LZE22" s="511"/>
      <c r="LZF22" s="511"/>
      <c r="LZG22" s="511"/>
      <c r="LZH22" s="511"/>
      <c r="LZI22" s="511"/>
      <c r="LZJ22" s="511"/>
      <c r="LZK22" s="511"/>
      <c r="LZL22" s="511"/>
      <c r="LZM22" s="511"/>
      <c r="LZN22" s="511"/>
      <c r="LZO22" s="511"/>
      <c r="LZP22" s="511"/>
      <c r="LZQ22" s="511"/>
      <c r="LZR22" s="511"/>
      <c r="LZS22" s="511"/>
      <c r="LZT22" s="511"/>
      <c r="LZU22" s="511"/>
      <c r="LZV22" s="511"/>
      <c r="LZW22" s="511"/>
      <c r="LZX22" s="511"/>
      <c r="LZY22" s="511"/>
      <c r="LZZ22" s="511"/>
      <c r="MAA22" s="511"/>
      <c r="MAB22" s="511"/>
      <c r="MAC22" s="511"/>
      <c r="MAD22" s="511"/>
      <c r="MAE22" s="511"/>
      <c r="MAF22" s="511"/>
      <c r="MAG22" s="511"/>
      <c r="MAH22" s="511"/>
      <c r="MAI22" s="511"/>
      <c r="MAJ22" s="511"/>
      <c r="MAK22" s="511"/>
      <c r="MAL22" s="511"/>
      <c r="MAM22" s="511"/>
      <c r="MAN22" s="511"/>
      <c r="MAO22" s="511"/>
      <c r="MAP22" s="511"/>
      <c r="MAQ22" s="511"/>
      <c r="MAR22" s="511"/>
      <c r="MAS22" s="511"/>
      <c r="MAT22" s="511"/>
      <c r="MAU22" s="511"/>
      <c r="MAV22" s="511"/>
      <c r="MAW22" s="511"/>
      <c r="MAX22" s="511"/>
      <c r="MAY22" s="511"/>
      <c r="MAZ22" s="511"/>
      <c r="MBA22" s="511"/>
      <c r="MBB22" s="511"/>
      <c r="MBC22" s="511"/>
      <c r="MBD22" s="511"/>
      <c r="MBE22" s="511"/>
      <c r="MBF22" s="511"/>
      <c r="MBG22" s="511"/>
      <c r="MBH22" s="511"/>
      <c r="MBI22" s="511"/>
      <c r="MBJ22" s="511"/>
      <c r="MBK22" s="511"/>
      <c r="MBL22" s="511"/>
      <c r="MBM22" s="511"/>
      <c r="MBN22" s="511"/>
      <c r="MBO22" s="511"/>
      <c r="MBP22" s="511"/>
      <c r="MBQ22" s="511"/>
      <c r="MBR22" s="511"/>
      <c r="MBS22" s="511"/>
      <c r="MBT22" s="511"/>
      <c r="MBU22" s="511"/>
      <c r="MBV22" s="511"/>
      <c r="MBW22" s="511"/>
      <c r="MBX22" s="511"/>
      <c r="MBY22" s="511"/>
      <c r="MBZ22" s="511"/>
      <c r="MCA22" s="511"/>
      <c r="MCB22" s="511"/>
      <c r="MCC22" s="511"/>
      <c r="MCD22" s="511"/>
      <c r="MCE22" s="511"/>
      <c r="MCF22" s="511"/>
      <c r="MCG22" s="511"/>
      <c r="MCH22" s="511"/>
      <c r="MCI22" s="511"/>
      <c r="MCJ22" s="511"/>
      <c r="MCK22" s="511"/>
      <c r="MCL22" s="511"/>
      <c r="MCM22" s="511"/>
      <c r="MCN22" s="511"/>
      <c r="MCO22" s="511"/>
      <c r="MCP22" s="511"/>
      <c r="MCQ22" s="511"/>
      <c r="MCR22" s="511"/>
      <c r="MCS22" s="511"/>
      <c r="MCT22" s="511"/>
      <c r="MCU22" s="511"/>
      <c r="MCV22" s="511"/>
      <c r="MCW22" s="511"/>
      <c r="MCX22" s="511"/>
      <c r="MCY22" s="511"/>
      <c r="MCZ22" s="511"/>
      <c r="MDA22" s="511"/>
      <c r="MDB22" s="511"/>
      <c r="MDC22" s="511"/>
      <c r="MDD22" s="511"/>
      <c r="MDE22" s="511"/>
      <c r="MDF22" s="511"/>
      <c r="MDG22" s="511"/>
      <c r="MDH22" s="511"/>
      <c r="MDI22" s="511"/>
      <c r="MDJ22" s="511"/>
      <c r="MDK22" s="511"/>
      <c r="MDL22" s="511"/>
      <c r="MDM22" s="511"/>
      <c r="MDN22" s="511"/>
      <c r="MDO22" s="511"/>
      <c r="MDP22" s="511"/>
      <c r="MDQ22" s="511"/>
      <c r="MDR22" s="511"/>
      <c r="MDS22" s="511"/>
      <c r="MDT22" s="511"/>
      <c r="MDU22" s="511"/>
      <c r="MDV22" s="511"/>
      <c r="MDW22" s="511"/>
      <c r="MDX22" s="511"/>
      <c r="MDY22" s="511"/>
      <c r="MDZ22" s="511"/>
      <c r="MEA22" s="511"/>
      <c r="MEB22" s="511"/>
      <c r="MEC22" s="511"/>
      <c r="MED22" s="511"/>
      <c r="MEE22" s="511"/>
      <c r="MEF22" s="511"/>
      <c r="MEG22" s="511"/>
      <c r="MEH22" s="511"/>
      <c r="MEI22" s="511"/>
      <c r="MEJ22" s="511"/>
      <c r="MEK22" s="511"/>
      <c r="MEL22" s="511"/>
      <c r="MEM22" s="511"/>
      <c r="MEN22" s="511"/>
      <c r="MEO22" s="511"/>
      <c r="MEP22" s="511"/>
      <c r="MEQ22" s="511"/>
      <c r="MER22" s="511"/>
      <c r="MES22" s="511"/>
      <c r="MET22" s="511"/>
      <c r="MEU22" s="511"/>
      <c r="MEV22" s="511"/>
      <c r="MEW22" s="511"/>
      <c r="MEX22" s="511"/>
      <c r="MEY22" s="511"/>
      <c r="MEZ22" s="511"/>
      <c r="MFA22" s="511"/>
      <c r="MFB22" s="511"/>
      <c r="MFC22" s="511"/>
      <c r="MFD22" s="511"/>
      <c r="MFE22" s="511"/>
      <c r="MFF22" s="511"/>
      <c r="MFG22" s="511"/>
      <c r="MFH22" s="511"/>
      <c r="MFI22" s="511"/>
      <c r="MFJ22" s="511"/>
      <c r="MFK22" s="511"/>
      <c r="MFL22" s="511"/>
      <c r="MFM22" s="511"/>
      <c r="MFN22" s="511"/>
      <c r="MFO22" s="511"/>
      <c r="MFP22" s="511"/>
      <c r="MFQ22" s="511"/>
      <c r="MFR22" s="511"/>
      <c r="MFS22" s="511"/>
      <c r="MFT22" s="511"/>
      <c r="MFU22" s="511"/>
      <c r="MFV22" s="511"/>
      <c r="MFW22" s="511"/>
      <c r="MFX22" s="511"/>
      <c r="MFY22" s="511"/>
      <c r="MFZ22" s="511"/>
      <c r="MGA22" s="511"/>
      <c r="MGB22" s="511"/>
      <c r="MGC22" s="511"/>
      <c r="MGD22" s="511"/>
      <c r="MGE22" s="511"/>
      <c r="MGF22" s="511"/>
      <c r="MGG22" s="511"/>
      <c r="MGH22" s="511"/>
      <c r="MGI22" s="511"/>
      <c r="MGJ22" s="511"/>
      <c r="MGK22" s="511"/>
      <c r="MGL22" s="511"/>
      <c r="MGM22" s="511"/>
      <c r="MGN22" s="511"/>
      <c r="MGO22" s="511"/>
      <c r="MGP22" s="511"/>
      <c r="MGQ22" s="511"/>
      <c r="MGR22" s="511"/>
      <c r="MGS22" s="511"/>
      <c r="MGT22" s="511"/>
      <c r="MGU22" s="511"/>
      <c r="MGV22" s="511"/>
      <c r="MGW22" s="511"/>
      <c r="MGX22" s="511"/>
      <c r="MGY22" s="511"/>
      <c r="MGZ22" s="511"/>
      <c r="MHA22" s="511"/>
      <c r="MHB22" s="511"/>
      <c r="MHC22" s="511"/>
      <c r="MHD22" s="511"/>
      <c r="MHE22" s="511"/>
      <c r="MHF22" s="511"/>
      <c r="MHG22" s="511"/>
      <c r="MHH22" s="511"/>
      <c r="MHI22" s="511"/>
      <c r="MHJ22" s="511"/>
      <c r="MHK22" s="511"/>
      <c r="MHL22" s="511"/>
      <c r="MHM22" s="511"/>
      <c r="MHN22" s="511"/>
      <c r="MHO22" s="511"/>
      <c r="MHP22" s="511"/>
      <c r="MHQ22" s="511"/>
      <c r="MHR22" s="511"/>
      <c r="MHS22" s="511"/>
      <c r="MHT22" s="511"/>
      <c r="MHU22" s="511"/>
      <c r="MHV22" s="511"/>
      <c r="MHW22" s="511"/>
      <c r="MHX22" s="511"/>
      <c r="MHY22" s="511"/>
      <c r="MHZ22" s="511"/>
      <c r="MIA22" s="511"/>
      <c r="MIB22" s="511"/>
      <c r="MIC22" s="511"/>
      <c r="MID22" s="511"/>
      <c r="MIE22" s="511"/>
      <c r="MIF22" s="511"/>
      <c r="MIG22" s="511"/>
      <c r="MIH22" s="511"/>
      <c r="MII22" s="511"/>
      <c r="MIJ22" s="511"/>
      <c r="MIK22" s="511"/>
      <c r="MIL22" s="511"/>
      <c r="MIM22" s="511"/>
      <c r="MIN22" s="511"/>
      <c r="MIO22" s="511"/>
      <c r="MIP22" s="511"/>
      <c r="MIQ22" s="511"/>
      <c r="MIR22" s="511"/>
      <c r="MIS22" s="511"/>
      <c r="MIT22" s="511"/>
      <c r="MIU22" s="511"/>
      <c r="MIV22" s="511"/>
      <c r="MIW22" s="511"/>
      <c r="MIX22" s="511"/>
      <c r="MIY22" s="511"/>
      <c r="MIZ22" s="511"/>
      <c r="MJA22" s="511"/>
      <c r="MJB22" s="511"/>
      <c r="MJC22" s="511"/>
      <c r="MJD22" s="511"/>
      <c r="MJE22" s="511"/>
      <c r="MJF22" s="511"/>
      <c r="MJG22" s="511"/>
      <c r="MJH22" s="511"/>
      <c r="MJI22" s="511"/>
      <c r="MJJ22" s="511"/>
      <c r="MJK22" s="511"/>
      <c r="MJL22" s="511"/>
      <c r="MJM22" s="511"/>
      <c r="MJN22" s="511"/>
      <c r="MJO22" s="511"/>
      <c r="MJP22" s="511"/>
      <c r="MJQ22" s="511"/>
      <c r="MJR22" s="511"/>
      <c r="MJS22" s="511"/>
      <c r="MJT22" s="511"/>
      <c r="MJU22" s="511"/>
      <c r="MJV22" s="511"/>
      <c r="MJW22" s="511"/>
      <c r="MJX22" s="511"/>
      <c r="MJY22" s="511"/>
      <c r="MJZ22" s="511"/>
      <c r="MKA22" s="511"/>
      <c r="MKB22" s="511"/>
      <c r="MKC22" s="511"/>
      <c r="MKD22" s="511"/>
      <c r="MKE22" s="511"/>
      <c r="MKF22" s="511"/>
      <c r="MKG22" s="511"/>
      <c r="MKH22" s="511"/>
      <c r="MKI22" s="511"/>
      <c r="MKJ22" s="511"/>
      <c r="MKK22" s="511"/>
      <c r="MKL22" s="511"/>
      <c r="MKM22" s="511"/>
      <c r="MKN22" s="511"/>
      <c r="MKO22" s="511"/>
      <c r="MKP22" s="511"/>
      <c r="MKQ22" s="511"/>
      <c r="MKR22" s="511"/>
      <c r="MKS22" s="511"/>
      <c r="MKT22" s="511"/>
      <c r="MKU22" s="511"/>
      <c r="MKV22" s="511"/>
      <c r="MKW22" s="511"/>
      <c r="MKX22" s="511"/>
      <c r="MKY22" s="511"/>
      <c r="MKZ22" s="511"/>
      <c r="MLA22" s="511"/>
      <c r="MLB22" s="511"/>
      <c r="MLC22" s="511"/>
      <c r="MLD22" s="511"/>
      <c r="MLE22" s="511"/>
      <c r="MLF22" s="511"/>
      <c r="MLG22" s="511"/>
      <c r="MLH22" s="511"/>
      <c r="MLI22" s="511"/>
      <c r="MLJ22" s="511"/>
      <c r="MLK22" s="511"/>
      <c r="MLL22" s="511"/>
      <c r="MLM22" s="511"/>
      <c r="MLN22" s="511"/>
      <c r="MLO22" s="511"/>
      <c r="MLP22" s="511"/>
      <c r="MLQ22" s="511"/>
      <c r="MLR22" s="511"/>
      <c r="MLS22" s="511"/>
      <c r="MLT22" s="511"/>
      <c r="MLU22" s="511"/>
      <c r="MLV22" s="511"/>
      <c r="MLW22" s="511"/>
      <c r="MLX22" s="511"/>
      <c r="MLY22" s="511"/>
      <c r="MLZ22" s="511"/>
      <c r="MMA22" s="511"/>
      <c r="MMB22" s="511"/>
      <c r="MMC22" s="511"/>
      <c r="MMD22" s="511"/>
      <c r="MME22" s="511"/>
      <c r="MMF22" s="511"/>
      <c r="MMG22" s="511"/>
      <c r="MMH22" s="511"/>
      <c r="MMI22" s="511"/>
      <c r="MMJ22" s="511"/>
      <c r="MMK22" s="511"/>
      <c r="MML22" s="511"/>
      <c r="MMM22" s="511"/>
      <c r="MMN22" s="511"/>
      <c r="MMO22" s="511"/>
      <c r="MMP22" s="511"/>
      <c r="MMQ22" s="511"/>
      <c r="MMR22" s="511"/>
      <c r="MMS22" s="511"/>
      <c r="MMT22" s="511"/>
      <c r="MMU22" s="511"/>
      <c r="MMV22" s="511"/>
      <c r="MMW22" s="511"/>
      <c r="MMX22" s="511"/>
      <c r="MMY22" s="511"/>
      <c r="MMZ22" s="511"/>
      <c r="MNA22" s="511"/>
      <c r="MNB22" s="511"/>
      <c r="MNC22" s="511"/>
      <c r="MND22" s="511"/>
      <c r="MNE22" s="511"/>
      <c r="MNF22" s="511"/>
      <c r="MNG22" s="511"/>
      <c r="MNH22" s="511"/>
      <c r="MNI22" s="511"/>
      <c r="MNJ22" s="511"/>
      <c r="MNK22" s="511"/>
      <c r="MNL22" s="511"/>
      <c r="MNM22" s="511"/>
      <c r="MNN22" s="511"/>
      <c r="MNO22" s="511"/>
      <c r="MNP22" s="511"/>
      <c r="MNQ22" s="511"/>
      <c r="MNR22" s="511"/>
      <c r="MNS22" s="511"/>
      <c r="MNT22" s="511"/>
      <c r="MNU22" s="511"/>
      <c r="MNV22" s="511"/>
      <c r="MNW22" s="511"/>
      <c r="MNX22" s="511"/>
      <c r="MNY22" s="511"/>
      <c r="MNZ22" s="511"/>
      <c r="MOA22" s="511"/>
      <c r="MOB22" s="511"/>
      <c r="MOC22" s="511"/>
      <c r="MOD22" s="511"/>
      <c r="MOE22" s="511"/>
      <c r="MOF22" s="511"/>
      <c r="MOG22" s="511"/>
      <c r="MOH22" s="511"/>
      <c r="MOI22" s="511"/>
      <c r="MOJ22" s="511"/>
      <c r="MOK22" s="511"/>
      <c r="MOL22" s="511"/>
      <c r="MOM22" s="511"/>
      <c r="MON22" s="511"/>
      <c r="MOO22" s="511"/>
      <c r="MOP22" s="511"/>
      <c r="MOQ22" s="511"/>
      <c r="MOR22" s="511"/>
      <c r="MOS22" s="511"/>
      <c r="MOT22" s="511"/>
      <c r="MOU22" s="511"/>
      <c r="MOV22" s="511"/>
      <c r="MOW22" s="511"/>
      <c r="MOX22" s="511"/>
      <c r="MOY22" s="511"/>
      <c r="MOZ22" s="511"/>
      <c r="MPA22" s="511"/>
      <c r="MPB22" s="511"/>
      <c r="MPC22" s="511"/>
      <c r="MPD22" s="511"/>
      <c r="MPE22" s="511"/>
      <c r="MPF22" s="511"/>
      <c r="MPG22" s="511"/>
      <c r="MPH22" s="511"/>
      <c r="MPI22" s="511"/>
      <c r="MPJ22" s="511"/>
      <c r="MPK22" s="511"/>
      <c r="MPL22" s="511"/>
      <c r="MPM22" s="511"/>
      <c r="MPN22" s="511"/>
      <c r="MPO22" s="511"/>
      <c r="MPP22" s="511"/>
      <c r="MPQ22" s="511"/>
      <c r="MPR22" s="511"/>
      <c r="MPS22" s="511"/>
      <c r="MPT22" s="511"/>
      <c r="MPU22" s="511"/>
      <c r="MPV22" s="511"/>
      <c r="MPW22" s="511"/>
      <c r="MPX22" s="511"/>
      <c r="MPY22" s="511"/>
      <c r="MPZ22" s="511"/>
      <c r="MQA22" s="511"/>
      <c r="MQB22" s="511"/>
      <c r="MQC22" s="511"/>
      <c r="MQD22" s="511"/>
      <c r="MQE22" s="511"/>
      <c r="MQF22" s="511"/>
      <c r="MQG22" s="511"/>
      <c r="MQH22" s="511"/>
      <c r="MQI22" s="511"/>
      <c r="MQJ22" s="511"/>
      <c r="MQK22" s="511"/>
      <c r="MQL22" s="511"/>
      <c r="MQM22" s="511"/>
      <c r="MQN22" s="511"/>
      <c r="MQO22" s="511"/>
      <c r="MQP22" s="511"/>
      <c r="MQQ22" s="511"/>
      <c r="MQR22" s="511"/>
      <c r="MQS22" s="511"/>
      <c r="MQT22" s="511"/>
      <c r="MQU22" s="511"/>
      <c r="MQV22" s="511"/>
      <c r="MQW22" s="511"/>
      <c r="MQX22" s="511"/>
      <c r="MQY22" s="511"/>
      <c r="MQZ22" s="511"/>
      <c r="MRA22" s="511"/>
      <c r="MRB22" s="511"/>
      <c r="MRC22" s="511"/>
      <c r="MRD22" s="511"/>
      <c r="MRE22" s="511"/>
      <c r="MRF22" s="511"/>
      <c r="MRG22" s="511"/>
      <c r="MRH22" s="511"/>
      <c r="MRI22" s="511"/>
      <c r="MRJ22" s="511"/>
      <c r="MRK22" s="511"/>
      <c r="MRL22" s="511"/>
      <c r="MRM22" s="511"/>
      <c r="MRN22" s="511"/>
      <c r="MRO22" s="511"/>
      <c r="MRP22" s="511"/>
      <c r="MRQ22" s="511"/>
      <c r="MRR22" s="511"/>
      <c r="MRS22" s="511"/>
      <c r="MRT22" s="511"/>
      <c r="MRU22" s="511"/>
      <c r="MRV22" s="511"/>
      <c r="MRW22" s="511"/>
      <c r="MRX22" s="511"/>
      <c r="MRY22" s="511"/>
      <c r="MRZ22" s="511"/>
      <c r="MSA22" s="511"/>
      <c r="MSB22" s="511"/>
      <c r="MSC22" s="511"/>
      <c r="MSD22" s="511"/>
      <c r="MSE22" s="511"/>
      <c r="MSF22" s="511"/>
      <c r="MSG22" s="511"/>
      <c r="MSH22" s="511"/>
      <c r="MSI22" s="511"/>
      <c r="MSJ22" s="511"/>
      <c r="MSK22" s="511"/>
      <c r="MSL22" s="511"/>
      <c r="MSM22" s="511"/>
      <c r="MSN22" s="511"/>
      <c r="MSO22" s="511"/>
      <c r="MSP22" s="511"/>
      <c r="MSQ22" s="511"/>
      <c r="MSR22" s="511"/>
      <c r="MSS22" s="511"/>
      <c r="MST22" s="511"/>
      <c r="MSU22" s="511"/>
      <c r="MSV22" s="511"/>
      <c r="MSW22" s="511"/>
      <c r="MSX22" s="511"/>
      <c r="MSY22" s="511"/>
      <c r="MSZ22" s="511"/>
      <c r="MTA22" s="511"/>
      <c r="MTB22" s="511"/>
      <c r="MTC22" s="511"/>
      <c r="MTD22" s="511"/>
      <c r="MTE22" s="511"/>
      <c r="MTF22" s="511"/>
      <c r="MTG22" s="511"/>
      <c r="MTH22" s="511"/>
      <c r="MTI22" s="511"/>
      <c r="MTJ22" s="511"/>
      <c r="MTK22" s="511"/>
      <c r="MTL22" s="511"/>
      <c r="MTM22" s="511"/>
      <c r="MTN22" s="511"/>
      <c r="MTO22" s="511"/>
      <c r="MTP22" s="511"/>
      <c r="MTQ22" s="511"/>
      <c r="MTR22" s="511"/>
      <c r="MTS22" s="511"/>
      <c r="MTT22" s="511"/>
      <c r="MTU22" s="511"/>
      <c r="MTV22" s="511"/>
      <c r="MTW22" s="511"/>
      <c r="MTX22" s="511"/>
      <c r="MTY22" s="511"/>
      <c r="MTZ22" s="511"/>
      <c r="MUA22" s="511"/>
      <c r="MUB22" s="511"/>
      <c r="MUC22" s="511"/>
      <c r="MUD22" s="511"/>
      <c r="MUE22" s="511"/>
      <c r="MUF22" s="511"/>
      <c r="MUG22" s="511"/>
      <c r="MUH22" s="511"/>
      <c r="MUI22" s="511"/>
      <c r="MUJ22" s="511"/>
      <c r="MUK22" s="511"/>
      <c r="MUL22" s="511"/>
      <c r="MUM22" s="511"/>
      <c r="MUN22" s="511"/>
      <c r="MUO22" s="511"/>
      <c r="MUP22" s="511"/>
      <c r="MUQ22" s="511"/>
      <c r="MUR22" s="511"/>
      <c r="MUS22" s="511"/>
      <c r="MUT22" s="511"/>
      <c r="MUU22" s="511"/>
      <c r="MUV22" s="511"/>
      <c r="MUW22" s="511"/>
      <c r="MUX22" s="511"/>
      <c r="MUY22" s="511"/>
      <c r="MUZ22" s="511"/>
      <c r="MVA22" s="511"/>
      <c r="MVB22" s="511"/>
      <c r="MVC22" s="511"/>
      <c r="MVD22" s="511"/>
      <c r="MVE22" s="511"/>
      <c r="MVF22" s="511"/>
      <c r="MVG22" s="511"/>
      <c r="MVH22" s="511"/>
      <c r="MVI22" s="511"/>
      <c r="MVJ22" s="511"/>
      <c r="MVK22" s="511"/>
      <c r="MVL22" s="511"/>
      <c r="MVM22" s="511"/>
      <c r="MVN22" s="511"/>
      <c r="MVO22" s="511"/>
      <c r="MVP22" s="511"/>
      <c r="MVQ22" s="511"/>
      <c r="MVR22" s="511"/>
      <c r="MVS22" s="511"/>
      <c r="MVT22" s="511"/>
      <c r="MVU22" s="511"/>
      <c r="MVV22" s="511"/>
      <c r="MVW22" s="511"/>
      <c r="MVX22" s="511"/>
      <c r="MVY22" s="511"/>
      <c r="MVZ22" s="511"/>
      <c r="MWA22" s="511"/>
      <c r="MWB22" s="511"/>
      <c r="MWC22" s="511"/>
      <c r="MWD22" s="511"/>
      <c r="MWE22" s="511"/>
      <c r="MWF22" s="511"/>
      <c r="MWG22" s="511"/>
      <c r="MWH22" s="511"/>
      <c r="MWI22" s="511"/>
      <c r="MWJ22" s="511"/>
      <c r="MWK22" s="511"/>
      <c r="MWL22" s="511"/>
      <c r="MWM22" s="511"/>
      <c r="MWN22" s="511"/>
      <c r="MWO22" s="511"/>
      <c r="MWP22" s="511"/>
      <c r="MWQ22" s="511"/>
      <c r="MWR22" s="511"/>
      <c r="MWS22" s="511"/>
      <c r="MWT22" s="511"/>
      <c r="MWU22" s="511"/>
      <c r="MWV22" s="511"/>
      <c r="MWW22" s="511"/>
      <c r="MWX22" s="511"/>
      <c r="MWY22" s="511"/>
      <c r="MWZ22" s="511"/>
      <c r="MXA22" s="511"/>
      <c r="MXB22" s="511"/>
      <c r="MXC22" s="511"/>
      <c r="MXD22" s="511"/>
      <c r="MXE22" s="511"/>
      <c r="MXF22" s="511"/>
      <c r="MXG22" s="511"/>
      <c r="MXH22" s="511"/>
      <c r="MXI22" s="511"/>
      <c r="MXJ22" s="511"/>
      <c r="MXK22" s="511"/>
      <c r="MXL22" s="511"/>
      <c r="MXM22" s="511"/>
      <c r="MXN22" s="511"/>
      <c r="MXO22" s="511"/>
      <c r="MXP22" s="511"/>
      <c r="MXQ22" s="511"/>
      <c r="MXR22" s="511"/>
      <c r="MXS22" s="511"/>
      <c r="MXT22" s="511"/>
      <c r="MXU22" s="511"/>
      <c r="MXV22" s="511"/>
      <c r="MXW22" s="511"/>
      <c r="MXX22" s="511"/>
      <c r="MXY22" s="511"/>
      <c r="MXZ22" s="511"/>
      <c r="MYA22" s="511"/>
      <c r="MYB22" s="511"/>
      <c r="MYC22" s="511"/>
      <c r="MYD22" s="511"/>
      <c r="MYE22" s="511"/>
      <c r="MYF22" s="511"/>
      <c r="MYG22" s="511"/>
      <c r="MYH22" s="511"/>
      <c r="MYI22" s="511"/>
      <c r="MYJ22" s="511"/>
      <c r="MYK22" s="511"/>
      <c r="MYL22" s="511"/>
      <c r="MYM22" s="511"/>
      <c r="MYN22" s="511"/>
      <c r="MYO22" s="511"/>
      <c r="MYP22" s="511"/>
      <c r="MYQ22" s="511"/>
      <c r="MYR22" s="511"/>
      <c r="MYS22" s="511"/>
      <c r="MYT22" s="511"/>
      <c r="MYU22" s="511"/>
      <c r="MYV22" s="511"/>
      <c r="MYW22" s="511"/>
      <c r="MYX22" s="511"/>
      <c r="MYY22" s="511"/>
      <c r="MYZ22" s="511"/>
      <c r="MZA22" s="511"/>
      <c r="MZB22" s="511"/>
      <c r="MZC22" s="511"/>
      <c r="MZD22" s="511"/>
      <c r="MZE22" s="511"/>
      <c r="MZF22" s="511"/>
      <c r="MZG22" s="511"/>
      <c r="MZH22" s="511"/>
      <c r="MZI22" s="511"/>
      <c r="MZJ22" s="511"/>
      <c r="MZK22" s="511"/>
      <c r="MZL22" s="511"/>
      <c r="MZM22" s="511"/>
      <c r="MZN22" s="511"/>
      <c r="MZO22" s="511"/>
      <c r="MZP22" s="511"/>
      <c r="MZQ22" s="511"/>
      <c r="MZR22" s="511"/>
      <c r="MZS22" s="511"/>
      <c r="MZT22" s="511"/>
      <c r="MZU22" s="511"/>
      <c r="MZV22" s="511"/>
      <c r="MZW22" s="511"/>
      <c r="MZX22" s="511"/>
      <c r="MZY22" s="511"/>
      <c r="MZZ22" s="511"/>
      <c r="NAA22" s="511"/>
      <c r="NAB22" s="511"/>
      <c r="NAC22" s="511"/>
      <c r="NAD22" s="511"/>
      <c r="NAE22" s="511"/>
      <c r="NAF22" s="511"/>
      <c r="NAG22" s="511"/>
      <c r="NAH22" s="511"/>
      <c r="NAI22" s="511"/>
      <c r="NAJ22" s="511"/>
      <c r="NAK22" s="511"/>
      <c r="NAL22" s="511"/>
      <c r="NAM22" s="511"/>
      <c r="NAN22" s="511"/>
      <c r="NAO22" s="511"/>
      <c r="NAP22" s="511"/>
      <c r="NAQ22" s="511"/>
      <c r="NAR22" s="511"/>
      <c r="NAS22" s="511"/>
      <c r="NAT22" s="511"/>
      <c r="NAU22" s="511"/>
      <c r="NAV22" s="511"/>
      <c r="NAW22" s="511"/>
      <c r="NAX22" s="511"/>
      <c r="NAY22" s="511"/>
      <c r="NAZ22" s="511"/>
      <c r="NBA22" s="511"/>
      <c r="NBB22" s="511"/>
      <c r="NBC22" s="511"/>
      <c r="NBD22" s="511"/>
      <c r="NBE22" s="511"/>
      <c r="NBF22" s="511"/>
      <c r="NBG22" s="511"/>
      <c r="NBH22" s="511"/>
      <c r="NBI22" s="511"/>
      <c r="NBJ22" s="511"/>
      <c r="NBK22" s="511"/>
      <c r="NBL22" s="511"/>
      <c r="NBM22" s="511"/>
      <c r="NBN22" s="511"/>
      <c r="NBO22" s="511"/>
      <c r="NBP22" s="511"/>
      <c r="NBQ22" s="511"/>
      <c r="NBR22" s="511"/>
      <c r="NBS22" s="511"/>
      <c r="NBT22" s="511"/>
      <c r="NBU22" s="511"/>
      <c r="NBV22" s="511"/>
      <c r="NBW22" s="511"/>
      <c r="NBX22" s="511"/>
      <c r="NBY22" s="511"/>
      <c r="NBZ22" s="511"/>
      <c r="NCA22" s="511"/>
      <c r="NCB22" s="511"/>
      <c r="NCC22" s="511"/>
      <c r="NCD22" s="511"/>
      <c r="NCE22" s="511"/>
      <c r="NCF22" s="511"/>
      <c r="NCG22" s="511"/>
      <c r="NCH22" s="511"/>
      <c r="NCI22" s="511"/>
      <c r="NCJ22" s="511"/>
      <c r="NCK22" s="511"/>
      <c r="NCL22" s="511"/>
      <c r="NCM22" s="511"/>
      <c r="NCN22" s="511"/>
      <c r="NCO22" s="511"/>
      <c r="NCP22" s="511"/>
      <c r="NCQ22" s="511"/>
      <c r="NCR22" s="511"/>
      <c r="NCS22" s="511"/>
      <c r="NCT22" s="511"/>
      <c r="NCU22" s="511"/>
      <c r="NCV22" s="511"/>
      <c r="NCW22" s="511"/>
      <c r="NCX22" s="511"/>
      <c r="NCY22" s="511"/>
      <c r="NCZ22" s="511"/>
      <c r="NDA22" s="511"/>
      <c r="NDB22" s="511"/>
      <c r="NDC22" s="511"/>
      <c r="NDD22" s="511"/>
      <c r="NDE22" s="511"/>
      <c r="NDF22" s="511"/>
      <c r="NDG22" s="511"/>
      <c r="NDH22" s="511"/>
      <c r="NDI22" s="511"/>
      <c r="NDJ22" s="511"/>
      <c r="NDK22" s="511"/>
      <c r="NDL22" s="511"/>
      <c r="NDM22" s="511"/>
      <c r="NDN22" s="511"/>
      <c r="NDO22" s="511"/>
      <c r="NDP22" s="511"/>
      <c r="NDQ22" s="511"/>
      <c r="NDR22" s="511"/>
      <c r="NDS22" s="511"/>
      <c r="NDT22" s="511"/>
      <c r="NDU22" s="511"/>
      <c r="NDV22" s="511"/>
      <c r="NDW22" s="511"/>
      <c r="NDX22" s="511"/>
      <c r="NDY22" s="511"/>
      <c r="NDZ22" s="511"/>
      <c r="NEA22" s="511"/>
      <c r="NEB22" s="511"/>
      <c r="NEC22" s="511"/>
      <c r="NED22" s="511"/>
      <c r="NEE22" s="511"/>
      <c r="NEF22" s="511"/>
      <c r="NEG22" s="511"/>
      <c r="NEH22" s="511"/>
      <c r="NEI22" s="511"/>
      <c r="NEJ22" s="511"/>
      <c r="NEK22" s="511"/>
      <c r="NEL22" s="511"/>
      <c r="NEM22" s="511"/>
      <c r="NEN22" s="511"/>
      <c r="NEO22" s="511"/>
      <c r="NEP22" s="511"/>
      <c r="NEQ22" s="511"/>
      <c r="NER22" s="511"/>
      <c r="NES22" s="511"/>
      <c r="NET22" s="511"/>
      <c r="NEU22" s="511"/>
      <c r="NEV22" s="511"/>
      <c r="NEW22" s="511"/>
      <c r="NEX22" s="511"/>
      <c r="NEY22" s="511"/>
      <c r="NEZ22" s="511"/>
      <c r="NFA22" s="511"/>
      <c r="NFB22" s="511"/>
      <c r="NFC22" s="511"/>
      <c r="NFD22" s="511"/>
      <c r="NFE22" s="511"/>
      <c r="NFF22" s="511"/>
      <c r="NFG22" s="511"/>
      <c r="NFH22" s="511"/>
      <c r="NFI22" s="511"/>
      <c r="NFJ22" s="511"/>
      <c r="NFK22" s="511"/>
      <c r="NFL22" s="511"/>
      <c r="NFM22" s="511"/>
      <c r="NFN22" s="511"/>
      <c r="NFO22" s="511"/>
      <c r="NFP22" s="511"/>
      <c r="NFQ22" s="511"/>
      <c r="NFR22" s="511"/>
      <c r="NFS22" s="511"/>
      <c r="NFT22" s="511"/>
      <c r="NFU22" s="511"/>
      <c r="NFV22" s="511"/>
      <c r="NFW22" s="511"/>
      <c r="NFX22" s="511"/>
      <c r="NFY22" s="511"/>
      <c r="NFZ22" s="511"/>
      <c r="NGA22" s="511"/>
      <c r="NGB22" s="511"/>
      <c r="NGC22" s="511"/>
      <c r="NGD22" s="511"/>
      <c r="NGE22" s="511"/>
      <c r="NGF22" s="511"/>
      <c r="NGG22" s="511"/>
      <c r="NGH22" s="511"/>
      <c r="NGI22" s="511"/>
      <c r="NGJ22" s="511"/>
      <c r="NGK22" s="511"/>
      <c r="NGL22" s="511"/>
      <c r="NGM22" s="511"/>
      <c r="NGN22" s="511"/>
      <c r="NGO22" s="511"/>
      <c r="NGP22" s="511"/>
      <c r="NGQ22" s="511"/>
      <c r="NGR22" s="511"/>
      <c r="NGS22" s="511"/>
      <c r="NGT22" s="511"/>
      <c r="NGU22" s="511"/>
      <c r="NGV22" s="511"/>
      <c r="NGW22" s="511"/>
      <c r="NGX22" s="511"/>
      <c r="NGY22" s="511"/>
      <c r="NGZ22" s="511"/>
      <c r="NHA22" s="511"/>
      <c r="NHB22" s="511"/>
      <c r="NHC22" s="511"/>
      <c r="NHD22" s="511"/>
      <c r="NHE22" s="511"/>
      <c r="NHF22" s="511"/>
      <c r="NHG22" s="511"/>
      <c r="NHH22" s="511"/>
      <c r="NHI22" s="511"/>
      <c r="NHJ22" s="511"/>
      <c r="NHK22" s="511"/>
      <c r="NHL22" s="511"/>
      <c r="NHM22" s="511"/>
      <c r="NHN22" s="511"/>
      <c r="NHO22" s="511"/>
      <c r="NHP22" s="511"/>
      <c r="NHQ22" s="511"/>
      <c r="NHR22" s="511"/>
      <c r="NHS22" s="511"/>
      <c r="NHT22" s="511"/>
      <c r="NHU22" s="511"/>
      <c r="NHV22" s="511"/>
      <c r="NHW22" s="511"/>
      <c r="NHX22" s="511"/>
      <c r="NHY22" s="511"/>
      <c r="NHZ22" s="511"/>
      <c r="NIA22" s="511"/>
      <c r="NIB22" s="511"/>
      <c r="NIC22" s="511"/>
      <c r="NID22" s="511"/>
      <c r="NIE22" s="511"/>
      <c r="NIF22" s="511"/>
      <c r="NIG22" s="511"/>
      <c r="NIH22" s="511"/>
      <c r="NII22" s="511"/>
      <c r="NIJ22" s="511"/>
      <c r="NIK22" s="511"/>
      <c r="NIL22" s="511"/>
      <c r="NIM22" s="511"/>
      <c r="NIN22" s="511"/>
      <c r="NIO22" s="511"/>
      <c r="NIP22" s="511"/>
      <c r="NIQ22" s="511"/>
      <c r="NIR22" s="511"/>
      <c r="NIS22" s="511"/>
      <c r="NIT22" s="511"/>
      <c r="NIU22" s="511"/>
      <c r="NIV22" s="511"/>
      <c r="NIW22" s="511"/>
      <c r="NIX22" s="511"/>
      <c r="NIY22" s="511"/>
      <c r="NIZ22" s="511"/>
      <c r="NJA22" s="511"/>
      <c r="NJB22" s="511"/>
      <c r="NJC22" s="511"/>
      <c r="NJD22" s="511"/>
      <c r="NJE22" s="511"/>
      <c r="NJF22" s="511"/>
      <c r="NJG22" s="511"/>
      <c r="NJH22" s="511"/>
      <c r="NJI22" s="511"/>
      <c r="NJJ22" s="511"/>
      <c r="NJK22" s="511"/>
      <c r="NJL22" s="511"/>
      <c r="NJM22" s="511"/>
      <c r="NJN22" s="511"/>
      <c r="NJO22" s="511"/>
      <c r="NJP22" s="511"/>
      <c r="NJQ22" s="511"/>
      <c r="NJR22" s="511"/>
      <c r="NJS22" s="511"/>
      <c r="NJT22" s="511"/>
      <c r="NJU22" s="511"/>
      <c r="NJV22" s="511"/>
      <c r="NJW22" s="511"/>
      <c r="NJX22" s="511"/>
      <c r="NJY22" s="511"/>
      <c r="NJZ22" s="511"/>
      <c r="NKA22" s="511"/>
      <c r="NKB22" s="511"/>
      <c r="NKC22" s="511"/>
      <c r="NKD22" s="511"/>
      <c r="NKE22" s="511"/>
      <c r="NKF22" s="511"/>
      <c r="NKG22" s="511"/>
      <c r="NKH22" s="511"/>
      <c r="NKI22" s="511"/>
      <c r="NKJ22" s="511"/>
      <c r="NKK22" s="511"/>
      <c r="NKL22" s="511"/>
      <c r="NKM22" s="511"/>
      <c r="NKN22" s="511"/>
      <c r="NKO22" s="511"/>
      <c r="NKP22" s="511"/>
      <c r="NKQ22" s="511"/>
      <c r="NKR22" s="511"/>
      <c r="NKS22" s="511"/>
      <c r="NKT22" s="511"/>
      <c r="NKU22" s="511"/>
      <c r="NKV22" s="511"/>
      <c r="NKW22" s="511"/>
      <c r="NKX22" s="511"/>
      <c r="NKY22" s="511"/>
      <c r="NKZ22" s="511"/>
      <c r="NLA22" s="511"/>
      <c r="NLB22" s="511"/>
      <c r="NLC22" s="511"/>
      <c r="NLD22" s="511"/>
      <c r="NLE22" s="511"/>
      <c r="NLF22" s="511"/>
      <c r="NLG22" s="511"/>
      <c r="NLH22" s="511"/>
      <c r="NLI22" s="511"/>
      <c r="NLJ22" s="511"/>
      <c r="NLK22" s="511"/>
      <c r="NLL22" s="511"/>
      <c r="NLM22" s="511"/>
      <c r="NLN22" s="511"/>
      <c r="NLO22" s="511"/>
      <c r="NLP22" s="511"/>
      <c r="NLQ22" s="511"/>
      <c r="NLR22" s="511"/>
      <c r="NLS22" s="511"/>
      <c r="NLT22" s="511"/>
      <c r="NLU22" s="511"/>
      <c r="NLV22" s="511"/>
      <c r="NLW22" s="511"/>
      <c r="NLX22" s="511"/>
      <c r="NLY22" s="511"/>
      <c r="NLZ22" s="511"/>
      <c r="NMA22" s="511"/>
      <c r="NMB22" s="511"/>
      <c r="NMC22" s="511"/>
      <c r="NMD22" s="511"/>
      <c r="NME22" s="511"/>
      <c r="NMF22" s="511"/>
      <c r="NMG22" s="511"/>
      <c r="NMH22" s="511"/>
      <c r="NMI22" s="511"/>
      <c r="NMJ22" s="511"/>
      <c r="NMK22" s="511"/>
      <c r="NML22" s="511"/>
      <c r="NMM22" s="511"/>
      <c r="NMN22" s="511"/>
      <c r="NMO22" s="511"/>
      <c r="NMP22" s="511"/>
      <c r="NMQ22" s="511"/>
      <c r="NMR22" s="511"/>
      <c r="NMS22" s="511"/>
      <c r="NMT22" s="511"/>
      <c r="NMU22" s="511"/>
      <c r="NMV22" s="511"/>
      <c r="NMW22" s="511"/>
      <c r="NMX22" s="511"/>
      <c r="NMY22" s="511"/>
      <c r="NMZ22" s="511"/>
      <c r="NNA22" s="511"/>
      <c r="NNB22" s="511"/>
      <c r="NNC22" s="511"/>
      <c r="NND22" s="511"/>
      <c r="NNE22" s="511"/>
      <c r="NNF22" s="511"/>
      <c r="NNG22" s="511"/>
      <c r="NNH22" s="511"/>
      <c r="NNI22" s="511"/>
      <c r="NNJ22" s="511"/>
      <c r="NNK22" s="511"/>
      <c r="NNL22" s="511"/>
      <c r="NNM22" s="511"/>
      <c r="NNN22" s="511"/>
      <c r="NNO22" s="511"/>
      <c r="NNP22" s="511"/>
      <c r="NNQ22" s="511"/>
      <c r="NNR22" s="511"/>
      <c r="NNS22" s="511"/>
      <c r="NNT22" s="511"/>
      <c r="NNU22" s="511"/>
      <c r="NNV22" s="511"/>
      <c r="NNW22" s="511"/>
      <c r="NNX22" s="511"/>
      <c r="NNY22" s="511"/>
      <c r="NNZ22" s="511"/>
      <c r="NOA22" s="511"/>
      <c r="NOB22" s="511"/>
      <c r="NOC22" s="511"/>
      <c r="NOD22" s="511"/>
      <c r="NOE22" s="511"/>
      <c r="NOF22" s="511"/>
      <c r="NOG22" s="511"/>
      <c r="NOH22" s="511"/>
      <c r="NOI22" s="511"/>
      <c r="NOJ22" s="511"/>
      <c r="NOK22" s="511"/>
      <c r="NOL22" s="511"/>
      <c r="NOM22" s="511"/>
      <c r="NON22" s="511"/>
      <c r="NOO22" s="511"/>
      <c r="NOP22" s="511"/>
      <c r="NOQ22" s="511"/>
      <c r="NOR22" s="511"/>
      <c r="NOS22" s="511"/>
      <c r="NOT22" s="511"/>
      <c r="NOU22" s="511"/>
      <c r="NOV22" s="511"/>
      <c r="NOW22" s="511"/>
      <c r="NOX22" s="511"/>
      <c r="NOY22" s="511"/>
      <c r="NOZ22" s="511"/>
      <c r="NPA22" s="511"/>
      <c r="NPB22" s="511"/>
      <c r="NPC22" s="511"/>
      <c r="NPD22" s="511"/>
      <c r="NPE22" s="511"/>
      <c r="NPF22" s="511"/>
      <c r="NPG22" s="511"/>
      <c r="NPH22" s="511"/>
      <c r="NPI22" s="511"/>
      <c r="NPJ22" s="511"/>
      <c r="NPK22" s="511"/>
      <c r="NPL22" s="511"/>
      <c r="NPM22" s="511"/>
      <c r="NPN22" s="511"/>
      <c r="NPO22" s="511"/>
      <c r="NPP22" s="511"/>
      <c r="NPQ22" s="511"/>
      <c r="NPR22" s="511"/>
      <c r="NPS22" s="511"/>
      <c r="NPT22" s="511"/>
      <c r="NPU22" s="511"/>
      <c r="NPV22" s="511"/>
      <c r="NPW22" s="511"/>
      <c r="NPX22" s="511"/>
      <c r="NPY22" s="511"/>
      <c r="NPZ22" s="511"/>
      <c r="NQA22" s="511"/>
      <c r="NQB22" s="511"/>
      <c r="NQC22" s="511"/>
      <c r="NQD22" s="511"/>
      <c r="NQE22" s="511"/>
      <c r="NQF22" s="511"/>
      <c r="NQG22" s="511"/>
      <c r="NQH22" s="511"/>
      <c r="NQI22" s="511"/>
      <c r="NQJ22" s="511"/>
      <c r="NQK22" s="511"/>
      <c r="NQL22" s="511"/>
      <c r="NQM22" s="511"/>
      <c r="NQN22" s="511"/>
      <c r="NQO22" s="511"/>
      <c r="NQP22" s="511"/>
      <c r="NQQ22" s="511"/>
      <c r="NQR22" s="511"/>
      <c r="NQS22" s="511"/>
      <c r="NQT22" s="511"/>
      <c r="NQU22" s="511"/>
      <c r="NQV22" s="511"/>
      <c r="NQW22" s="511"/>
      <c r="NQX22" s="511"/>
      <c r="NQY22" s="511"/>
      <c r="NQZ22" s="511"/>
      <c r="NRA22" s="511"/>
      <c r="NRB22" s="511"/>
      <c r="NRC22" s="511"/>
      <c r="NRD22" s="511"/>
      <c r="NRE22" s="511"/>
      <c r="NRF22" s="511"/>
      <c r="NRG22" s="511"/>
      <c r="NRH22" s="511"/>
      <c r="NRI22" s="511"/>
      <c r="NRJ22" s="511"/>
      <c r="NRK22" s="511"/>
      <c r="NRL22" s="511"/>
      <c r="NRM22" s="511"/>
      <c r="NRN22" s="511"/>
      <c r="NRO22" s="511"/>
      <c r="NRP22" s="511"/>
      <c r="NRQ22" s="511"/>
      <c r="NRR22" s="511"/>
      <c r="NRS22" s="511"/>
      <c r="NRT22" s="511"/>
      <c r="NRU22" s="511"/>
      <c r="NRV22" s="511"/>
      <c r="NRW22" s="511"/>
      <c r="NRX22" s="511"/>
      <c r="NRY22" s="511"/>
      <c r="NRZ22" s="511"/>
      <c r="NSA22" s="511"/>
      <c r="NSB22" s="511"/>
      <c r="NSC22" s="511"/>
      <c r="NSD22" s="511"/>
      <c r="NSE22" s="511"/>
      <c r="NSF22" s="511"/>
      <c r="NSG22" s="511"/>
      <c r="NSH22" s="511"/>
      <c r="NSI22" s="511"/>
      <c r="NSJ22" s="511"/>
      <c r="NSK22" s="511"/>
      <c r="NSL22" s="511"/>
      <c r="NSM22" s="511"/>
      <c r="NSN22" s="511"/>
      <c r="NSO22" s="511"/>
      <c r="NSP22" s="511"/>
      <c r="NSQ22" s="511"/>
      <c r="NSR22" s="511"/>
      <c r="NSS22" s="511"/>
      <c r="NST22" s="511"/>
      <c r="NSU22" s="511"/>
      <c r="NSV22" s="511"/>
      <c r="NSW22" s="511"/>
      <c r="NSX22" s="511"/>
      <c r="NSY22" s="511"/>
      <c r="NSZ22" s="511"/>
      <c r="NTA22" s="511"/>
      <c r="NTB22" s="511"/>
      <c r="NTC22" s="511"/>
      <c r="NTD22" s="511"/>
      <c r="NTE22" s="511"/>
      <c r="NTF22" s="511"/>
      <c r="NTG22" s="511"/>
      <c r="NTH22" s="511"/>
      <c r="NTI22" s="511"/>
      <c r="NTJ22" s="511"/>
      <c r="NTK22" s="511"/>
      <c r="NTL22" s="511"/>
      <c r="NTM22" s="511"/>
      <c r="NTN22" s="511"/>
      <c r="NTO22" s="511"/>
      <c r="NTP22" s="511"/>
      <c r="NTQ22" s="511"/>
      <c r="NTR22" s="511"/>
      <c r="NTS22" s="511"/>
      <c r="NTT22" s="511"/>
      <c r="NTU22" s="511"/>
      <c r="NTV22" s="511"/>
      <c r="NTW22" s="511"/>
      <c r="NTX22" s="511"/>
      <c r="NTY22" s="511"/>
      <c r="NTZ22" s="511"/>
      <c r="NUA22" s="511"/>
      <c r="NUB22" s="511"/>
      <c r="NUC22" s="511"/>
      <c r="NUD22" s="511"/>
      <c r="NUE22" s="511"/>
      <c r="NUF22" s="511"/>
      <c r="NUG22" s="511"/>
      <c r="NUH22" s="511"/>
      <c r="NUI22" s="511"/>
      <c r="NUJ22" s="511"/>
      <c r="NUK22" s="511"/>
      <c r="NUL22" s="511"/>
      <c r="NUM22" s="511"/>
      <c r="NUN22" s="511"/>
      <c r="NUO22" s="511"/>
      <c r="NUP22" s="511"/>
      <c r="NUQ22" s="511"/>
      <c r="NUR22" s="511"/>
      <c r="NUS22" s="511"/>
      <c r="NUT22" s="511"/>
      <c r="NUU22" s="511"/>
      <c r="NUV22" s="511"/>
      <c r="NUW22" s="511"/>
      <c r="NUX22" s="511"/>
      <c r="NUY22" s="511"/>
      <c r="NUZ22" s="511"/>
      <c r="NVA22" s="511"/>
      <c r="NVB22" s="511"/>
      <c r="NVC22" s="511"/>
      <c r="NVD22" s="511"/>
      <c r="NVE22" s="511"/>
      <c r="NVF22" s="511"/>
      <c r="NVG22" s="511"/>
      <c r="NVH22" s="511"/>
      <c r="NVI22" s="511"/>
      <c r="NVJ22" s="511"/>
      <c r="NVK22" s="511"/>
      <c r="NVL22" s="511"/>
      <c r="NVM22" s="511"/>
      <c r="NVN22" s="511"/>
      <c r="NVO22" s="511"/>
      <c r="NVP22" s="511"/>
      <c r="NVQ22" s="511"/>
      <c r="NVR22" s="511"/>
      <c r="NVS22" s="511"/>
      <c r="NVT22" s="511"/>
      <c r="NVU22" s="511"/>
      <c r="NVV22" s="511"/>
      <c r="NVW22" s="511"/>
      <c r="NVX22" s="511"/>
      <c r="NVY22" s="511"/>
      <c r="NVZ22" s="511"/>
      <c r="NWA22" s="511"/>
      <c r="NWB22" s="511"/>
      <c r="NWC22" s="511"/>
      <c r="NWD22" s="511"/>
      <c r="NWE22" s="511"/>
      <c r="NWF22" s="511"/>
      <c r="NWG22" s="511"/>
      <c r="NWH22" s="511"/>
      <c r="NWI22" s="511"/>
      <c r="NWJ22" s="511"/>
      <c r="NWK22" s="511"/>
      <c r="NWL22" s="511"/>
      <c r="NWM22" s="511"/>
      <c r="NWN22" s="511"/>
      <c r="NWO22" s="511"/>
      <c r="NWP22" s="511"/>
      <c r="NWQ22" s="511"/>
      <c r="NWR22" s="511"/>
      <c r="NWS22" s="511"/>
      <c r="NWT22" s="511"/>
      <c r="NWU22" s="511"/>
      <c r="NWV22" s="511"/>
      <c r="NWW22" s="511"/>
      <c r="NWX22" s="511"/>
      <c r="NWY22" s="511"/>
      <c r="NWZ22" s="511"/>
      <c r="NXA22" s="511"/>
      <c r="NXB22" s="511"/>
      <c r="NXC22" s="511"/>
      <c r="NXD22" s="511"/>
      <c r="NXE22" s="511"/>
      <c r="NXF22" s="511"/>
      <c r="NXG22" s="511"/>
      <c r="NXH22" s="511"/>
      <c r="NXI22" s="511"/>
      <c r="NXJ22" s="511"/>
      <c r="NXK22" s="511"/>
      <c r="NXL22" s="511"/>
      <c r="NXM22" s="511"/>
      <c r="NXN22" s="511"/>
      <c r="NXO22" s="511"/>
      <c r="NXP22" s="511"/>
      <c r="NXQ22" s="511"/>
      <c r="NXR22" s="511"/>
      <c r="NXS22" s="511"/>
      <c r="NXT22" s="511"/>
      <c r="NXU22" s="511"/>
      <c r="NXV22" s="511"/>
      <c r="NXW22" s="511"/>
      <c r="NXX22" s="511"/>
      <c r="NXY22" s="511"/>
      <c r="NXZ22" s="511"/>
      <c r="NYA22" s="511"/>
      <c r="NYB22" s="511"/>
      <c r="NYC22" s="511"/>
      <c r="NYD22" s="511"/>
      <c r="NYE22" s="511"/>
      <c r="NYF22" s="511"/>
      <c r="NYG22" s="511"/>
      <c r="NYH22" s="511"/>
      <c r="NYI22" s="511"/>
      <c r="NYJ22" s="511"/>
      <c r="NYK22" s="511"/>
      <c r="NYL22" s="511"/>
      <c r="NYM22" s="511"/>
      <c r="NYN22" s="511"/>
      <c r="NYO22" s="511"/>
      <c r="NYP22" s="511"/>
      <c r="NYQ22" s="511"/>
      <c r="NYR22" s="511"/>
      <c r="NYS22" s="511"/>
      <c r="NYT22" s="511"/>
      <c r="NYU22" s="511"/>
      <c r="NYV22" s="511"/>
      <c r="NYW22" s="511"/>
      <c r="NYX22" s="511"/>
      <c r="NYY22" s="511"/>
      <c r="NYZ22" s="511"/>
      <c r="NZA22" s="511"/>
      <c r="NZB22" s="511"/>
      <c r="NZC22" s="511"/>
      <c r="NZD22" s="511"/>
      <c r="NZE22" s="511"/>
      <c r="NZF22" s="511"/>
      <c r="NZG22" s="511"/>
      <c r="NZH22" s="511"/>
      <c r="NZI22" s="511"/>
      <c r="NZJ22" s="511"/>
      <c r="NZK22" s="511"/>
      <c r="NZL22" s="511"/>
      <c r="NZM22" s="511"/>
      <c r="NZN22" s="511"/>
      <c r="NZO22" s="511"/>
      <c r="NZP22" s="511"/>
      <c r="NZQ22" s="511"/>
      <c r="NZR22" s="511"/>
      <c r="NZS22" s="511"/>
      <c r="NZT22" s="511"/>
      <c r="NZU22" s="511"/>
      <c r="NZV22" s="511"/>
      <c r="NZW22" s="511"/>
      <c r="NZX22" s="511"/>
      <c r="NZY22" s="511"/>
      <c r="NZZ22" s="511"/>
      <c r="OAA22" s="511"/>
      <c r="OAB22" s="511"/>
      <c r="OAC22" s="511"/>
      <c r="OAD22" s="511"/>
      <c r="OAE22" s="511"/>
      <c r="OAF22" s="511"/>
      <c r="OAG22" s="511"/>
      <c r="OAH22" s="511"/>
      <c r="OAI22" s="511"/>
      <c r="OAJ22" s="511"/>
      <c r="OAK22" s="511"/>
      <c r="OAL22" s="511"/>
      <c r="OAM22" s="511"/>
      <c r="OAN22" s="511"/>
      <c r="OAO22" s="511"/>
      <c r="OAP22" s="511"/>
      <c r="OAQ22" s="511"/>
      <c r="OAR22" s="511"/>
      <c r="OAS22" s="511"/>
      <c r="OAT22" s="511"/>
      <c r="OAU22" s="511"/>
      <c r="OAV22" s="511"/>
      <c r="OAW22" s="511"/>
      <c r="OAX22" s="511"/>
      <c r="OAY22" s="511"/>
      <c r="OAZ22" s="511"/>
      <c r="OBA22" s="511"/>
      <c r="OBB22" s="511"/>
      <c r="OBC22" s="511"/>
      <c r="OBD22" s="511"/>
      <c r="OBE22" s="511"/>
      <c r="OBF22" s="511"/>
      <c r="OBG22" s="511"/>
      <c r="OBH22" s="511"/>
      <c r="OBI22" s="511"/>
      <c r="OBJ22" s="511"/>
      <c r="OBK22" s="511"/>
      <c r="OBL22" s="511"/>
      <c r="OBM22" s="511"/>
      <c r="OBN22" s="511"/>
      <c r="OBO22" s="511"/>
      <c r="OBP22" s="511"/>
      <c r="OBQ22" s="511"/>
      <c r="OBR22" s="511"/>
      <c r="OBS22" s="511"/>
      <c r="OBT22" s="511"/>
      <c r="OBU22" s="511"/>
      <c r="OBV22" s="511"/>
      <c r="OBW22" s="511"/>
      <c r="OBX22" s="511"/>
      <c r="OBY22" s="511"/>
      <c r="OBZ22" s="511"/>
      <c r="OCA22" s="511"/>
      <c r="OCB22" s="511"/>
      <c r="OCC22" s="511"/>
      <c r="OCD22" s="511"/>
      <c r="OCE22" s="511"/>
      <c r="OCF22" s="511"/>
      <c r="OCG22" s="511"/>
      <c r="OCH22" s="511"/>
      <c r="OCI22" s="511"/>
      <c r="OCJ22" s="511"/>
      <c r="OCK22" s="511"/>
      <c r="OCL22" s="511"/>
      <c r="OCM22" s="511"/>
      <c r="OCN22" s="511"/>
      <c r="OCO22" s="511"/>
      <c r="OCP22" s="511"/>
      <c r="OCQ22" s="511"/>
      <c r="OCR22" s="511"/>
      <c r="OCS22" s="511"/>
      <c r="OCT22" s="511"/>
      <c r="OCU22" s="511"/>
      <c r="OCV22" s="511"/>
      <c r="OCW22" s="511"/>
      <c r="OCX22" s="511"/>
      <c r="OCY22" s="511"/>
      <c r="OCZ22" s="511"/>
      <c r="ODA22" s="511"/>
      <c r="ODB22" s="511"/>
      <c r="ODC22" s="511"/>
      <c r="ODD22" s="511"/>
      <c r="ODE22" s="511"/>
      <c r="ODF22" s="511"/>
      <c r="ODG22" s="511"/>
      <c r="ODH22" s="511"/>
      <c r="ODI22" s="511"/>
      <c r="ODJ22" s="511"/>
      <c r="ODK22" s="511"/>
      <c r="ODL22" s="511"/>
      <c r="ODM22" s="511"/>
      <c r="ODN22" s="511"/>
      <c r="ODO22" s="511"/>
      <c r="ODP22" s="511"/>
      <c r="ODQ22" s="511"/>
      <c r="ODR22" s="511"/>
      <c r="ODS22" s="511"/>
      <c r="ODT22" s="511"/>
      <c r="ODU22" s="511"/>
      <c r="ODV22" s="511"/>
      <c r="ODW22" s="511"/>
      <c r="ODX22" s="511"/>
      <c r="ODY22" s="511"/>
      <c r="ODZ22" s="511"/>
      <c r="OEA22" s="511"/>
      <c r="OEB22" s="511"/>
      <c r="OEC22" s="511"/>
      <c r="OED22" s="511"/>
      <c r="OEE22" s="511"/>
      <c r="OEF22" s="511"/>
      <c r="OEG22" s="511"/>
      <c r="OEH22" s="511"/>
      <c r="OEI22" s="511"/>
      <c r="OEJ22" s="511"/>
      <c r="OEK22" s="511"/>
      <c r="OEL22" s="511"/>
      <c r="OEM22" s="511"/>
      <c r="OEN22" s="511"/>
      <c r="OEO22" s="511"/>
      <c r="OEP22" s="511"/>
      <c r="OEQ22" s="511"/>
      <c r="OER22" s="511"/>
      <c r="OES22" s="511"/>
      <c r="OET22" s="511"/>
      <c r="OEU22" s="511"/>
      <c r="OEV22" s="511"/>
      <c r="OEW22" s="511"/>
      <c r="OEX22" s="511"/>
      <c r="OEY22" s="511"/>
      <c r="OEZ22" s="511"/>
      <c r="OFA22" s="511"/>
      <c r="OFB22" s="511"/>
      <c r="OFC22" s="511"/>
      <c r="OFD22" s="511"/>
      <c r="OFE22" s="511"/>
      <c r="OFF22" s="511"/>
      <c r="OFG22" s="511"/>
      <c r="OFH22" s="511"/>
      <c r="OFI22" s="511"/>
      <c r="OFJ22" s="511"/>
      <c r="OFK22" s="511"/>
      <c r="OFL22" s="511"/>
      <c r="OFM22" s="511"/>
      <c r="OFN22" s="511"/>
      <c r="OFO22" s="511"/>
      <c r="OFP22" s="511"/>
      <c r="OFQ22" s="511"/>
      <c r="OFR22" s="511"/>
      <c r="OFS22" s="511"/>
      <c r="OFT22" s="511"/>
      <c r="OFU22" s="511"/>
      <c r="OFV22" s="511"/>
      <c r="OFW22" s="511"/>
      <c r="OFX22" s="511"/>
      <c r="OFY22" s="511"/>
      <c r="OFZ22" s="511"/>
      <c r="OGA22" s="511"/>
      <c r="OGB22" s="511"/>
      <c r="OGC22" s="511"/>
      <c r="OGD22" s="511"/>
      <c r="OGE22" s="511"/>
      <c r="OGF22" s="511"/>
      <c r="OGG22" s="511"/>
      <c r="OGH22" s="511"/>
      <c r="OGI22" s="511"/>
      <c r="OGJ22" s="511"/>
      <c r="OGK22" s="511"/>
      <c r="OGL22" s="511"/>
      <c r="OGM22" s="511"/>
      <c r="OGN22" s="511"/>
      <c r="OGO22" s="511"/>
      <c r="OGP22" s="511"/>
      <c r="OGQ22" s="511"/>
      <c r="OGR22" s="511"/>
      <c r="OGS22" s="511"/>
      <c r="OGT22" s="511"/>
      <c r="OGU22" s="511"/>
      <c r="OGV22" s="511"/>
      <c r="OGW22" s="511"/>
      <c r="OGX22" s="511"/>
      <c r="OGY22" s="511"/>
      <c r="OGZ22" s="511"/>
      <c r="OHA22" s="511"/>
      <c r="OHB22" s="511"/>
      <c r="OHC22" s="511"/>
      <c r="OHD22" s="511"/>
      <c r="OHE22" s="511"/>
      <c r="OHF22" s="511"/>
      <c r="OHG22" s="511"/>
      <c r="OHH22" s="511"/>
      <c r="OHI22" s="511"/>
      <c r="OHJ22" s="511"/>
      <c r="OHK22" s="511"/>
      <c r="OHL22" s="511"/>
      <c r="OHM22" s="511"/>
      <c r="OHN22" s="511"/>
      <c r="OHO22" s="511"/>
      <c r="OHP22" s="511"/>
      <c r="OHQ22" s="511"/>
      <c r="OHR22" s="511"/>
      <c r="OHS22" s="511"/>
      <c r="OHT22" s="511"/>
      <c r="OHU22" s="511"/>
      <c r="OHV22" s="511"/>
      <c r="OHW22" s="511"/>
      <c r="OHX22" s="511"/>
      <c r="OHY22" s="511"/>
      <c r="OHZ22" s="511"/>
      <c r="OIA22" s="511"/>
      <c r="OIB22" s="511"/>
      <c r="OIC22" s="511"/>
      <c r="OID22" s="511"/>
      <c r="OIE22" s="511"/>
      <c r="OIF22" s="511"/>
      <c r="OIG22" s="511"/>
      <c r="OIH22" s="511"/>
      <c r="OII22" s="511"/>
      <c r="OIJ22" s="511"/>
      <c r="OIK22" s="511"/>
      <c r="OIL22" s="511"/>
      <c r="OIM22" s="511"/>
      <c r="OIN22" s="511"/>
      <c r="OIO22" s="511"/>
      <c r="OIP22" s="511"/>
      <c r="OIQ22" s="511"/>
      <c r="OIR22" s="511"/>
      <c r="OIS22" s="511"/>
      <c r="OIT22" s="511"/>
      <c r="OIU22" s="511"/>
      <c r="OIV22" s="511"/>
      <c r="OIW22" s="511"/>
      <c r="OIX22" s="511"/>
      <c r="OIY22" s="511"/>
      <c r="OIZ22" s="511"/>
      <c r="OJA22" s="511"/>
      <c r="OJB22" s="511"/>
      <c r="OJC22" s="511"/>
      <c r="OJD22" s="511"/>
      <c r="OJE22" s="511"/>
      <c r="OJF22" s="511"/>
      <c r="OJG22" s="511"/>
      <c r="OJH22" s="511"/>
      <c r="OJI22" s="511"/>
      <c r="OJJ22" s="511"/>
      <c r="OJK22" s="511"/>
      <c r="OJL22" s="511"/>
      <c r="OJM22" s="511"/>
      <c r="OJN22" s="511"/>
      <c r="OJO22" s="511"/>
      <c r="OJP22" s="511"/>
      <c r="OJQ22" s="511"/>
      <c r="OJR22" s="511"/>
      <c r="OJS22" s="511"/>
      <c r="OJT22" s="511"/>
      <c r="OJU22" s="511"/>
      <c r="OJV22" s="511"/>
      <c r="OJW22" s="511"/>
      <c r="OJX22" s="511"/>
      <c r="OJY22" s="511"/>
      <c r="OJZ22" s="511"/>
      <c r="OKA22" s="511"/>
      <c r="OKB22" s="511"/>
      <c r="OKC22" s="511"/>
      <c r="OKD22" s="511"/>
      <c r="OKE22" s="511"/>
      <c r="OKF22" s="511"/>
      <c r="OKG22" s="511"/>
      <c r="OKH22" s="511"/>
      <c r="OKI22" s="511"/>
      <c r="OKJ22" s="511"/>
      <c r="OKK22" s="511"/>
      <c r="OKL22" s="511"/>
      <c r="OKM22" s="511"/>
      <c r="OKN22" s="511"/>
      <c r="OKO22" s="511"/>
      <c r="OKP22" s="511"/>
      <c r="OKQ22" s="511"/>
      <c r="OKR22" s="511"/>
      <c r="OKS22" s="511"/>
      <c r="OKT22" s="511"/>
      <c r="OKU22" s="511"/>
      <c r="OKV22" s="511"/>
      <c r="OKW22" s="511"/>
      <c r="OKX22" s="511"/>
      <c r="OKY22" s="511"/>
      <c r="OKZ22" s="511"/>
      <c r="OLA22" s="511"/>
      <c r="OLB22" s="511"/>
      <c r="OLC22" s="511"/>
      <c r="OLD22" s="511"/>
      <c r="OLE22" s="511"/>
      <c r="OLF22" s="511"/>
      <c r="OLG22" s="511"/>
      <c r="OLH22" s="511"/>
      <c r="OLI22" s="511"/>
      <c r="OLJ22" s="511"/>
      <c r="OLK22" s="511"/>
      <c r="OLL22" s="511"/>
      <c r="OLM22" s="511"/>
      <c r="OLN22" s="511"/>
      <c r="OLO22" s="511"/>
      <c r="OLP22" s="511"/>
      <c r="OLQ22" s="511"/>
      <c r="OLR22" s="511"/>
      <c r="OLS22" s="511"/>
      <c r="OLT22" s="511"/>
      <c r="OLU22" s="511"/>
      <c r="OLV22" s="511"/>
      <c r="OLW22" s="511"/>
      <c r="OLX22" s="511"/>
      <c r="OLY22" s="511"/>
      <c r="OLZ22" s="511"/>
      <c r="OMA22" s="511"/>
      <c r="OMB22" s="511"/>
      <c r="OMC22" s="511"/>
      <c r="OMD22" s="511"/>
      <c r="OME22" s="511"/>
      <c r="OMF22" s="511"/>
      <c r="OMG22" s="511"/>
      <c r="OMH22" s="511"/>
      <c r="OMI22" s="511"/>
      <c r="OMJ22" s="511"/>
      <c r="OMK22" s="511"/>
      <c r="OML22" s="511"/>
      <c r="OMM22" s="511"/>
      <c r="OMN22" s="511"/>
      <c r="OMO22" s="511"/>
      <c r="OMP22" s="511"/>
      <c r="OMQ22" s="511"/>
      <c r="OMR22" s="511"/>
      <c r="OMS22" s="511"/>
      <c r="OMT22" s="511"/>
      <c r="OMU22" s="511"/>
      <c r="OMV22" s="511"/>
      <c r="OMW22" s="511"/>
      <c r="OMX22" s="511"/>
      <c r="OMY22" s="511"/>
      <c r="OMZ22" s="511"/>
      <c r="ONA22" s="511"/>
      <c r="ONB22" s="511"/>
      <c r="ONC22" s="511"/>
      <c r="OND22" s="511"/>
      <c r="ONE22" s="511"/>
      <c r="ONF22" s="511"/>
      <c r="ONG22" s="511"/>
      <c r="ONH22" s="511"/>
      <c r="ONI22" s="511"/>
      <c r="ONJ22" s="511"/>
      <c r="ONK22" s="511"/>
      <c r="ONL22" s="511"/>
      <c r="ONM22" s="511"/>
      <c r="ONN22" s="511"/>
      <c r="ONO22" s="511"/>
      <c r="ONP22" s="511"/>
      <c r="ONQ22" s="511"/>
      <c r="ONR22" s="511"/>
      <c r="ONS22" s="511"/>
      <c r="ONT22" s="511"/>
      <c r="ONU22" s="511"/>
      <c r="ONV22" s="511"/>
      <c r="ONW22" s="511"/>
      <c r="ONX22" s="511"/>
      <c r="ONY22" s="511"/>
      <c r="ONZ22" s="511"/>
      <c r="OOA22" s="511"/>
      <c r="OOB22" s="511"/>
      <c r="OOC22" s="511"/>
      <c r="OOD22" s="511"/>
      <c r="OOE22" s="511"/>
      <c r="OOF22" s="511"/>
      <c r="OOG22" s="511"/>
      <c r="OOH22" s="511"/>
      <c r="OOI22" s="511"/>
      <c r="OOJ22" s="511"/>
      <c r="OOK22" s="511"/>
      <c r="OOL22" s="511"/>
      <c r="OOM22" s="511"/>
      <c r="OON22" s="511"/>
      <c r="OOO22" s="511"/>
      <c r="OOP22" s="511"/>
      <c r="OOQ22" s="511"/>
      <c r="OOR22" s="511"/>
      <c r="OOS22" s="511"/>
      <c r="OOT22" s="511"/>
      <c r="OOU22" s="511"/>
      <c r="OOV22" s="511"/>
      <c r="OOW22" s="511"/>
      <c r="OOX22" s="511"/>
      <c r="OOY22" s="511"/>
      <c r="OOZ22" s="511"/>
      <c r="OPA22" s="511"/>
      <c r="OPB22" s="511"/>
      <c r="OPC22" s="511"/>
      <c r="OPD22" s="511"/>
      <c r="OPE22" s="511"/>
      <c r="OPF22" s="511"/>
      <c r="OPG22" s="511"/>
      <c r="OPH22" s="511"/>
      <c r="OPI22" s="511"/>
      <c r="OPJ22" s="511"/>
      <c r="OPK22" s="511"/>
      <c r="OPL22" s="511"/>
      <c r="OPM22" s="511"/>
      <c r="OPN22" s="511"/>
      <c r="OPO22" s="511"/>
      <c r="OPP22" s="511"/>
      <c r="OPQ22" s="511"/>
      <c r="OPR22" s="511"/>
      <c r="OPS22" s="511"/>
      <c r="OPT22" s="511"/>
      <c r="OPU22" s="511"/>
      <c r="OPV22" s="511"/>
      <c r="OPW22" s="511"/>
      <c r="OPX22" s="511"/>
      <c r="OPY22" s="511"/>
      <c r="OPZ22" s="511"/>
      <c r="OQA22" s="511"/>
      <c r="OQB22" s="511"/>
      <c r="OQC22" s="511"/>
      <c r="OQD22" s="511"/>
      <c r="OQE22" s="511"/>
      <c r="OQF22" s="511"/>
      <c r="OQG22" s="511"/>
      <c r="OQH22" s="511"/>
      <c r="OQI22" s="511"/>
      <c r="OQJ22" s="511"/>
      <c r="OQK22" s="511"/>
      <c r="OQL22" s="511"/>
      <c r="OQM22" s="511"/>
      <c r="OQN22" s="511"/>
      <c r="OQO22" s="511"/>
      <c r="OQP22" s="511"/>
      <c r="OQQ22" s="511"/>
      <c r="OQR22" s="511"/>
      <c r="OQS22" s="511"/>
      <c r="OQT22" s="511"/>
      <c r="OQU22" s="511"/>
      <c r="OQV22" s="511"/>
      <c r="OQW22" s="511"/>
      <c r="OQX22" s="511"/>
      <c r="OQY22" s="511"/>
      <c r="OQZ22" s="511"/>
      <c r="ORA22" s="511"/>
      <c r="ORB22" s="511"/>
      <c r="ORC22" s="511"/>
      <c r="ORD22" s="511"/>
      <c r="ORE22" s="511"/>
      <c r="ORF22" s="511"/>
      <c r="ORG22" s="511"/>
      <c r="ORH22" s="511"/>
      <c r="ORI22" s="511"/>
      <c r="ORJ22" s="511"/>
      <c r="ORK22" s="511"/>
      <c r="ORL22" s="511"/>
      <c r="ORM22" s="511"/>
      <c r="ORN22" s="511"/>
      <c r="ORO22" s="511"/>
      <c r="ORP22" s="511"/>
      <c r="ORQ22" s="511"/>
      <c r="ORR22" s="511"/>
      <c r="ORS22" s="511"/>
      <c r="ORT22" s="511"/>
      <c r="ORU22" s="511"/>
      <c r="ORV22" s="511"/>
      <c r="ORW22" s="511"/>
      <c r="ORX22" s="511"/>
      <c r="ORY22" s="511"/>
      <c r="ORZ22" s="511"/>
      <c r="OSA22" s="511"/>
      <c r="OSB22" s="511"/>
      <c r="OSC22" s="511"/>
      <c r="OSD22" s="511"/>
      <c r="OSE22" s="511"/>
      <c r="OSF22" s="511"/>
      <c r="OSG22" s="511"/>
      <c r="OSH22" s="511"/>
      <c r="OSI22" s="511"/>
      <c r="OSJ22" s="511"/>
      <c r="OSK22" s="511"/>
      <c r="OSL22" s="511"/>
      <c r="OSM22" s="511"/>
      <c r="OSN22" s="511"/>
      <c r="OSO22" s="511"/>
      <c r="OSP22" s="511"/>
      <c r="OSQ22" s="511"/>
      <c r="OSR22" s="511"/>
      <c r="OSS22" s="511"/>
      <c r="OST22" s="511"/>
      <c r="OSU22" s="511"/>
      <c r="OSV22" s="511"/>
      <c r="OSW22" s="511"/>
      <c r="OSX22" s="511"/>
      <c r="OSY22" s="511"/>
      <c r="OSZ22" s="511"/>
      <c r="OTA22" s="511"/>
      <c r="OTB22" s="511"/>
      <c r="OTC22" s="511"/>
      <c r="OTD22" s="511"/>
      <c r="OTE22" s="511"/>
      <c r="OTF22" s="511"/>
      <c r="OTG22" s="511"/>
      <c r="OTH22" s="511"/>
      <c r="OTI22" s="511"/>
      <c r="OTJ22" s="511"/>
      <c r="OTK22" s="511"/>
      <c r="OTL22" s="511"/>
      <c r="OTM22" s="511"/>
      <c r="OTN22" s="511"/>
      <c r="OTO22" s="511"/>
      <c r="OTP22" s="511"/>
      <c r="OTQ22" s="511"/>
      <c r="OTR22" s="511"/>
      <c r="OTS22" s="511"/>
      <c r="OTT22" s="511"/>
      <c r="OTU22" s="511"/>
      <c r="OTV22" s="511"/>
      <c r="OTW22" s="511"/>
      <c r="OTX22" s="511"/>
      <c r="OTY22" s="511"/>
      <c r="OTZ22" s="511"/>
      <c r="OUA22" s="511"/>
      <c r="OUB22" s="511"/>
      <c r="OUC22" s="511"/>
      <c r="OUD22" s="511"/>
      <c r="OUE22" s="511"/>
      <c r="OUF22" s="511"/>
      <c r="OUG22" s="511"/>
      <c r="OUH22" s="511"/>
      <c r="OUI22" s="511"/>
      <c r="OUJ22" s="511"/>
      <c r="OUK22" s="511"/>
      <c r="OUL22" s="511"/>
      <c r="OUM22" s="511"/>
      <c r="OUN22" s="511"/>
      <c r="OUO22" s="511"/>
      <c r="OUP22" s="511"/>
      <c r="OUQ22" s="511"/>
      <c r="OUR22" s="511"/>
      <c r="OUS22" s="511"/>
      <c r="OUT22" s="511"/>
      <c r="OUU22" s="511"/>
      <c r="OUV22" s="511"/>
      <c r="OUW22" s="511"/>
      <c r="OUX22" s="511"/>
      <c r="OUY22" s="511"/>
      <c r="OUZ22" s="511"/>
      <c r="OVA22" s="511"/>
      <c r="OVB22" s="511"/>
      <c r="OVC22" s="511"/>
      <c r="OVD22" s="511"/>
      <c r="OVE22" s="511"/>
      <c r="OVF22" s="511"/>
      <c r="OVG22" s="511"/>
      <c r="OVH22" s="511"/>
      <c r="OVI22" s="511"/>
      <c r="OVJ22" s="511"/>
      <c r="OVK22" s="511"/>
      <c r="OVL22" s="511"/>
      <c r="OVM22" s="511"/>
      <c r="OVN22" s="511"/>
      <c r="OVO22" s="511"/>
      <c r="OVP22" s="511"/>
      <c r="OVQ22" s="511"/>
      <c r="OVR22" s="511"/>
      <c r="OVS22" s="511"/>
      <c r="OVT22" s="511"/>
      <c r="OVU22" s="511"/>
      <c r="OVV22" s="511"/>
      <c r="OVW22" s="511"/>
      <c r="OVX22" s="511"/>
      <c r="OVY22" s="511"/>
      <c r="OVZ22" s="511"/>
      <c r="OWA22" s="511"/>
      <c r="OWB22" s="511"/>
      <c r="OWC22" s="511"/>
      <c r="OWD22" s="511"/>
      <c r="OWE22" s="511"/>
      <c r="OWF22" s="511"/>
      <c r="OWG22" s="511"/>
      <c r="OWH22" s="511"/>
      <c r="OWI22" s="511"/>
      <c r="OWJ22" s="511"/>
      <c r="OWK22" s="511"/>
      <c r="OWL22" s="511"/>
      <c r="OWM22" s="511"/>
      <c r="OWN22" s="511"/>
      <c r="OWO22" s="511"/>
      <c r="OWP22" s="511"/>
      <c r="OWQ22" s="511"/>
      <c r="OWR22" s="511"/>
      <c r="OWS22" s="511"/>
      <c r="OWT22" s="511"/>
      <c r="OWU22" s="511"/>
      <c r="OWV22" s="511"/>
      <c r="OWW22" s="511"/>
      <c r="OWX22" s="511"/>
      <c r="OWY22" s="511"/>
      <c r="OWZ22" s="511"/>
      <c r="OXA22" s="511"/>
      <c r="OXB22" s="511"/>
      <c r="OXC22" s="511"/>
      <c r="OXD22" s="511"/>
      <c r="OXE22" s="511"/>
      <c r="OXF22" s="511"/>
      <c r="OXG22" s="511"/>
      <c r="OXH22" s="511"/>
      <c r="OXI22" s="511"/>
      <c r="OXJ22" s="511"/>
      <c r="OXK22" s="511"/>
      <c r="OXL22" s="511"/>
      <c r="OXM22" s="511"/>
      <c r="OXN22" s="511"/>
      <c r="OXO22" s="511"/>
      <c r="OXP22" s="511"/>
      <c r="OXQ22" s="511"/>
      <c r="OXR22" s="511"/>
      <c r="OXS22" s="511"/>
      <c r="OXT22" s="511"/>
      <c r="OXU22" s="511"/>
      <c r="OXV22" s="511"/>
      <c r="OXW22" s="511"/>
      <c r="OXX22" s="511"/>
      <c r="OXY22" s="511"/>
      <c r="OXZ22" s="511"/>
      <c r="OYA22" s="511"/>
      <c r="OYB22" s="511"/>
      <c r="OYC22" s="511"/>
      <c r="OYD22" s="511"/>
      <c r="OYE22" s="511"/>
      <c r="OYF22" s="511"/>
      <c r="OYG22" s="511"/>
      <c r="OYH22" s="511"/>
      <c r="OYI22" s="511"/>
      <c r="OYJ22" s="511"/>
      <c r="OYK22" s="511"/>
      <c r="OYL22" s="511"/>
      <c r="OYM22" s="511"/>
      <c r="OYN22" s="511"/>
      <c r="OYO22" s="511"/>
      <c r="OYP22" s="511"/>
      <c r="OYQ22" s="511"/>
      <c r="OYR22" s="511"/>
      <c r="OYS22" s="511"/>
      <c r="OYT22" s="511"/>
      <c r="OYU22" s="511"/>
      <c r="OYV22" s="511"/>
      <c r="OYW22" s="511"/>
      <c r="OYX22" s="511"/>
      <c r="OYY22" s="511"/>
      <c r="OYZ22" s="511"/>
      <c r="OZA22" s="511"/>
      <c r="OZB22" s="511"/>
      <c r="OZC22" s="511"/>
      <c r="OZD22" s="511"/>
      <c r="OZE22" s="511"/>
      <c r="OZF22" s="511"/>
      <c r="OZG22" s="511"/>
      <c r="OZH22" s="511"/>
      <c r="OZI22" s="511"/>
      <c r="OZJ22" s="511"/>
      <c r="OZK22" s="511"/>
      <c r="OZL22" s="511"/>
      <c r="OZM22" s="511"/>
      <c r="OZN22" s="511"/>
      <c r="OZO22" s="511"/>
      <c r="OZP22" s="511"/>
      <c r="OZQ22" s="511"/>
      <c r="OZR22" s="511"/>
      <c r="OZS22" s="511"/>
      <c r="OZT22" s="511"/>
      <c r="OZU22" s="511"/>
      <c r="OZV22" s="511"/>
      <c r="OZW22" s="511"/>
      <c r="OZX22" s="511"/>
      <c r="OZY22" s="511"/>
      <c r="OZZ22" s="511"/>
      <c r="PAA22" s="511"/>
      <c r="PAB22" s="511"/>
      <c r="PAC22" s="511"/>
      <c r="PAD22" s="511"/>
      <c r="PAE22" s="511"/>
      <c r="PAF22" s="511"/>
      <c r="PAG22" s="511"/>
      <c r="PAH22" s="511"/>
      <c r="PAI22" s="511"/>
      <c r="PAJ22" s="511"/>
      <c r="PAK22" s="511"/>
      <c r="PAL22" s="511"/>
      <c r="PAM22" s="511"/>
      <c r="PAN22" s="511"/>
      <c r="PAO22" s="511"/>
      <c r="PAP22" s="511"/>
      <c r="PAQ22" s="511"/>
      <c r="PAR22" s="511"/>
      <c r="PAS22" s="511"/>
      <c r="PAT22" s="511"/>
      <c r="PAU22" s="511"/>
      <c r="PAV22" s="511"/>
      <c r="PAW22" s="511"/>
      <c r="PAX22" s="511"/>
      <c r="PAY22" s="511"/>
      <c r="PAZ22" s="511"/>
      <c r="PBA22" s="511"/>
      <c r="PBB22" s="511"/>
      <c r="PBC22" s="511"/>
      <c r="PBD22" s="511"/>
      <c r="PBE22" s="511"/>
      <c r="PBF22" s="511"/>
      <c r="PBG22" s="511"/>
      <c r="PBH22" s="511"/>
      <c r="PBI22" s="511"/>
      <c r="PBJ22" s="511"/>
      <c r="PBK22" s="511"/>
      <c r="PBL22" s="511"/>
      <c r="PBM22" s="511"/>
      <c r="PBN22" s="511"/>
      <c r="PBO22" s="511"/>
      <c r="PBP22" s="511"/>
      <c r="PBQ22" s="511"/>
      <c r="PBR22" s="511"/>
      <c r="PBS22" s="511"/>
      <c r="PBT22" s="511"/>
      <c r="PBU22" s="511"/>
      <c r="PBV22" s="511"/>
      <c r="PBW22" s="511"/>
      <c r="PBX22" s="511"/>
      <c r="PBY22" s="511"/>
      <c r="PBZ22" s="511"/>
      <c r="PCA22" s="511"/>
      <c r="PCB22" s="511"/>
      <c r="PCC22" s="511"/>
      <c r="PCD22" s="511"/>
      <c r="PCE22" s="511"/>
      <c r="PCF22" s="511"/>
      <c r="PCG22" s="511"/>
      <c r="PCH22" s="511"/>
      <c r="PCI22" s="511"/>
      <c r="PCJ22" s="511"/>
      <c r="PCK22" s="511"/>
      <c r="PCL22" s="511"/>
      <c r="PCM22" s="511"/>
      <c r="PCN22" s="511"/>
      <c r="PCO22" s="511"/>
      <c r="PCP22" s="511"/>
      <c r="PCQ22" s="511"/>
      <c r="PCR22" s="511"/>
      <c r="PCS22" s="511"/>
      <c r="PCT22" s="511"/>
      <c r="PCU22" s="511"/>
      <c r="PCV22" s="511"/>
      <c r="PCW22" s="511"/>
      <c r="PCX22" s="511"/>
      <c r="PCY22" s="511"/>
      <c r="PCZ22" s="511"/>
      <c r="PDA22" s="511"/>
      <c r="PDB22" s="511"/>
      <c r="PDC22" s="511"/>
      <c r="PDD22" s="511"/>
      <c r="PDE22" s="511"/>
      <c r="PDF22" s="511"/>
      <c r="PDG22" s="511"/>
      <c r="PDH22" s="511"/>
      <c r="PDI22" s="511"/>
      <c r="PDJ22" s="511"/>
      <c r="PDK22" s="511"/>
      <c r="PDL22" s="511"/>
      <c r="PDM22" s="511"/>
      <c r="PDN22" s="511"/>
      <c r="PDO22" s="511"/>
      <c r="PDP22" s="511"/>
      <c r="PDQ22" s="511"/>
      <c r="PDR22" s="511"/>
      <c r="PDS22" s="511"/>
      <c r="PDT22" s="511"/>
      <c r="PDU22" s="511"/>
      <c r="PDV22" s="511"/>
      <c r="PDW22" s="511"/>
      <c r="PDX22" s="511"/>
      <c r="PDY22" s="511"/>
      <c r="PDZ22" s="511"/>
      <c r="PEA22" s="511"/>
      <c r="PEB22" s="511"/>
      <c r="PEC22" s="511"/>
      <c r="PED22" s="511"/>
      <c r="PEE22" s="511"/>
      <c r="PEF22" s="511"/>
      <c r="PEG22" s="511"/>
      <c r="PEH22" s="511"/>
      <c r="PEI22" s="511"/>
      <c r="PEJ22" s="511"/>
      <c r="PEK22" s="511"/>
      <c r="PEL22" s="511"/>
      <c r="PEM22" s="511"/>
      <c r="PEN22" s="511"/>
      <c r="PEO22" s="511"/>
      <c r="PEP22" s="511"/>
      <c r="PEQ22" s="511"/>
      <c r="PER22" s="511"/>
      <c r="PES22" s="511"/>
      <c r="PET22" s="511"/>
      <c r="PEU22" s="511"/>
      <c r="PEV22" s="511"/>
      <c r="PEW22" s="511"/>
      <c r="PEX22" s="511"/>
      <c r="PEY22" s="511"/>
      <c r="PEZ22" s="511"/>
      <c r="PFA22" s="511"/>
      <c r="PFB22" s="511"/>
      <c r="PFC22" s="511"/>
      <c r="PFD22" s="511"/>
      <c r="PFE22" s="511"/>
      <c r="PFF22" s="511"/>
      <c r="PFG22" s="511"/>
      <c r="PFH22" s="511"/>
      <c r="PFI22" s="511"/>
      <c r="PFJ22" s="511"/>
      <c r="PFK22" s="511"/>
      <c r="PFL22" s="511"/>
      <c r="PFM22" s="511"/>
      <c r="PFN22" s="511"/>
      <c r="PFO22" s="511"/>
      <c r="PFP22" s="511"/>
      <c r="PFQ22" s="511"/>
      <c r="PFR22" s="511"/>
      <c r="PFS22" s="511"/>
      <c r="PFT22" s="511"/>
      <c r="PFU22" s="511"/>
      <c r="PFV22" s="511"/>
      <c r="PFW22" s="511"/>
      <c r="PFX22" s="511"/>
      <c r="PFY22" s="511"/>
      <c r="PFZ22" s="511"/>
      <c r="PGA22" s="511"/>
      <c r="PGB22" s="511"/>
      <c r="PGC22" s="511"/>
      <c r="PGD22" s="511"/>
      <c r="PGE22" s="511"/>
      <c r="PGF22" s="511"/>
      <c r="PGG22" s="511"/>
      <c r="PGH22" s="511"/>
      <c r="PGI22" s="511"/>
      <c r="PGJ22" s="511"/>
      <c r="PGK22" s="511"/>
      <c r="PGL22" s="511"/>
      <c r="PGM22" s="511"/>
      <c r="PGN22" s="511"/>
      <c r="PGO22" s="511"/>
      <c r="PGP22" s="511"/>
      <c r="PGQ22" s="511"/>
      <c r="PGR22" s="511"/>
      <c r="PGS22" s="511"/>
      <c r="PGT22" s="511"/>
      <c r="PGU22" s="511"/>
      <c r="PGV22" s="511"/>
      <c r="PGW22" s="511"/>
      <c r="PGX22" s="511"/>
      <c r="PGY22" s="511"/>
      <c r="PGZ22" s="511"/>
      <c r="PHA22" s="511"/>
      <c r="PHB22" s="511"/>
      <c r="PHC22" s="511"/>
      <c r="PHD22" s="511"/>
      <c r="PHE22" s="511"/>
      <c r="PHF22" s="511"/>
      <c r="PHG22" s="511"/>
      <c r="PHH22" s="511"/>
      <c r="PHI22" s="511"/>
      <c r="PHJ22" s="511"/>
      <c r="PHK22" s="511"/>
      <c r="PHL22" s="511"/>
      <c r="PHM22" s="511"/>
      <c r="PHN22" s="511"/>
      <c r="PHO22" s="511"/>
      <c r="PHP22" s="511"/>
      <c r="PHQ22" s="511"/>
      <c r="PHR22" s="511"/>
      <c r="PHS22" s="511"/>
      <c r="PHT22" s="511"/>
      <c r="PHU22" s="511"/>
      <c r="PHV22" s="511"/>
      <c r="PHW22" s="511"/>
      <c r="PHX22" s="511"/>
      <c r="PHY22" s="511"/>
      <c r="PHZ22" s="511"/>
      <c r="PIA22" s="511"/>
      <c r="PIB22" s="511"/>
      <c r="PIC22" s="511"/>
      <c r="PID22" s="511"/>
      <c r="PIE22" s="511"/>
      <c r="PIF22" s="511"/>
      <c r="PIG22" s="511"/>
      <c r="PIH22" s="511"/>
      <c r="PII22" s="511"/>
      <c r="PIJ22" s="511"/>
      <c r="PIK22" s="511"/>
      <c r="PIL22" s="511"/>
      <c r="PIM22" s="511"/>
      <c r="PIN22" s="511"/>
      <c r="PIO22" s="511"/>
      <c r="PIP22" s="511"/>
      <c r="PIQ22" s="511"/>
      <c r="PIR22" s="511"/>
      <c r="PIS22" s="511"/>
      <c r="PIT22" s="511"/>
      <c r="PIU22" s="511"/>
      <c r="PIV22" s="511"/>
      <c r="PIW22" s="511"/>
      <c r="PIX22" s="511"/>
      <c r="PIY22" s="511"/>
      <c r="PIZ22" s="511"/>
      <c r="PJA22" s="511"/>
      <c r="PJB22" s="511"/>
      <c r="PJC22" s="511"/>
      <c r="PJD22" s="511"/>
      <c r="PJE22" s="511"/>
      <c r="PJF22" s="511"/>
      <c r="PJG22" s="511"/>
      <c r="PJH22" s="511"/>
      <c r="PJI22" s="511"/>
      <c r="PJJ22" s="511"/>
      <c r="PJK22" s="511"/>
      <c r="PJL22" s="511"/>
      <c r="PJM22" s="511"/>
      <c r="PJN22" s="511"/>
      <c r="PJO22" s="511"/>
      <c r="PJP22" s="511"/>
      <c r="PJQ22" s="511"/>
      <c r="PJR22" s="511"/>
      <c r="PJS22" s="511"/>
      <c r="PJT22" s="511"/>
      <c r="PJU22" s="511"/>
      <c r="PJV22" s="511"/>
      <c r="PJW22" s="511"/>
      <c r="PJX22" s="511"/>
      <c r="PJY22" s="511"/>
      <c r="PJZ22" s="511"/>
      <c r="PKA22" s="511"/>
      <c r="PKB22" s="511"/>
      <c r="PKC22" s="511"/>
      <c r="PKD22" s="511"/>
      <c r="PKE22" s="511"/>
      <c r="PKF22" s="511"/>
      <c r="PKG22" s="511"/>
      <c r="PKH22" s="511"/>
      <c r="PKI22" s="511"/>
      <c r="PKJ22" s="511"/>
      <c r="PKK22" s="511"/>
      <c r="PKL22" s="511"/>
      <c r="PKM22" s="511"/>
      <c r="PKN22" s="511"/>
      <c r="PKO22" s="511"/>
      <c r="PKP22" s="511"/>
      <c r="PKQ22" s="511"/>
      <c r="PKR22" s="511"/>
      <c r="PKS22" s="511"/>
      <c r="PKT22" s="511"/>
      <c r="PKU22" s="511"/>
      <c r="PKV22" s="511"/>
      <c r="PKW22" s="511"/>
      <c r="PKX22" s="511"/>
      <c r="PKY22" s="511"/>
      <c r="PKZ22" s="511"/>
      <c r="PLA22" s="511"/>
      <c r="PLB22" s="511"/>
      <c r="PLC22" s="511"/>
      <c r="PLD22" s="511"/>
      <c r="PLE22" s="511"/>
      <c r="PLF22" s="511"/>
      <c r="PLG22" s="511"/>
      <c r="PLH22" s="511"/>
      <c r="PLI22" s="511"/>
      <c r="PLJ22" s="511"/>
      <c r="PLK22" s="511"/>
      <c r="PLL22" s="511"/>
      <c r="PLM22" s="511"/>
      <c r="PLN22" s="511"/>
      <c r="PLO22" s="511"/>
      <c r="PLP22" s="511"/>
      <c r="PLQ22" s="511"/>
      <c r="PLR22" s="511"/>
      <c r="PLS22" s="511"/>
      <c r="PLT22" s="511"/>
      <c r="PLU22" s="511"/>
      <c r="PLV22" s="511"/>
      <c r="PLW22" s="511"/>
      <c r="PLX22" s="511"/>
      <c r="PLY22" s="511"/>
      <c r="PLZ22" s="511"/>
      <c r="PMA22" s="511"/>
      <c r="PMB22" s="511"/>
      <c r="PMC22" s="511"/>
      <c r="PMD22" s="511"/>
      <c r="PME22" s="511"/>
      <c r="PMF22" s="511"/>
      <c r="PMG22" s="511"/>
      <c r="PMH22" s="511"/>
      <c r="PMI22" s="511"/>
      <c r="PMJ22" s="511"/>
      <c r="PMK22" s="511"/>
      <c r="PML22" s="511"/>
      <c r="PMM22" s="511"/>
      <c r="PMN22" s="511"/>
      <c r="PMO22" s="511"/>
      <c r="PMP22" s="511"/>
      <c r="PMQ22" s="511"/>
      <c r="PMR22" s="511"/>
      <c r="PMS22" s="511"/>
      <c r="PMT22" s="511"/>
      <c r="PMU22" s="511"/>
      <c r="PMV22" s="511"/>
      <c r="PMW22" s="511"/>
      <c r="PMX22" s="511"/>
      <c r="PMY22" s="511"/>
      <c r="PMZ22" s="511"/>
      <c r="PNA22" s="511"/>
      <c r="PNB22" s="511"/>
      <c r="PNC22" s="511"/>
      <c r="PND22" s="511"/>
      <c r="PNE22" s="511"/>
      <c r="PNF22" s="511"/>
      <c r="PNG22" s="511"/>
      <c r="PNH22" s="511"/>
      <c r="PNI22" s="511"/>
      <c r="PNJ22" s="511"/>
      <c r="PNK22" s="511"/>
      <c r="PNL22" s="511"/>
      <c r="PNM22" s="511"/>
      <c r="PNN22" s="511"/>
      <c r="PNO22" s="511"/>
      <c r="PNP22" s="511"/>
      <c r="PNQ22" s="511"/>
      <c r="PNR22" s="511"/>
      <c r="PNS22" s="511"/>
      <c r="PNT22" s="511"/>
      <c r="PNU22" s="511"/>
      <c r="PNV22" s="511"/>
      <c r="PNW22" s="511"/>
      <c r="PNX22" s="511"/>
      <c r="PNY22" s="511"/>
      <c r="PNZ22" s="511"/>
      <c r="POA22" s="511"/>
      <c r="POB22" s="511"/>
      <c r="POC22" s="511"/>
      <c r="POD22" s="511"/>
      <c r="POE22" s="511"/>
      <c r="POF22" s="511"/>
      <c r="POG22" s="511"/>
      <c r="POH22" s="511"/>
      <c r="POI22" s="511"/>
      <c r="POJ22" s="511"/>
      <c r="POK22" s="511"/>
      <c r="POL22" s="511"/>
      <c r="POM22" s="511"/>
      <c r="PON22" s="511"/>
      <c r="POO22" s="511"/>
      <c r="POP22" s="511"/>
      <c r="POQ22" s="511"/>
      <c r="POR22" s="511"/>
      <c r="POS22" s="511"/>
      <c r="POT22" s="511"/>
      <c r="POU22" s="511"/>
      <c r="POV22" s="511"/>
      <c r="POW22" s="511"/>
      <c r="POX22" s="511"/>
      <c r="POY22" s="511"/>
      <c r="POZ22" s="511"/>
      <c r="PPA22" s="511"/>
      <c r="PPB22" s="511"/>
      <c r="PPC22" s="511"/>
      <c r="PPD22" s="511"/>
      <c r="PPE22" s="511"/>
      <c r="PPF22" s="511"/>
      <c r="PPG22" s="511"/>
      <c r="PPH22" s="511"/>
      <c r="PPI22" s="511"/>
      <c r="PPJ22" s="511"/>
      <c r="PPK22" s="511"/>
      <c r="PPL22" s="511"/>
      <c r="PPM22" s="511"/>
      <c r="PPN22" s="511"/>
      <c r="PPO22" s="511"/>
      <c r="PPP22" s="511"/>
      <c r="PPQ22" s="511"/>
      <c r="PPR22" s="511"/>
      <c r="PPS22" s="511"/>
      <c r="PPT22" s="511"/>
      <c r="PPU22" s="511"/>
      <c r="PPV22" s="511"/>
      <c r="PPW22" s="511"/>
      <c r="PPX22" s="511"/>
      <c r="PPY22" s="511"/>
      <c r="PPZ22" s="511"/>
      <c r="PQA22" s="511"/>
      <c r="PQB22" s="511"/>
      <c r="PQC22" s="511"/>
      <c r="PQD22" s="511"/>
      <c r="PQE22" s="511"/>
      <c r="PQF22" s="511"/>
      <c r="PQG22" s="511"/>
      <c r="PQH22" s="511"/>
      <c r="PQI22" s="511"/>
      <c r="PQJ22" s="511"/>
      <c r="PQK22" s="511"/>
      <c r="PQL22" s="511"/>
      <c r="PQM22" s="511"/>
      <c r="PQN22" s="511"/>
      <c r="PQO22" s="511"/>
      <c r="PQP22" s="511"/>
      <c r="PQQ22" s="511"/>
      <c r="PQR22" s="511"/>
      <c r="PQS22" s="511"/>
      <c r="PQT22" s="511"/>
      <c r="PQU22" s="511"/>
      <c r="PQV22" s="511"/>
      <c r="PQW22" s="511"/>
      <c r="PQX22" s="511"/>
      <c r="PQY22" s="511"/>
      <c r="PQZ22" s="511"/>
      <c r="PRA22" s="511"/>
      <c r="PRB22" s="511"/>
      <c r="PRC22" s="511"/>
      <c r="PRD22" s="511"/>
      <c r="PRE22" s="511"/>
      <c r="PRF22" s="511"/>
      <c r="PRG22" s="511"/>
      <c r="PRH22" s="511"/>
      <c r="PRI22" s="511"/>
      <c r="PRJ22" s="511"/>
      <c r="PRK22" s="511"/>
      <c r="PRL22" s="511"/>
      <c r="PRM22" s="511"/>
      <c r="PRN22" s="511"/>
      <c r="PRO22" s="511"/>
      <c r="PRP22" s="511"/>
      <c r="PRQ22" s="511"/>
      <c r="PRR22" s="511"/>
      <c r="PRS22" s="511"/>
      <c r="PRT22" s="511"/>
      <c r="PRU22" s="511"/>
      <c r="PRV22" s="511"/>
      <c r="PRW22" s="511"/>
      <c r="PRX22" s="511"/>
      <c r="PRY22" s="511"/>
      <c r="PRZ22" s="511"/>
      <c r="PSA22" s="511"/>
      <c r="PSB22" s="511"/>
      <c r="PSC22" s="511"/>
      <c r="PSD22" s="511"/>
      <c r="PSE22" s="511"/>
      <c r="PSF22" s="511"/>
      <c r="PSG22" s="511"/>
      <c r="PSH22" s="511"/>
      <c r="PSI22" s="511"/>
      <c r="PSJ22" s="511"/>
      <c r="PSK22" s="511"/>
      <c r="PSL22" s="511"/>
      <c r="PSM22" s="511"/>
      <c r="PSN22" s="511"/>
      <c r="PSO22" s="511"/>
      <c r="PSP22" s="511"/>
      <c r="PSQ22" s="511"/>
      <c r="PSR22" s="511"/>
      <c r="PSS22" s="511"/>
      <c r="PST22" s="511"/>
      <c r="PSU22" s="511"/>
      <c r="PSV22" s="511"/>
      <c r="PSW22" s="511"/>
      <c r="PSX22" s="511"/>
      <c r="PSY22" s="511"/>
      <c r="PSZ22" s="511"/>
      <c r="PTA22" s="511"/>
      <c r="PTB22" s="511"/>
      <c r="PTC22" s="511"/>
      <c r="PTD22" s="511"/>
      <c r="PTE22" s="511"/>
      <c r="PTF22" s="511"/>
      <c r="PTG22" s="511"/>
      <c r="PTH22" s="511"/>
      <c r="PTI22" s="511"/>
      <c r="PTJ22" s="511"/>
      <c r="PTK22" s="511"/>
      <c r="PTL22" s="511"/>
      <c r="PTM22" s="511"/>
      <c r="PTN22" s="511"/>
      <c r="PTO22" s="511"/>
      <c r="PTP22" s="511"/>
      <c r="PTQ22" s="511"/>
      <c r="PTR22" s="511"/>
      <c r="PTS22" s="511"/>
      <c r="PTT22" s="511"/>
      <c r="PTU22" s="511"/>
      <c r="PTV22" s="511"/>
      <c r="PTW22" s="511"/>
      <c r="PTX22" s="511"/>
      <c r="PTY22" s="511"/>
      <c r="PTZ22" s="511"/>
      <c r="PUA22" s="511"/>
      <c r="PUB22" s="511"/>
      <c r="PUC22" s="511"/>
      <c r="PUD22" s="511"/>
      <c r="PUE22" s="511"/>
      <c r="PUF22" s="511"/>
      <c r="PUG22" s="511"/>
      <c r="PUH22" s="511"/>
      <c r="PUI22" s="511"/>
      <c r="PUJ22" s="511"/>
      <c r="PUK22" s="511"/>
      <c r="PUL22" s="511"/>
      <c r="PUM22" s="511"/>
      <c r="PUN22" s="511"/>
      <c r="PUO22" s="511"/>
      <c r="PUP22" s="511"/>
      <c r="PUQ22" s="511"/>
      <c r="PUR22" s="511"/>
      <c r="PUS22" s="511"/>
      <c r="PUT22" s="511"/>
      <c r="PUU22" s="511"/>
      <c r="PUV22" s="511"/>
      <c r="PUW22" s="511"/>
      <c r="PUX22" s="511"/>
      <c r="PUY22" s="511"/>
      <c r="PUZ22" s="511"/>
      <c r="PVA22" s="511"/>
      <c r="PVB22" s="511"/>
      <c r="PVC22" s="511"/>
      <c r="PVD22" s="511"/>
      <c r="PVE22" s="511"/>
      <c r="PVF22" s="511"/>
      <c r="PVG22" s="511"/>
      <c r="PVH22" s="511"/>
      <c r="PVI22" s="511"/>
      <c r="PVJ22" s="511"/>
      <c r="PVK22" s="511"/>
      <c r="PVL22" s="511"/>
      <c r="PVM22" s="511"/>
      <c r="PVN22" s="511"/>
      <c r="PVO22" s="511"/>
      <c r="PVP22" s="511"/>
      <c r="PVQ22" s="511"/>
      <c r="PVR22" s="511"/>
      <c r="PVS22" s="511"/>
      <c r="PVT22" s="511"/>
      <c r="PVU22" s="511"/>
      <c r="PVV22" s="511"/>
      <c r="PVW22" s="511"/>
      <c r="PVX22" s="511"/>
      <c r="PVY22" s="511"/>
      <c r="PVZ22" s="511"/>
      <c r="PWA22" s="511"/>
      <c r="PWB22" s="511"/>
      <c r="PWC22" s="511"/>
      <c r="PWD22" s="511"/>
      <c r="PWE22" s="511"/>
      <c r="PWF22" s="511"/>
      <c r="PWG22" s="511"/>
      <c r="PWH22" s="511"/>
      <c r="PWI22" s="511"/>
      <c r="PWJ22" s="511"/>
      <c r="PWK22" s="511"/>
      <c r="PWL22" s="511"/>
      <c r="PWM22" s="511"/>
      <c r="PWN22" s="511"/>
      <c r="PWO22" s="511"/>
      <c r="PWP22" s="511"/>
      <c r="PWQ22" s="511"/>
      <c r="PWR22" s="511"/>
      <c r="PWS22" s="511"/>
      <c r="PWT22" s="511"/>
      <c r="PWU22" s="511"/>
      <c r="PWV22" s="511"/>
      <c r="PWW22" s="511"/>
      <c r="PWX22" s="511"/>
      <c r="PWY22" s="511"/>
      <c r="PWZ22" s="511"/>
      <c r="PXA22" s="511"/>
      <c r="PXB22" s="511"/>
      <c r="PXC22" s="511"/>
      <c r="PXD22" s="511"/>
      <c r="PXE22" s="511"/>
      <c r="PXF22" s="511"/>
      <c r="PXG22" s="511"/>
      <c r="PXH22" s="511"/>
      <c r="PXI22" s="511"/>
      <c r="PXJ22" s="511"/>
      <c r="PXK22" s="511"/>
      <c r="PXL22" s="511"/>
      <c r="PXM22" s="511"/>
      <c r="PXN22" s="511"/>
      <c r="PXO22" s="511"/>
      <c r="PXP22" s="511"/>
      <c r="PXQ22" s="511"/>
      <c r="PXR22" s="511"/>
      <c r="PXS22" s="511"/>
      <c r="PXT22" s="511"/>
      <c r="PXU22" s="511"/>
      <c r="PXV22" s="511"/>
      <c r="PXW22" s="511"/>
      <c r="PXX22" s="511"/>
      <c r="PXY22" s="511"/>
      <c r="PXZ22" s="511"/>
      <c r="PYA22" s="511"/>
      <c r="PYB22" s="511"/>
      <c r="PYC22" s="511"/>
      <c r="PYD22" s="511"/>
      <c r="PYE22" s="511"/>
      <c r="PYF22" s="511"/>
      <c r="PYG22" s="511"/>
      <c r="PYH22" s="511"/>
      <c r="PYI22" s="511"/>
      <c r="PYJ22" s="511"/>
      <c r="PYK22" s="511"/>
      <c r="PYL22" s="511"/>
      <c r="PYM22" s="511"/>
      <c r="PYN22" s="511"/>
      <c r="PYO22" s="511"/>
      <c r="PYP22" s="511"/>
      <c r="PYQ22" s="511"/>
      <c r="PYR22" s="511"/>
      <c r="PYS22" s="511"/>
      <c r="PYT22" s="511"/>
      <c r="PYU22" s="511"/>
      <c r="PYV22" s="511"/>
      <c r="PYW22" s="511"/>
      <c r="PYX22" s="511"/>
      <c r="PYY22" s="511"/>
      <c r="PYZ22" s="511"/>
      <c r="PZA22" s="511"/>
      <c r="PZB22" s="511"/>
      <c r="PZC22" s="511"/>
      <c r="PZD22" s="511"/>
      <c r="PZE22" s="511"/>
      <c r="PZF22" s="511"/>
      <c r="PZG22" s="511"/>
      <c r="PZH22" s="511"/>
      <c r="PZI22" s="511"/>
      <c r="PZJ22" s="511"/>
      <c r="PZK22" s="511"/>
      <c r="PZL22" s="511"/>
      <c r="PZM22" s="511"/>
      <c r="PZN22" s="511"/>
      <c r="PZO22" s="511"/>
      <c r="PZP22" s="511"/>
      <c r="PZQ22" s="511"/>
      <c r="PZR22" s="511"/>
      <c r="PZS22" s="511"/>
      <c r="PZT22" s="511"/>
      <c r="PZU22" s="511"/>
      <c r="PZV22" s="511"/>
      <c r="PZW22" s="511"/>
      <c r="PZX22" s="511"/>
      <c r="PZY22" s="511"/>
      <c r="PZZ22" s="511"/>
      <c r="QAA22" s="511"/>
      <c r="QAB22" s="511"/>
      <c r="QAC22" s="511"/>
      <c r="QAD22" s="511"/>
      <c r="QAE22" s="511"/>
      <c r="QAF22" s="511"/>
      <c r="QAG22" s="511"/>
      <c r="QAH22" s="511"/>
      <c r="QAI22" s="511"/>
      <c r="QAJ22" s="511"/>
      <c r="QAK22" s="511"/>
      <c r="QAL22" s="511"/>
      <c r="QAM22" s="511"/>
      <c r="QAN22" s="511"/>
      <c r="QAO22" s="511"/>
      <c r="QAP22" s="511"/>
      <c r="QAQ22" s="511"/>
      <c r="QAR22" s="511"/>
      <c r="QAS22" s="511"/>
      <c r="QAT22" s="511"/>
      <c r="QAU22" s="511"/>
      <c r="QAV22" s="511"/>
      <c r="QAW22" s="511"/>
      <c r="QAX22" s="511"/>
      <c r="QAY22" s="511"/>
      <c r="QAZ22" s="511"/>
      <c r="QBA22" s="511"/>
      <c r="QBB22" s="511"/>
      <c r="QBC22" s="511"/>
      <c r="QBD22" s="511"/>
      <c r="QBE22" s="511"/>
      <c r="QBF22" s="511"/>
      <c r="QBG22" s="511"/>
      <c r="QBH22" s="511"/>
      <c r="QBI22" s="511"/>
      <c r="QBJ22" s="511"/>
      <c r="QBK22" s="511"/>
      <c r="QBL22" s="511"/>
      <c r="QBM22" s="511"/>
      <c r="QBN22" s="511"/>
      <c r="QBO22" s="511"/>
      <c r="QBP22" s="511"/>
      <c r="QBQ22" s="511"/>
      <c r="QBR22" s="511"/>
      <c r="QBS22" s="511"/>
      <c r="QBT22" s="511"/>
      <c r="QBU22" s="511"/>
      <c r="QBV22" s="511"/>
      <c r="QBW22" s="511"/>
      <c r="QBX22" s="511"/>
      <c r="QBY22" s="511"/>
      <c r="QBZ22" s="511"/>
      <c r="QCA22" s="511"/>
      <c r="QCB22" s="511"/>
      <c r="QCC22" s="511"/>
      <c r="QCD22" s="511"/>
      <c r="QCE22" s="511"/>
      <c r="QCF22" s="511"/>
      <c r="QCG22" s="511"/>
      <c r="QCH22" s="511"/>
      <c r="QCI22" s="511"/>
      <c r="QCJ22" s="511"/>
      <c r="QCK22" s="511"/>
      <c r="QCL22" s="511"/>
      <c r="QCM22" s="511"/>
      <c r="QCN22" s="511"/>
      <c r="QCO22" s="511"/>
      <c r="QCP22" s="511"/>
      <c r="QCQ22" s="511"/>
      <c r="QCR22" s="511"/>
      <c r="QCS22" s="511"/>
      <c r="QCT22" s="511"/>
      <c r="QCU22" s="511"/>
      <c r="QCV22" s="511"/>
      <c r="QCW22" s="511"/>
      <c r="QCX22" s="511"/>
      <c r="QCY22" s="511"/>
      <c r="QCZ22" s="511"/>
      <c r="QDA22" s="511"/>
      <c r="QDB22" s="511"/>
      <c r="QDC22" s="511"/>
      <c r="QDD22" s="511"/>
      <c r="QDE22" s="511"/>
      <c r="QDF22" s="511"/>
      <c r="QDG22" s="511"/>
      <c r="QDH22" s="511"/>
      <c r="QDI22" s="511"/>
      <c r="QDJ22" s="511"/>
      <c r="QDK22" s="511"/>
      <c r="QDL22" s="511"/>
      <c r="QDM22" s="511"/>
      <c r="QDN22" s="511"/>
      <c r="QDO22" s="511"/>
      <c r="QDP22" s="511"/>
      <c r="QDQ22" s="511"/>
      <c r="QDR22" s="511"/>
      <c r="QDS22" s="511"/>
      <c r="QDT22" s="511"/>
      <c r="QDU22" s="511"/>
      <c r="QDV22" s="511"/>
      <c r="QDW22" s="511"/>
      <c r="QDX22" s="511"/>
      <c r="QDY22" s="511"/>
      <c r="QDZ22" s="511"/>
      <c r="QEA22" s="511"/>
      <c r="QEB22" s="511"/>
      <c r="QEC22" s="511"/>
      <c r="QED22" s="511"/>
      <c r="QEE22" s="511"/>
      <c r="QEF22" s="511"/>
      <c r="QEG22" s="511"/>
      <c r="QEH22" s="511"/>
      <c r="QEI22" s="511"/>
      <c r="QEJ22" s="511"/>
      <c r="QEK22" s="511"/>
      <c r="QEL22" s="511"/>
      <c r="QEM22" s="511"/>
      <c r="QEN22" s="511"/>
      <c r="QEO22" s="511"/>
      <c r="QEP22" s="511"/>
      <c r="QEQ22" s="511"/>
      <c r="QER22" s="511"/>
      <c r="QES22" s="511"/>
      <c r="QET22" s="511"/>
      <c r="QEU22" s="511"/>
      <c r="QEV22" s="511"/>
      <c r="QEW22" s="511"/>
      <c r="QEX22" s="511"/>
      <c r="QEY22" s="511"/>
      <c r="QEZ22" s="511"/>
      <c r="QFA22" s="511"/>
      <c r="QFB22" s="511"/>
      <c r="QFC22" s="511"/>
      <c r="QFD22" s="511"/>
      <c r="QFE22" s="511"/>
      <c r="QFF22" s="511"/>
      <c r="QFG22" s="511"/>
      <c r="QFH22" s="511"/>
      <c r="QFI22" s="511"/>
      <c r="QFJ22" s="511"/>
      <c r="QFK22" s="511"/>
      <c r="QFL22" s="511"/>
      <c r="QFM22" s="511"/>
      <c r="QFN22" s="511"/>
      <c r="QFO22" s="511"/>
      <c r="QFP22" s="511"/>
      <c r="QFQ22" s="511"/>
      <c r="QFR22" s="511"/>
      <c r="QFS22" s="511"/>
      <c r="QFT22" s="511"/>
      <c r="QFU22" s="511"/>
      <c r="QFV22" s="511"/>
      <c r="QFW22" s="511"/>
      <c r="QFX22" s="511"/>
      <c r="QFY22" s="511"/>
      <c r="QFZ22" s="511"/>
      <c r="QGA22" s="511"/>
      <c r="QGB22" s="511"/>
      <c r="QGC22" s="511"/>
      <c r="QGD22" s="511"/>
      <c r="QGE22" s="511"/>
      <c r="QGF22" s="511"/>
      <c r="QGG22" s="511"/>
      <c r="QGH22" s="511"/>
      <c r="QGI22" s="511"/>
      <c r="QGJ22" s="511"/>
      <c r="QGK22" s="511"/>
      <c r="QGL22" s="511"/>
      <c r="QGM22" s="511"/>
      <c r="QGN22" s="511"/>
      <c r="QGO22" s="511"/>
      <c r="QGP22" s="511"/>
      <c r="QGQ22" s="511"/>
      <c r="QGR22" s="511"/>
      <c r="QGS22" s="511"/>
      <c r="QGT22" s="511"/>
      <c r="QGU22" s="511"/>
      <c r="QGV22" s="511"/>
      <c r="QGW22" s="511"/>
      <c r="QGX22" s="511"/>
      <c r="QGY22" s="511"/>
      <c r="QGZ22" s="511"/>
      <c r="QHA22" s="511"/>
      <c r="QHB22" s="511"/>
      <c r="QHC22" s="511"/>
      <c r="QHD22" s="511"/>
      <c r="QHE22" s="511"/>
      <c r="QHF22" s="511"/>
      <c r="QHG22" s="511"/>
      <c r="QHH22" s="511"/>
      <c r="QHI22" s="511"/>
      <c r="QHJ22" s="511"/>
      <c r="QHK22" s="511"/>
      <c r="QHL22" s="511"/>
      <c r="QHM22" s="511"/>
      <c r="QHN22" s="511"/>
      <c r="QHO22" s="511"/>
      <c r="QHP22" s="511"/>
      <c r="QHQ22" s="511"/>
      <c r="QHR22" s="511"/>
      <c r="QHS22" s="511"/>
      <c r="QHT22" s="511"/>
      <c r="QHU22" s="511"/>
      <c r="QHV22" s="511"/>
      <c r="QHW22" s="511"/>
      <c r="QHX22" s="511"/>
      <c r="QHY22" s="511"/>
      <c r="QHZ22" s="511"/>
      <c r="QIA22" s="511"/>
      <c r="QIB22" s="511"/>
      <c r="QIC22" s="511"/>
      <c r="QID22" s="511"/>
      <c r="QIE22" s="511"/>
      <c r="QIF22" s="511"/>
      <c r="QIG22" s="511"/>
      <c r="QIH22" s="511"/>
      <c r="QII22" s="511"/>
      <c r="QIJ22" s="511"/>
      <c r="QIK22" s="511"/>
      <c r="QIL22" s="511"/>
      <c r="QIM22" s="511"/>
      <c r="QIN22" s="511"/>
      <c r="QIO22" s="511"/>
      <c r="QIP22" s="511"/>
      <c r="QIQ22" s="511"/>
      <c r="QIR22" s="511"/>
      <c r="QIS22" s="511"/>
      <c r="QIT22" s="511"/>
      <c r="QIU22" s="511"/>
      <c r="QIV22" s="511"/>
      <c r="QIW22" s="511"/>
      <c r="QIX22" s="511"/>
      <c r="QIY22" s="511"/>
      <c r="QIZ22" s="511"/>
      <c r="QJA22" s="511"/>
      <c r="QJB22" s="511"/>
      <c r="QJC22" s="511"/>
      <c r="QJD22" s="511"/>
      <c r="QJE22" s="511"/>
      <c r="QJF22" s="511"/>
      <c r="QJG22" s="511"/>
      <c r="QJH22" s="511"/>
      <c r="QJI22" s="511"/>
      <c r="QJJ22" s="511"/>
      <c r="QJK22" s="511"/>
      <c r="QJL22" s="511"/>
      <c r="QJM22" s="511"/>
      <c r="QJN22" s="511"/>
      <c r="QJO22" s="511"/>
      <c r="QJP22" s="511"/>
      <c r="QJQ22" s="511"/>
      <c r="QJR22" s="511"/>
      <c r="QJS22" s="511"/>
      <c r="QJT22" s="511"/>
      <c r="QJU22" s="511"/>
      <c r="QJV22" s="511"/>
      <c r="QJW22" s="511"/>
      <c r="QJX22" s="511"/>
      <c r="QJY22" s="511"/>
      <c r="QJZ22" s="511"/>
      <c r="QKA22" s="511"/>
      <c r="QKB22" s="511"/>
      <c r="QKC22" s="511"/>
      <c r="QKD22" s="511"/>
      <c r="QKE22" s="511"/>
      <c r="QKF22" s="511"/>
      <c r="QKG22" s="511"/>
      <c r="QKH22" s="511"/>
      <c r="QKI22" s="511"/>
      <c r="QKJ22" s="511"/>
      <c r="QKK22" s="511"/>
      <c r="QKL22" s="511"/>
      <c r="QKM22" s="511"/>
      <c r="QKN22" s="511"/>
      <c r="QKO22" s="511"/>
      <c r="QKP22" s="511"/>
      <c r="QKQ22" s="511"/>
      <c r="QKR22" s="511"/>
      <c r="QKS22" s="511"/>
      <c r="QKT22" s="511"/>
      <c r="QKU22" s="511"/>
      <c r="QKV22" s="511"/>
      <c r="QKW22" s="511"/>
      <c r="QKX22" s="511"/>
      <c r="QKY22" s="511"/>
      <c r="QKZ22" s="511"/>
      <c r="QLA22" s="511"/>
      <c r="QLB22" s="511"/>
      <c r="QLC22" s="511"/>
      <c r="QLD22" s="511"/>
      <c r="QLE22" s="511"/>
      <c r="QLF22" s="511"/>
      <c r="QLG22" s="511"/>
      <c r="QLH22" s="511"/>
      <c r="QLI22" s="511"/>
      <c r="QLJ22" s="511"/>
      <c r="QLK22" s="511"/>
      <c r="QLL22" s="511"/>
      <c r="QLM22" s="511"/>
      <c r="QLN22" s="511"/>
      <c r="QLO22" s="511"/>
      <c r="QLP22" s="511"/>
      <c r="QLQ22" s="511"/>
      <c r="QLR22" s="511"/>
      <c r="QLS22" s="511"/>
      <c r="QLT22" s="511"/>
      <c r="QLU22" s="511"/>
      <c r="QLV22" s="511"/>
      <c r="QLW22" s="511"/>
      <c r="QLX22" s="511"/>
      <c r="QLY22" s="511"/>
      <c r="QLZ22" s="511"/>
      <c r="QMA22" s="511"/>
      <c r="QMB22" s="511"/>
      <c r="QMC22" s="511"/>
      <c r="QMD22" s="511"/>
      <c r="QME22" s="511"/>
      <c r="QMF22" s="511"/>
      <c r="QMG22" s="511"/>
      <c r="QMH22" s="511"/>
      <c r="QMI22" s="511"/>
      <c r="QMJ22" s="511"/>
      <c r="QMK22" s="511"/>
      <c r="QML22" s="511"/>
      <c r="QMM22" s="511"/>
      <c r="QMN22" s="511"/>
      <c r="QMO22" s="511"/>
      <c r="QMP22" s="511"/>
      <c r="QMQ22" s="511"/>
      <c r="QMR22" s="511"/>
      <c r="QMS22" s="511"/>
      <c r="QMT22" s="511"/>
      <c r="QMU22" s="511"/>
      <c r="QMV22" s="511"/>
      <c r="QMW22" s="511"/>
      <c r="QMX22" s="511"/>
      <c r="QMY22" s="511"/>
      <c r="QMZ22" s="511"/>
      <c r="QNA22" s="511"/>
      <c r="QNB22" s="511"/>
      <c r="QNC22" s="511"/>
      <c r="QND22" s="511"/>
      <c r="QNE22" s="511"/>
      <c r="QNF22" s="511"/>
      <c r="QNG22" s="511"/>
      <c r="QNH22" s="511"/>
      <c r="QNI22" s="511"/>
      <c r="QNJ22" s="511"/>
      <c r="QNK22" s="511"/>
      <c r="QNL22" s="511"/>
      <c r="QNM22" s="511"/>
      <c r="QNN22" s="511"/>
      <c r="QNO22" s="511"/>
      <c r="QNP22" s="511"/>
      <c r="QNQ22" s="511"/>
      <c r="QNR22" s="511"/>
      <c r="QNS22" s="511"/>
      <c r="QNT22" s="511"/>
      <c r="QNU22" s="511"/>
      <c r="QNV22" s="511"/>
      <c r="QNW22" s="511"/>
      <c r="QNX22" s="511"/>
      <c r="QNY22" s="511"/>
      <c r="QNZ22" s="511"/>
      <c r="QOA22" s="511"/>
      <c r="QOB22" s="511"/>
      <c r="QOC22" s="511"/>
      <c r="QOD22" s="511"/>
      <c r="QOE22" s="511"/>
      <c r="QOF22" s="511"/>
      <c r="QOG22" s="511"/>
      <c r="QOH22" s="511"/>
      <c r="QOI22" s="511"/>
      <c r="QOJ22" s="511"/>
      <c r="QOK22" s="511"/>
      <c r="QOL22" s="511"/>
      <c r="QOM22" s="511"/>
      <c r="QON22" s="511"/>
      <c r="QOO22" s="511"/>
      <c r="QOP22" s="511"/>
      <c r="QOQ22" s="511"/>
      <c r="QOR22" s="511"/>
      <c r="QOS22" s="511"/>
      <c r="QOT22" s="511"/>
      <c r="QOU22" s="511"/>
      <c r="QOV22" s="511"/>
      <c r="QOW22" s="511"/>
      <c r="QOX22" s="511"/>
      <c r="QOY22" s="511"/>
      <c r="QOZ22" s="511"/>
      <c r="QPA22" s="511"/>
      <c r="QPB22" s="511"/>
      <c r="QPC22" s="511"/>
      <c r="QPD22" s="511"/>
      <c r="QPE22" s="511"/>
      <c r="QPF22" s="511"/>
      <c r="QPG22" s="511"/>
      <c r="QPH22" s="511"/>
      <c r="QPI22" s="511"/>
      <c r="QPJ22" s="511"/>
      <c r="QPK22" s="511"/>
      <c r="QPL22" s="511"/>
      <c r="QPM22" s="511"/>
      <c r="QPN22" s="511"/>
      <c r="QPO22" s="511"/>
      <c r="QPP22" s="511"/>
      <c r="QPQ22" s="511"/>
      <c r="QPR22" s="511"/>
      <c r="QPS22" s="511"/>
      <c r="QPT22" s="511"/>
      <c r="QPU22" s="511"/>
      <c r="QPV22" s="511"/>
      <c r="QPW22" s="511"/>
      <c r="QPX22" s="511"/>
      <c r="QPY22" s="511"/>
      <c r="QPZ22" s="511"/>
      <c r="QQA22" s="511"/>
      <c r="QQB22" s="511"/>
      <c r="QQC22" s="511"/>
      <c r="QQD22" s="511"/>
      <c r="QQE22" s="511"/>
      <c r="QQF22" s="511"/>
      <c r="QQG22" s="511"/>
      <c r="QQH22" s="511"/>
      <c r="QQI22" s="511"/>
      <c r="QQJ22" s="511"/>
      <c r="QQK22" s="511"/>
      <c r="QQL22" s="511"/>
      <c r="QQM22" s="511"/>
      <c r="QQN22" s="511"/>
      <c r="QQO22" s="511"/>
      <c r="QQP22" s="511"/>
      <c r="QQQ22" s="511"/>
      <c r="QQR22" s="511"/>
      <c r="QQS22" s="511"/>
      <c r="QQT22" s="511"/>
      <c r="QQU22" s="511"/>
      <c r="QQV22" s="511"/>
      <c r="QQW22" s="511"/>
      <c r="QQX22" s="511"/>
      <c r="QQY22" s="511"/>
      <c r="QQZ22" s="511"/>
      <c r="QRA22" s="511"/>
      <c r="QRB22" s="511"/>
      <c r="QRC22" s="511"/>
      <c r="QRD22" s="511"/>
      <c r="QRE22" s="511"/>
      <c r="QRF22" s="511"/>
      <c r="QRG22" s="511"/>
      <c r="QRH22" s="511"/>
      <c r="QRI22" s="511"/>
      <c r="QRJ22" s="511"/>
      <c r="QRK22" s="511"/>
      <c r="QRL22" s="511"/>
      <c r="QRM22" s="511"/>
      <c r="QRN22" s="511"/>
      <c r="QRO22" s="511"/>
      <c r="QRP22" s="511"/>
      <c r="QRQ22" s="511"/>
      <c r="QRR22" s="511"/>
      <c r="QRS22" s="511"/>
      <c r="QRT22" s="511"/>
      <c r="QRU22" s="511"/>
      <c r="QRV22" s="511"/>
      <c r="QRW22" s="511"/>
      <c r="QRX22" s="511"/>
      <c r="QRY22" s="511"/>
      <c r="QRZ22" s="511"/>
      <c r="QSA22" s="511"/>
      <c r="QSB22" s="511"/>
      <c r="QSC22" s="511"/>
      <c r="QSD22" s="511"/>
      <c r="QSE22" s="511"/>
      <c r="QSF22" s="511"/>
      <c r="QSG22" s="511"/>
      <c r="QSH22" s="511"/>
      <c r="QSI22" s="511"/>
      <c r="QSJ22" s="511"/>
      <c r="QSK22" s="511"/>
      <c r="QSL22" s="511"/>
      <c r="QSM22" s="511"/>
      <c r="QSN22" s="511"/>
      <c r="QSO22" s="511"/>
      <c r="QSP22" s="511"/>
      <c r="QSQ22" s="511"/>
      <c r="QSR22" s="511"/>
      <c r="QSS22" s="511"/>
      <c r="QST22" s="511"/>
      <c r="QSU22" s="511"/>
      <c r="QSV22" s="511"/>
      <c r="QSW22" s="511"/>
      <c r="QSX22" s="511"/>
      <c r="QSY22" s="511"/>
      <c r="QSZ22" s="511"/>
      <c r="QTA22" s="511"/>
      <c r="QTB22" s="511"/>
      <c r="QTC22" s="511"/>
      <c r="QTD22" s="511"/>
      <c r="QTE22" s="511"/>
      <c r="QTF22" s="511"/>
      <c r="QTG22" s="511"/>
      <c r="QTH22" s="511"/>
      <c r="QTI22" s="511"/>
      <c r="QTJ22" s="511"/>
      <c r="QTK22" s="511"/>
      <c r="QTL22" s="511"/>
      <c r="QTM22" s="511"/>
      <c r="QTN22" s="511"/>
      <c r="QTO22" s="511"/>
      <c r="QTP22" s="511"/>
      <c r="QTQ22" s="511"/>
      <c r="QTR22" s="511"/>
      <c r="QTS22" s="511"/>
      <c r="QTT22" s="511"/>
      <c r="QTU22" s="511"/>
      <c r="QTV22" s="511"/>
      <c r="QTW22" s="511"/>
      <c r="QTX22" s="511"/>
      <c r="QTY22" s="511"/>
      <c r="QTZ22" s="511"/>
      <c r="QUA22" s="511"/>
      <c r="QUB22" s="511"/>
      <c r="QUC22" s="511"/>
      <c r="QUD22" s="511"/>
      <c r="QUE22" s="511"/>
      <c r="QUF22" s="511"/>
      <c r="QUG22" s="511"/>
      <c r="QUH22" s="511"/>
      <c r="QUI22" s="511"/>
      <c r="QUJ22" s="511"/>
      <c r="QUK22" s="511"/>
      <c r="QUL22" s="511"/>
      <c r="QUM22" s="511"/>
      <c r="QUN22" s="511"/>
      <c r="QUO22" s="511"/>
      <c r="QUP22" s="511"/>
      <c r="QUQ22" s="511"/>
      <c r="QUR22" s="511"/>
      <c r="QUS22" s="511"/>
      <c r="QUT22" s="511"/>
      <c r="QUU22" s="511"/>
      <c r="QUV22" s="511"/>
      <c r="QUW22" s="511"/>
      <c r="QUX22" s="511"/>
      <c r="QUY22" s="511"/>
      <c r="QUZ22" s="511"/>
      <c r="QVA22" s="511"/>
      <c r="QVB22" s="511"/>
      <c r="QVC22" s="511"/>
      <c r="QVD22" s="511"/>
      <c r="QVE22" s="511"/>
      <c r="QVF22" s="511"/>
      <c r="QVG22" s="511"/>
      <c r="QVH22" s="511"/>
      <c r="QVI22" s="511"/>
      <c r="QVJ22" s="511"/>
      <c r="QVK22" s="511"/>
      <c r="QVL22" s="511"/>
      <c r="QVM22" s="511"/>
      <c r="QVN22" s="511"/>
      <c r="QVO22" s="511"/>
      <c r="QVP22" s="511"/>
      <c r="QVQ22" s="511"/>
      <c r="QVR22" s="511"/>
      <c r="QVS22" s="511"/>
      <c r="QVT22" s="511"/>
      <c r="QVU22" s="511"/>
      <c r="QVV22" s="511"/>
      <c r="QVW22" s="511"/>
      <c r="QVX22" s="511"/>
      <c r="QVY22" s="511"/>
      <c r="QVZ22" s="511"/>
      <c r="QWA22" s="511"/>
      <c r="QWB22" s="511"/>
      <c r="QWC22" s="511"/>
      <c r="QWD22" s="511"/>
      <c r="QWE22" s="511"/>
      <c r="QWF22" s="511"/>
      <c r="QWG22" s="511"/>
      <c r="QWH22" s="511"/>
      <c r="QWI22" s="511"/>
      <c r="QWJ22" s="511"/>
      <c r="QWK22" s="511"/>
      <c r="QWL22" s="511"/>
      <c r="QWM22" s="511"/>
      <c r="QWN22" s="511"/>
      <c r="QWO22" s="511"/>
      <c r="QWP22" s="511"/>
      <c r="QWQ22" s="511"/>
      <c r="QWR22" s="511"/>
      <c r="QWS22" s="511"/>
      <c r="QWT22" s="511"/>
      <c r="QWU22" s="511"/>
      <c r="QWV22" s="511"/>
      <c r="QWW22" s="511"/>
      <c r="QWX22" s="511"/>
      <c r="QWY22" s="511"/>
      <c r="QWZ22" s="511"/>
      <c r="QXA22" s="511"/>
      <c r="QXB22" s="511"/>
      <c r="QXC22" s="511"/>
      <c r="QXD22" s="511"/>
      <c r="QXE22" s="511"/>
      <c r="QXF22" s="511"/>
      <c r="QXG22" s="511"/>
      <c r="QXH22" s="511"/>
      <c r="QXI22" s="511"/>
      <c r="QXJ22" s="511"/>
      <c r="QXK22" s="511"/>
      <c r="QXL22" s="511"/>
      <c r="QXM22" s="511"/>
      <c r="QXN22" s="511"/>
      <c r="QXO22" s="511"/>
      <c r="QXP22" s="511"/>
      <c r="QXQ22" s="511"/>
      <c r="QXR22" s="511"/>
      <c r="QXS22" s="511"/>
      <c r="QXT22" s="511"/>
      <c r="QXU22" s="511"/>
      <c r="QXV22" s="511"/>
      <c r="QXW22" s="511"/>
      <c r="QXX22" s="511"/>
      <c r="QXY22" s="511"/>
      <c r="QXZ22" s="511"/>
      <c r="QYA22" s="511"/>
      <c r="QYB22" s="511"/>
      <c r="QYC22" s="511"/>
      <c r="QYD22" s="511"/>
      <c r="QYE22" s="511"/>
      <c r="QYF22" s="511"/>
      <c r="QYG22" s="511"/>
      <c r="QYH22" s="511"/>
      <c r="QYI22" s="511"/>
      <c r="QYJ22" s="511"/>
      <c r="QYK22" s="511"/>
      <c r="QYL22" s="511"/>
      <c r="QYM22" s="511"/>
      <c r="QYN22" s="511"/>
      <c r="QYO22" s="511"/>
      <c r="QYP22" s="511"/>
      <c r="QYQ22" s="511"/>
      <c r="QYR22" s="511"/>
      <c r="QYS22" s="511"/>
      <c r="QYT22" s="511"/>
      <c r="QYU22" s="511"/>
      <c r="QYV22" s="511"/>
      <c r="QYW22" s="511"/>
      <c r="QYX22" s="511"/>
      <c r="QYY22" s="511"/>
      <c r="QYZ22" s="511"/>
      <c r="QZA22" s="511"/>
      <c r="QZB22" s="511"/>
      <c r="QZC22" s="511"/>
      <c r="QZD22" s="511"/>
      <c r="QZE22" s="511"/>
      <c r="QZF22" s="511"/>
      <c r="QZG22" s="511"/>
      <c r="QZH22" s="511"/>
      <c r="QZI22" s="511"/>
      <c r="QZJ22" s="511"/>
      <c r="QZK22" s="511"/>
      <c r="QZL22" s="511"/>
      <c r="QZM22" s="511"/>
      <c r="QZN22" s="511"/>
      <c r="QZO22" s="511"/>
      <c r="QZP22" s="511"/>
      <c r="QZQ22" s="511"/>
      <c r="QZR22" s="511"/>
      <c r="QZS22" s="511"/>
      <c r="QZT22" s="511"/>
      <c r="QZU22" s="511"/>
      <c r="QZV22" s="511"/>
      <c r="QZW22" s="511"/>
      <c r="QZX22" s="511"/>
      <c r="QZY22" s="511"/>
      <c r="QZZ22" s="511"/>
      <c r="RAA22" s="511"/>
      <c r="RAB22" s="511"/>
      <c r="RAC22" s="511"/>
      <c r="RAD22" s="511"/>
      <c r="RAE22" s="511"/>
      <c r="RAF22" s="511"/>
      <c r="RAG22" s="511"/>
      <c r="RAH22" s="511"/>
      <c r="RAI22" s="511"/>
      <c r="RAJ22" s="511"/>
      <c r="RAK22" s="511"/>
      <c r="RAL22" s="511"/>
      <c r="RAM22" s="511"/>
      <c r="RAN22" s="511"/>
      <c r="RAO22" s="511"/>
      <c r="RAP22" s="511"/>
      <c r="RAQ22" s="511"/>
      <c r="RAR22" s="511"/>
      <c r="RAS22" s="511"/>
      <c r="RAT22" s="511"/>
      <c r="RAU22" s="511"/>
      <c r="RAV22" s="511"/>
      <c r="RAW22" s="511"/>
      <c r="RAX22" s="511"/>
      <c r="RAY22" s="511"/>
      <c r="RAZ22" s="511"/>
      <c r="RBA22" s="511"/>
      <c r="RBB22" s="511"/>
      <c r="RBC22" s="511"/>
      <c r="RBD22" s="511"/>
      <c r="RBE22" s="511"/>
      <c r="RBF22" s="511"/>
      <c r="RBG22" s="511"/>
      <c r="RBH22" s="511"/>
      <c r="RBI22" s="511"/>
      <c r="RBJ22" s="511"/>
      <c r="RBK22" s="511"/>
      <c r="RBL22" s="511"/>
      <c r="RBM22" s="511"/>
      <c r="RBN22" s="511"/>
      <c r="RBO22" s="511"/>
      <c r="RBP22" s="511"/>
      <c r="RBQ22" s="511"/>
      <c r="RBR22" s="511"/>
      <c r="RBS22" s="511"/>
      <c r="RBT22" s="511"/>
      <c r="RBU22" s="511"/>
      <c r="RBV22" s="511"/>
      <c r="RBW22" s="511"/>
      <c r="RBX22" s="511"/>
      <c r="RBY22" s="511"/>
      <c r="RBZ22" s="511"/>
      <c r="RCA22" s="511"/>
      <c r="RCB22" s="511"/>
      <c r="RCC22" s="511"/>
      <c r="RCD22" s="511"/>
      <c r="RCE22" s="511"/>
      <c r="RCF22" s="511"/>
      <c r="RCG22" s="511"/>
      <c r="RCH22" s="511"/>
      <c r="RCI22" s="511"/>
      <c r="RCJ22" s="511"/>
      <c r="RCK22" s="511"/>
      <c r="RCL22" s="511"/>
      <c r="RCM22" s="511"/>
      <c r="RCN22" s="511"/>
      <c r="RCO22" s="511"/>
      <c r="RCP22" s="511"/>
      <c r="RCQ22" s="511"/>
      <c r="RCR22" s="511"/>
      <c r="RCS22" s="511"/>
      <c r="RCT22" s="511"/>
      <c r="RCU22" s="511"/>
      <c r="RCV22" s="511"/>
      <c r="RCW22" s="511"/>
      <c r="RCX22" s="511"/>
      <c r="RCY22" s="511"/>
      <c r="RCZ22" s="511"/>
      <c r="RDA22" s="511"/>
      <c r="RDB22" s="511"/>
      <c r="RDC22" s="511"/>
      <c r="RDD22" s="511"/>
      <c r="RDE22" s="511"/>
      <c r="RDF22" s="511"/>
      <c r="RDG22" s="511"/>
      <c r="RDH22" s="511"/>
      <c r="RDI22" s="511"/>
      <c r="RDJ22" s="511"/>
      <c r="RDK22" s="511"/>
      <c r="RDL22" s="511"/>
      <c r="RDM22" s="511"/>
      <c r="RDN22" s="511"/>
      <c r="RDO22" s="511"/>
      <c r="RDP22" s="511"/>
      <c r="RDQ22" s="511"/>
      <c r="RDR22" s="511"/>
      <c r="RDS22" s="511"/>
      <c r="RDT22" s="511"/>
      <c r="RDU22" s="511"/>
      <c r="RDV22" s="511"/>
      <c r="RDW22" s="511"/>
      <c r="RDX22" s="511"/>
      <c r="RDY22" s="511"/>
      <c r="RDZ22" s="511"/>
      <c r="REA22" s="511"/>
      <c r="REB22" s="511"/>
      <c r="REC22" s="511"/>
      <c r="RED22" s="511"/>
      <c r="REE22" s="511"/>
      <c r="REF22" s="511"/>
      <c r="REG22" s="511"/>
      <c r="REH22" s="511"/>
      <c r="REI22" s="511"/>
      <c r="REJ22" s="511"/>
      <c r="REK22" s="511"/>
      <c r="REL22" s="511"/>
      <c r="REM22" s="511"/>
      <c r="REN22" s="511"/>
      <c r="REO22" s="511"/>
      <c r="REP22" s="511"/>
      <c r="REQ22" s="511"/>
      <c r="RER22" s="511"/>
      <c r="RES22" s="511"/>
      <c r="RET22" s="511"/>
      <c r="REU22" s="511"/>
      <c r="REV22" s="511"/>
      <c r="REW22" s="511"/>
      <c r="REX22" s="511"/>
      <c r="REY22" s="511"/>
      <c r="REZ22" s="511"/>
      <c r="RFA22" s="511"/>
      <c r="RFB22" s="511"/>
      <c r="RFC22" s="511"/>
      <c r="RFD22" s="511"/>
      <c r="RFE22" s="511"/>
      <c r="RFF22" s="511"/>
      <c r="RFG22" s="511"/>
      <c r="RFH22" s="511"/>
      <c r="RFI22" s="511"/>
      <c r="RFJ22" s="511"/>
      <c r="RFK22" s="511"/>
      <c r="RFL22" s="511"/>
      <c r="RFM22" s="511"/>
      <c r="RFN22" s="511"/>
      <c r="RFO22" s="511"/>
      <c r="RFP22" s="511"/>
      <c r="RFQ22" s="511"/>
      <c r="RFR22" s="511"/>
      <c r="RFS22" s="511"/>
      <c r="RFT22" s="511"/>
      <c r="RFU22" s="511"/>
      <c r="RFV22" s="511"/>
      <c r="RFW22" s="511"/>
      <c r="RFX22" s="511"/>
      <c r="RFY22" s="511"/>
      <c r="RFZ22" s="511"/>
      <c r="RGA22" s="511"/>
      <c r="RGB22" s="511"/>
      <c r="RGC22" s="511"/>
      <c r="RGD22" s="511"/>
      <c r="RGE22" s="511"/>
      <c r="RGF22" s="511"/>
      <c r="RGG22" s="511"/>
      <c r="RGH22" s="511"/>
      <c r="RGI22" s="511"/>
      <c r="RGJ22" s="511"/>
      <c r="RGK22" s="511"/>
      <c r="RGL22" s="511"/>
      <c r="RGM22" s="511"/>
      <c r="RGN22" s="511"/>
      <c r="RGO22" s="511"/>
      <c r="RGP22" s="511"/>
      <c r="RGQ22" s="511"/>
      <c r="RGR22" s="511"/>
      <c r="RGS22" s="511"/>
      <c r="RGT22" s="511"/>
      <c r="RGU22" s="511"/>
      <c r="RGV22" s="511"/>
      <c r="RGW22" s="511"/>
      <c r="RGX22" s="511"/>
      <c r="RGY22" s="511"/>
      <c r="RGZ22" s="511"/>
      <c r="RHA22" s="511"/>
      <c r="RHB22" s="511"/>
      <c r="RHC22" s="511"/>
      <c r="RHD22" s="511"/>
      <c r="RHE22" s="511"/>
      <c r="RHF22" s="511"/>
      <c r="RHG22" s="511"/>
      <c r="RHH22" s="511"/>
      <c r="RHI22" s="511"/>
      <c r="RHJ22" s="511"/>
      <c r="RHK22" s="511"/>
      <c r="RHL22" s="511"/>
      <c r="RHM22" s="511"/>
      <c r="RHN22" s="511"/>
      <c r="RHO22" s="511"/>
      <c r="RHP22" s="511"/>
      <c r="RHQ22" s="511"/>
      <c r="RHR22" s="511"/>
      <c r="RHS22" s="511"/>
      <c r="RHT22" s="511"/>
      <c r="RHU22" s="511"/>
      <c r="RHV22" s="511"/>
      <c r="RHW22" s="511"/>
      <c r="RHX22" s="511"/>
      <c r="RHY22" s="511"/>
      <c r="RHZ22" s="511"/>
      <c r="RIA22" s="511"/>
      <c r="RIB22" s="511"/>
      <c r="RIC22" s="511"/>
      <c r="RID22" s="511"/>
      <c r="RIE22" s="511"/>
      <c r="RIF22" s="511"/>
      <c r="RIG22" s="511"/>
      <c r="RIH22" s="511"/>
      <c r="RII22" s="511"/>
      <c r="RIJ22" s="511"/>
      <c r="RIK22" s="511"/>
      <c r="RIL22" s="511"/>
      <c r="RIM22" s="511"/>
      <c r="RIN22" s="511"/>
      <c r="RIO22" s="511"/>
      <c r="RIP22" s="511"/>
      <c r="RIQ22" s="511"/>
      <c r="RIR22" s="511"/>
      <c r="RIS22" s="511"/>
      <c r="RIT22" s="511"/>
      <c r="RIU22" s="511"/>
      <c r="RIV22" s="511"/>
      <c r="RIW22" s="511"/>
      <c r="RIX22" s="511"/>
      <c r="RIY22" s="511"/>
      <c r="RIZ22" s="511"/>
      <c r="RJA22" s="511"/>
      <c r="RJB22" s="511"/>
      <c r="RJC22" s="511"/>
      <c r="RJD22" s="511"/>
      <c r="RJE22" s="511"/>
      <c r="RJF22" s="511"/>
      <c r="RJG22" s="511"/>
      <c r="RJH22" s="511"/>
      <c r="RJI22" s="511"/>
      <c r="RJJ22" s="511"/>
      <c r="RJK22" s="511"/>
      <c r="RJL22" s="511"/>
      <c r="RJM22" s="511"/>
      <c r="RJN22" s="511"/>
      <c r="RJO22" s="511"/>
      <c r="RJP22" s="511"/>
      <c r="RJQ22" s="511"/>
      <c r="RJR22" s="511"/>
      <c r="RJS22" s="511"/>
      <c r="RJT22" s="511"/>
      <c r="RJU22" s="511"/>
      <c r="RJV22" s="511"/>
      <c r="RJW22" s="511"/>
      <c r="RJX22" s="511"/>
      <c r="RJY22" s="511"/>
      <c r="RJZ22" s="511"/>
      <c r="RKA22" s="511"/>
      <c r="RKB22" s="511"/>
      <c r="RKC22" s="511"/>
      <c r="RKD22" s="511"/>
      <c r="RKE22" s="511"/>
      <c r="RKF22" s="511"/>
      <c r="RKG22" s="511"/>
      <c r="RKH22" s="511"/>
      <c r="RKI22" s="511"/>
      <c r="RKJ22" s="511"/>
      <c r="RKK22" s="511"/>
      <c r="RKL22" s="511"/>
      <c r="RKM22" s="511"/>
      <c r="RKN22" s="511"/>
      <c r="RKO22" s="511"/>
      <c r="RKP22" s="511"/>
      <c r="RKQ22" s="511"/>
      <c r="RKR22" s="511"/>
      <c r="RKS22" s="511"/>
      <c r="RKT22" s="511"/>
      <c r="RKU22" s="511"/>
      <c r="RKV22" s="511"/>
      <c r="RKW22" s="511"/>
      <c r="RKX22" s="511"/>
      <c r="RKY22" s="511"/>
      <c r="RKZ22" s="511"/>
      <c r="RLA22" s="511"/>
      <c r="RLB22" s="511"/>
      <c r="RLC22" s="511"/>
      <c r="RLD22" s="511"/>
      <c r="RLE22" s="511"/>
      <c r="RLF22" s="511"/>
      <c r="RLG22" s="511"/>
      <c r="RLH22" s="511"/>
      <c r="RLI22" s="511"/>
      <c r="RLJ22" s="511"/>
      <c r="RLK22" s="511"/>
      <c r="RLL22" s="511"/>
      <c r="RLM22" s="511"/>
      <c r="RLN22" s="511"/>
      <c r="RLO22" s="511"/>
      <c r="RLP22" s="511"/>
      <c r="RLQ22" s="511"/>
      <c r="RLR22" s="511"/>
      <c r="RLS22" s="511"/>
      <c r="RLT22" s="511"/>
      <c r="RLU22" s="511"/>
      <c r="RLV22" s="511"/>
      <c r="RLW22" s="511"/>
      <c r="RLX22" s="511"/>
      <c r="RLY22" s="511"/>
      <c r="RLZ22" s="511"/>
      <c r="RMA22" s="511"/>
      <c r="RMB22" s="511"/>
      <c r="RMC22" s="511"/>
      <c r="RMD22" s="511"/>
      <c r="RME22" s="511"/>
      <c r="RMF22" s="511"/>
      <c r="RMG22" s="511"/>
      <c r="RMH22" s="511"/>
      <c r="RMI22" s="511"/>
      <c r="RMJ22" s="511"/>
      <c r="RMK22" s="511"/>
      <c r="RML22" s="511"/>
      <c r="RMM22" s="511"/>
      <c r="RMN22" s="511"/>
      <c r="RMO22" s="511"/>
      <c r="RMP22" s="511"/>
      <c r="RMQ22" s="511"/>
      <c r="RMR22" s="511"/>
      <c r="RMS22" s="511"/>
      <c r="RMT22" s="511"/>
      <c r="RMU22" s="511"/>
      <c r="RMV22" s="511"/>
      <c r="RMW22" s="511"/>
      <c r="RMX22" s="511"/>
      <c r="RMY22" s="511"/>
      <c r="RMZ22" s="511"/>
      <c r="RNA22" s="511"/>
      <c r="RNB22" s="511"/>
      <c r="RNC22" s="511"/>
      <c r="RND22" s="511"/>
      <c r="RNE22" s="511"/>
      <c r="RNF22" s="511"/>
      <c r="RNG22" s="511"/>
      <c r="RNH22" s="511"/>
      <c r="RNI22" s="511"/>
      <c r="RNJ22" s="511"/>
      <c r="RNK22" s="511"/>
      <c r="RNL22" s="511"/>
      <c r="RNM22" s="511"/>
      <c r="RNN22" s="511"/>
      <c r="RNO22" s="511"/>
      <c r="RNP22" s="511"/>
      <c r="RNQ22" s="511"/>
      <c r="RNR22" s="511"/>
      <c r="RNS22" s="511"/>
      <c r="RNT22" s="511"/>
      <c r="RNU22" s="511"/>
      <c r="RNV22" s="511"/>
      <c r="RNW22" s="511"/>
      <c r="RNX22" s="511"/>
      <c r="RNY22" s="511"/>
      <c r="RNZ22" s="511"/>
      <c r="ROA22" s="511"/>
      <c r="ROB22" s="511"/>
      <c r="ROC22" s="511"/>
      <c r="ROD22" s="511"/>
      <c r="ROE22" s="511"/>
      <c r="ROF22" s="511"/>
      <c r="ROG22" s="511"/>
      <c r="ROH22" s="511"/>
      <c r="ROI22" s="511"/>
      <c r="ROJ22" s="511"/>
      <c r="ROK22" s="511"/>
      <c r="ROL22" s="511"/>
      <c r="ROM22" s="511"/>
      <c r="RON22" s="511"/>
      <c r="ROO22" s="511"/>
      <c r="ROP22" s="511"/>
      <c r="ROQ22" s="511"/>
      <c r="ROR22" s="511"/>
      <c r="ROS22" s="511"/>
      <c r="ROT22" s="511"/>
      <c r="ROU22" s="511"/>
      <c r="ROV22" s="511"/>
      <c r="ROW22" s="511"/>
      <c r="ROX22" s="511"/>
      <c r="ROY22" s="511"/>
      <c r="ROZ22" s="511"/>
      <c r="RPA22" s="511"/>
      <c r="RPB22" s="511"/>
      <c r="RPC22" s="511"/>
      <c r="RPD22" s="511"/>
      <c r="RPE22" s="511"/>
      <c r="RPF22" s="511"/>
      <c r="RPG22" s="511"/>
      <c r="RPH22" s="511"/>
      <c r="RPI22" s="511"/>
      <c r="RPJ22" s="511"/>
      <c r="RPK22" s="511"/>
      <c r="RPL22" s="511"/>
      <c r="RPM22" s="511"/>
      <c r="RPN22" s="511"/>
      <c r="RPO22" s="511"/>
      <c r="RPP22" s="511"/>
      <c r="RPQ22" s="511"/>
      <c r="RPR22" s="511"/>
      <c r="RPS22" s="511"/>
      <c r="RPT22" s="511"/>
      <c r="RPU22" s="511"/>
      <c r="RPV22" s="511"/>
      <c r="RPW22" s="511"/>
      <c r="RPX22" s="511"/>
      <c r="RPY22" s="511"/>
      <c r="RPZ22" s="511"/>
      <c r="RQA22" s="511"/>
      <c r="RQB22" s="511"/>
      <c r="RQC22" s="511"/>
      <c r="RQD22" s="511"/>
      <c r="RQE22" s="511"/>
      <c r="RQF22" s="511"/>
      <c r="RQG22" s="511"/>
      <c r="RQH22" s="511"/>
      <c r="RQI22" s="511"/>
      <c r="RQJ22" s="511"/>
      <c r="RQK22" s="511"/>
      <c r="RQL22" s="511"/>
      <c r="RQM22" s="511"/>
      <c r="RQN22" s="511"/>
      <c r="RQO22" s="511"/>
      <c r="RQP22" s="511"/>
      <c r="RQQ22" s="511"/>
      <c r="RQR22" s="511"/>
      <c r="RQS22" s="511"/>
      <c r="RQT22" s="511"/>
      <c r="RQU22" s="511"/>
      <c r="RQV22" s="511"/>
      <c r="RQW22" s="511"/>
      <c r="RQX22" s="511"/>
      <c r="RQY22" s="511"/>
      <c r="RQZ22" s="511"/>
      <c r="RRA22" s="511"/>
      <c r="RRB22" s="511"/>
      <c r="RRC22" s="511"/>
      <c r="RRD22" s="511"/>
      <c r="RRE22" s="511"/>
      <c r="RRF22" s="511"/>
      <c r="RRG22" s="511"/>
      <c r="RRH22" s="511"/>
      <c r="RRI22" s="511"/>
      <c r="RRJ22" s="511"/>
      <c r="RRK22" s="511"/>
      <c r="RRL22" s="511"/>
      <c r="RRM22" s="511"/>
      <c r="RRN22" s="511"/>
      <c r="RRO22" s="511"/>
      <c r="RRP22" s="511"/>
      <c r="RRQ22" s="511"/>
      <c r="RRR22" s="511"/>
      <c r="RRS22" s="511"/>
      <c r="RRT22" s="511"/>
      <c r="RRU22" s="511"/>
      <c r="RRV22" s="511"/>
      <c r="RRW22" s="511"/>
      <c r="RRX22" s="511"/>
      <c r="RRY22" s="511"/>
      <c r="RRZ22" s="511"/>
      <c r="RSA22" s="511"/>
      <c r="RSB22" s="511"/>
      <c r="RSC22" s="511"/>
      <c r="RSD22" s="511"/>
      <c r="RSE22" s="511"/>
      <c r="RSF22" s="511"/>
      <c r="RSG22" s="511"/>
      <c r="RSH22" s="511"/>
      <c r="RSI22" s="511"/>
      <c r="RSJ22" s="511"/>
      <c r="RSK22" s="511"/>
      <c r="RSL22" s="511"/>
      <c r="RSM22" s="511"/>
      <c r="RSN22" s="511"/>
      <c r="RSO22" s="511"/>
      <c r="RSP22" s="511"/>
      <c r="RSQ22" s="511"/>
      <c r="RSR22" s="511"/>
      <c r="RSS22" s="511"/>
      <c r="RST22" s="511"/>
      <c r="RSU22" s="511"/>
      <c r="RSV22" s="511"/>
      <c r="RSW22" s="511"/>
      <c r="RSX22" s="511"/>
      <c r="RSY22" s="511"/>
      <c r="RSZ22" s="511"/>
      <c r="RTA22" s="511"/>
      <c r="RTB22" s="511"/>
      <c r="RTC22" s="511"/>
      <c r="RTD22" s="511"/>
      <c r="RTE22" s="511"/>
      <c r="RTF22" s="511"/>
      <c r="RTG22" s="511"/>
      <c r="RTH22" s="511"/>
      <c r="RTI22" s="511"/>
      <c r="RTJ22" s="511"/>
      <c r="RTK22" s="511"/>
      <c r="RTL22" s="511"/>
      <c r="RTM22" s="511"/>
      <c r="RTN22" s="511"/>
      <c r="RTO22" s="511"/>
      <c r="RTP22" s="511"/>
      <c r="RTQ22" s="511"/>
      <c r="RTR22" s="511"/>
      <c r="RTS22" s="511"/>
      <c r="RTT22" s="511"/>
      <c r="RTU22" s="511"/>
      <c r="RTV22" s="511"/>
      <c r="RTW22" s="511"/>
      <c r="RTX22" s="511"/>
      <c r="RTY22" s="511"/>
      <c r="RTZ22" s="511"/>
      <c r="RUA22" s="511"/>
      <c r="RUB22" s="511"/>
      <c r="RUC22" s="511"/>
      <c r="RUD22" s="511"/>
      <c r="RUE22" s="511"/>
      <c r="RUF22" s="511"/>
      <c r="RUG22" s="511"/>
      <c r="RUH22" s="511"/>
      <c r="RUI22" s="511"/>
      <c r="RUJ22" s="511"/>
      <c r="RUK22" s="511"/>
      <c r="RUL22" s="511"/>
      <c r="RUM22" s="511"/>
      <c r="RUN22" s="511"/>
      <c r="RUO22" s="511"/>
      <c r="RUP22" s="511"/>
      <c r="RUQ22" s="511"/>
      <c r="RUR22" s="511"/>
      <c r="RUS22" s="511"/>
      <c r="RUT22" s="511"/>
      <c r="RUU22" s="511"/>
      <c r="RUV22" s="511"/>
      <c r="RUW22" s="511"/>
      <c r="RUX22" s="511"/>
      <c r="RUY22" s="511"/>
      <c r="RUZ22" s="511"/>
      <c r="RVA22" s="511"/>
      <c r="RVB22" s="511"/>
      <c r="RVC22" s="511"/>
      <c r="RVD22" s="511"/>
      <c r="RVE22" s="511"/>
      <c r="RVF22" s="511"/>
      <c r="RVG22" s="511"/>
      <c r="RVH22" s="511"/>
      <c r="RVI22" s="511"/>
      <c r="RVJ22" s="511"/>
      <c r="RVK22" s="511"/>
      <c r="RVL22" s="511"/>
      <c r="RVM22" s="511"/>
      <c r="RVN22" s="511"/>
      <c r="RVO22" s="511"/>
      <c r="RVP22" s="511"/>
      <c r="RVQ22" s="511"/>
      <c r="RVR22" s="511"/>
      <c r="RVS22" s="511"/>
      <c r="RVT22" s="511"/>
      <c r="RVU22" s="511"/>
      <c r="RVV22" s="511"/>
      <c r="RVW22" s="511"/>
      <c r="RVX22" s="511"/>
      <c r="RVY22" s="511"/>
      <c r="RVZ22" s="511"/>
      <c r="RWA22" s="511"/>
      <c r="RWB22" s="511"/>
      <c r="RWC22" s="511"/>
      <c r="RWD22" s="511"/>
      <c r="RWE22" s="511"/>
      <c r="RWF22" s="511"/>
      <c r="RWG22" s="511"/>
      <c r="RWH22" s="511"/>
      <c r="RWI22" s="511"/>
      <c r="RWJ22" s="511"/>
      <c r="RWK22" s="511"/>
      <c r="RWL22" s="511"/>
      <c r="RWM22" s="511"/>
      <c r="RWN22" s="511"/>
      <c r="RWO22" s="511"/>
      <c r="RWP22" s="511"/>
      <c r="RWQ22" s="511"/>
      <c r="RWR22" s="511"/>
      <c r="RWS22" s="511"/>
      <c r="RWT22" s="511"/>
      <c r="RWU22" s="511"/>
      <c r="RWV22" s="511"/>
      <c r="RWW22" s="511"/>
      <c r="RWX22" s="511"/>
      <c r="RWY22" s="511"/>
      <c r="RWZ22" s="511"/>
      <c r="RXA22" s="511"/>
      <c r="RXB22" s="511"/>
      <c r="RXC22" s="511"/>
      <c r="RXD22" s="511"/>
      <c r="RXE22" s="511"/>
      <c r="RXF22" s="511"/>
      <c r="RXG22" s="511"/>
      <c r="RXH22" s="511"/>
      <c r="RXI22" s="511"/>
      <c r="RXJ22" s="511"/>
      <c r="RXK22" s="511"/>
      <c r="RXL22" s="511"/>
      <c r="RXM22" s="511"/>
      <c r="RXN22" s="511"/>
      <c r="RXO22" s="511"/>
      <c r="RXP22" s="511"/>
      <c r="RXQ22" s="511"/>
      <c r="RXR22" s="511"/>
      <c r="RXS22" s="511"/>
      <c r="RXT22" s="511"/>
      <c r="RXU22" s="511"/>
      <c r="RXV22" s="511"/>
      <c r="RXW22" s="511"/>
      <c r="RXX22" s="511"/>
      <c r="RXY22" s="511"/>
      <c r="RXZ22" s="511"/>
      <c r="RYA22" s="511"/>
      <c r="RYB22" s="511"/>
      <c r="RYC22" s="511"/>
      <c r="RYD22" s="511"/>
      <c r="RYE22" s="511"/>
      <c r="RYF22" s="511"/>
      <c r="RYG22" s="511"/>
      <c r="RYH22" s="511"/>
      <c r="RYI22" s="511"/>
      <c r="RYJ22" s="511"/>
      <c r="RYK22" s="511"/>
      <c r="RYL22" s="511"/>
      <c r="RYM22" s="511"/>
      <c r="RYN22" s="511"/>
      <c r="RYO22" s="511"/>
      <c r="RYP22" s="511"/>
      <c r="RYQ22" s="511"/>
      <c r="RYR22" s="511"/>
      <c r="RYS22" s="511"/>
      <c r="RYT22" s="511"/>
      <c r="RYU22" s="511"/>
      <c r="RYV22" s="511"/>
      <c r="RYW22" s="511"/>
      <c r="RYX22" s="511"/>
      <c r="RYY22" s="511"/>
      <c r="RYZ22" s="511"/>
      <c r="RZA22" s="511"/>
      <c r="RZB22" s="511"/>
      <c r="RZC22" s="511"/>
      <c r="RZD22" s="511"/>
      <c r="RZE22" s="511"/>
      <c r="RZF22" s="511"/>
      <c r="RZG22" s="511"/>
      <c r="RZH22" s="511"/>
      <c r="RZI22" s="511"/>
      <c r="RZJ22" s="511"/>
      <c r="RZK22" s="511"/>
      <c r="RZL22" s="511"/>
      <c r="RZM22" s="511"/>
      <c r="RZN22" s="511"/>
      <c r="RZO22" s="511"/>
      <c r="RZP22" s="511"/>
      <c r="RZQ22" s="511"/>
      <c r="RZR22" s="511"/>
      <c r="RZS22" s="511"/>
      <c r="RZT22" s="511"/>
      <c r="RZU22" s="511"/>
      <c r="RZV22" s="511"/>
      <c r="RZW22" s="511"/>
      <c r="RZX22" s="511"/>
      <c r="RZY22" s="511"/>
      <c r="RZZ22" s="511"/>
      <c r="SAA22" s="511"/>
      <c r="SAB22" s="511"/>
      <c r="SAC22" s="511"/>
      <c r="SAD22" s="511"/>
      <c r="SAE22" s="511"/>
      <c r="SAF22" s="511"/>
      <c r="SAG22" s="511"/>
      <c r="SAH22" s="511"/>
      <c r="SAI22" s="511"/>
      <c r="SAJ22" s="511"/>
      <c r="SAK22" s="511"/>
      <c r="SAL22" s="511"/>
      <c r="SAM22" s="511"/>
      <c r="SAN22" s="511"/>
      <c r="SAO22" s="511"/>
      <c r="SAP22" s="511"/>
      <c r="SAQ22" s="511"/>
      <c r="SAR22" s="511"/>
      <c r="SAS22" s="511"/>
      <c r="SAT22" s="511"/>
      <c r="SAU22" s="511"/>
      <c r="SAV22" s="511"/>
      <c r="SAW22" s="511"/>
      <c r="SAX22" s="511"/>
      <c r="SAY22" s="511"/>
      <c r="SAZ22" s="511"/>
      <c r="SBA22" s="511"/>
      <c r="SBB22" s="511"/>
      <c r="SBC22" s="511"/>
      <c r="SBD22" s="511"/>
      <c r="SBE22" s="511"/>
      <c r="SBF22" s="511"/>
      <c r="SBG22" s="511"/>
      <c r="SBH22" s="511"/>
      <c r="SBI22" s="511"/>
      <c r="SBJ22" s="511"/>
      <c r="SBK22" s="511"/>
      <c r="SBL22" s="511"/>
      <c r="SBM22" s="511"/>
      <c r="SBN22" s="511"/>
      <c r="SBO22" s="511"/>
      <c r="SBP22" s="511"/>
      <c r="SBQ22" s="511"/>
      <c r="SBR22" s="511"/>
      <c r="SBS22" s="511"/>
      <c r="SBT22" s="511"/>
      <c r="SBU22" s="511"/>
      <c r="SBV22" s="511"/>
      <c r="SBW22" s="511"/>
      <c r="SBX22" s="511"/>
      <c r="SBY22" s="511"/>
      <c r="SBZ22" s="511"/>
      <c r="SCA22" s="511"/>
      <c r="SCB22" s="511"/>
      <c r="SCC22" s="511"/>
      <c r="SCD22" s="511"/>
      <c r="SCE22" s="511"/>
      <c r="SCF22" s="511"/>
      <c r="SCG22" s="511"/>
      <c r="SCH22" s="511"/>
      <c r="SCI22" s="511"/>
      <c r="SCJ22" s="511"/>
      <c r="SCK22" s="511"/>
      <c r="SCL22" s="511"/>
      <c r="SCM22" s="511"/>
      <c r="SCN22" s="511"/>
      <c r="SCO22" s="511"/>
      <c r="SCP22" s="511"/>
      <c r="SCQ22" s="511"/>
      <c r="SCR22" s="511"/>
      <c r="SCS22" s="511"/>
      <c r="SCT22" s="511"/>
      <c r="SCU22" s="511"/>
      <c r="SCV22" s="511"/>
      <c r="SCW22" s="511"/>
      <c r="SCX22" s="511"/>
      <c r="SCY22" s="511"/>
      <c r="SCZ22" s="511"/>
      <c r="SDA22" s="511"/>
      <c r="SDB22" s="511"/>
      <c r="SDC22" s="511"/>
      <c r="SDD22" s="511"/>
      <c r="SDE22" s="511"/>
      <c r="SDF22" s="511"/>
      <c r="SDG22" s="511"/>
      <c r="SDH22" s="511"/>
      <c r="SDI22" s="511"/>
      <c r="SDJ22" s="511"/>
      <c r="SDK22" s="511"/>
      <c r="SDL22" s="511"/>
      <c r="SDM22" s="511"/>
      <c r="SDN22" s="511"/>
      <c r="SDO22" s="511"/>
      <c r="SDP22" s="511"/>
      <c r="SDQ22" s="511"/>
      <c r="SDR22" s="511"/>
      <c r="SDS22" s="511"/>
      <c r="SDT22" s="511"/>
      <c r="SDU22" s="511"/>
      <c r="SDV22" s="511"/>
      <c r="SDW22" s="511"/>
      <c r="SDX22" s="511"/>
      <c r="SDY22" s="511"/>
      <c r="SDZ22" s="511"/>
      <c r="SEA22" s="511"/>
      <c r="SEB22" s="511"/>
      <c r="SEC22" s="511"/>
      <c r="SED22" s="511"/>
      <c r="SEE22" s="511"/>
      <c r="SEF22" s="511"/>
      <c r="SEG22" s="511"/>
      <c r="SEH22" s="511"/>
      <c r="SEI22" s="511"/>
      <c r="SEJ22" s="511"/>
      <c r="SEK22" s="511"/>
      <c r="SEL22" s="511"/>
      <c r="SEM22" s="511"/>
      <c r="SEN22" s="511"/>
      <c r="SEO22" s="511"/>
      <c r="SEP22" s="511"/>
      <c r="SEQ22" s="511"/>
      <c r="SER22" s="511"/>
      <c r="SES22" s="511"/>
      <c r="SET22" s="511"/>
      <c r="SEU22" s="511"/>
      <c r="SEV22" s="511"/>
      <c r="SEW22" s="511"/>
      <c r="SEX22" s="511"/>
      <c r="SEY22" s="511"/>
      <c r="SEZ22" s="511"/>
      <c r="SFA22" s="511"/>
      <c r="SFB22" s="511"/>
      <c r="SFC22" s="511"/>
      <c r="SFD22" s="511"/>
      <c r="SFE22" s="511"/>
      <c r="SFF22" s="511"/>
      <c r="SFG22" s="511"/>
      <c r="SFH22" s="511"/>
      <c r="SFI22" s="511"/>
      <c r="SFJ22" s="511"/>
      <c r="SFK22" s="511"/>
      <c r="SFL22" s="511"/>
      <c r="SFM22" s="511"/>
      <c r="SFN22" s="511"/>
      <c r="SFO22" s="511"/>
      <c r="SFP22" s="511"/>
      <c r="SFQ22" s="511"/>
      <c r="SFR22" s="511"/>
      <c r="SFS22" s="511"/>
      <c r="SFT22" s="511"/>
      <c r="SFU22" s="511"/>
      <c r="SFV22" s="511"/>
      <c r="SFW22" s="511"/>
      <c r="SFX22" s="511"/>
      <c r="SFY22" s="511"/>
      <c r="SFZ22" s="511"/>
      <c r="SGA22" s="511"/>
      <c r="SGB22" s="511"/>
      <c r="SGC22" s="511"/>
      <c r="SGD22" s="511"/>
      <c r="SGE22" s="511"/>
      <c r="SGF22" s="511"/>
      <c r="SGG22" s="511"/>
      <c r="SGH22" s="511"/>
      <c r="SGI22" s="511"/>
      <c r="SGJ22" s="511"/>
      <c r="SGK22" s="511"/>
      <c r="SGL22" s="511"/>
      <c r="SGM22" s="511"/>
      <c r="SGN22" s="511"/>
      <c r="SGO22" s="511"/>
      <c r="SGP22" s="511"/>
      <c r="SGQ22" s="511"/>
      <c r="SGR22" s="511"/>
      <c r="SGS22" s="511"/>
      <c r="SGT22" s="511"/>
      <c r="SGU22" s="511"/>
      <c r="SGV22" s="511"/>
      <c r="SGW22" s="511"/>
      <c r="SGX22" s="511"/>
      <c r="SGY22" s="511"/>
      <c r="SGZ22" s="511"/>
      <c r="SHA22" s="511"/>
      <c r="SHB22" s="511"/>
      <c r="SHC22" s="511"/>
      <c r="SHD22" s="511"/>
      <c r="SHE22" s="511"/>
      <c r="SHF22" s="511"/>
      <c r="SHG22" s="511"/>
      <c r="SHH22" s="511"/>
      <c r="SHI22" s="511"/>
      <c r="SHJ22" s="511"/>
      <c r="SHK22" s="511"/>
      <c r="SHL22" s="511"/>
      <c r="SHM22" s="511"/>
      <c r="SHN22" s="511"/>
      <c r="SHO22" s="511"/>
      <c r="SHP22" s="511"/>
      <c r="SHQ22" s="511"/>
      <c r="SHR22" s="511"/>
      <c r="SHS22" s="511"/>
      <c r="SHT22" s="511"/>
      <c r="SHU22" s="511"/>
      <c r="SHV22" s="511"/>
      <c r="SHW22" s="511"/>
      <c r="SHX22" s="511"/>
      <c r="SHY22" s="511"/>
      <c r="SHZ22" s="511"/>
      <c r="SIA22" s="511"/>
      <c r="SIB22" s="511"/>
      <c r="SIC22" s="511"/>
      <c r="SID22" s="511"/>
      <c r="SIE22" s="511"/>
      <c r="SIF22" s="511"/>
      <c r="SIG22" s="511"/>
      <c r="SIH22" s="511"/>
      <c r="SII22" s="511"/>
      <c r="SIJ22" s="511"/>
      <c r="SIK22" s="511"/>
      <c r="SIL22" s="511"/>
      <c r="SIM22" s="511"/>
      <c r="SIN22" s="511"/>
      <c r="SIO22" s="511"/>
      <c r="SIP22" s="511"/>
      <c r="SIQ22" s="511"/>
      <c r="SIR22" s="511"/>
      <c r="SIS22" s="511"/>
      <c r="SIT22" s="511"/>
      <c r="SIU22" s="511"/>
      <c r="SIV22" s="511"/>
      <c r="SIW22" s="511"/>
      <c r="SIX22" s="511"/>
      <c r="SIY22" s="511"/>
      <c r="SIZ22" s="511"/>
      <c r="SJA22" s="511"/>
      <c r="SJB22" s="511"/>
      <c r="SJC22" s="511"/>
      <c r="SJD22" s="511"/>
      <c r="SJE22" s="511"/>
      <c r="SJF22" s="511"/>
      <c r="SJG22" s="511"/>
      <c r="SJH22" s="511"/>
      <c r="SJI22" s="511"/>
      <c r="SJJ22" s="511"/>
      <c r="SJK22" s="511"/>
      <c r="SJL22" s="511"/>
      <c r="SJM22" s="511"/>
      <c r="SJN22" s="511"/>
      <c r="SJO22" s="511"/>
      <c r="SJP22" s="511"/>
      <c r="SJQ22" s="511"/>
      <c r="SJR22" s="511"/>
      <c r="SJS22" s="511"/>
      <c r="SJT22" s="511"/>
      <c r="SJU22" s="511"/>
      <c r="SJV22" s="511"/>
      <c r="SJW22" s="511"/>
      <c r="SJX22" s="511"/>
      <c r="SJY22" s="511"/>
      <c r="SJZ22" s="511"/>
      <c r="SKA22" s="511"/>
      <c r="SKB22" s="511"/>
      <c r="SKC22" s="511"/>
      <c r="SKD22" s="511"/>
      <c r="SKE22" s="511"/>
      <c r="SKF22" s="511"/>
      <c r="SKG22" s="511"/>
      <c r="SKH22" s="511"/>
      <c r="SKI22" s="511"/>
      <c r="SKJ22" s="511"/>
      <c r="SKK22" s="511"/>
      <c r="SKL22" s="511"/>
      <c r="SKM22" s="511"/>
      <c r="SKN22" s="511"/>
      <c r="SKO22" s="511"/>
      <c r="SKP22" s="511"/>
      <c r="SKQ22" s="511"/>
      <c r="SKR22" s="511"/>
      <c r="SKS22" s="511"/>
      <c r="SKT22" s="511"/>
      <c r="SKU22" s="511"/>
      <c r="SKV22" s="511"/>
      <c r="SKW22" s="511"/>
      <c r="SKX22" s="511"/>
      <c r="SKY22" s="511"/>
      <c r="SKZ22" s="511"/>
      <c r="SLA22" s="511"/>
      <c r="SLB22" s="511"/>
      <c r="SLC22" s="511"/>
      <c r="SLD22" s="511"/>
      <c r="SLE22" s="511"/>
      <c r="SLF22" s="511"/>
      <c r="SLG22" s="511"/>
      <c r="SLH22" s="511"/>
      <c r="SLI22" s="511"/>
      <c r="SLJ22" s="511"/>
      <c r="SLK22" s="511"/>
      <c r="SLL22" s="511"/>
      <c r="SLM22" s="511"/>
      <c r="SLN22" s="511"/>
      <c r="SLO22" s="511"/>
      <c r="SLP22" s="511"/>
      <c r="SLQ22" s="511"/>
      <c r="SLR22" s="511"/>
      <c r="SLS22" s="511"/>
      <c r="SLT22" s="511"/>
      <c r="SLU22" s="511"/>
      <c r="SLV22" s="511"/>
      <c r="SLW22" s="511"/>
      <c r="SLX22" s="511"/>
      <c r="SLY22" s="511"/>
      <c r="SLZ22" s="511"/>
      <c r="SMA22" s="511"/>
      <c r="SMB22" s="511"/>
      <c r="SMC22" s="511"/>
      <c r="SMD22" s="511"/>
      <c r="SME22" s="511"/>
      <c r="SMF22" s="511"/>
      <c r="SMG22" s="511"/>
      <c r="SMH22" s="511"/>
      <c r="SMI22" s="511"/>
      <c r="SMJ22" s="511"/>
      <c r="SMK22" s="511"/>
      <c r="SML22" s="511"/>
      <c r="SMM22" s="511"/>
      <c r="SMN22" s="511"/>
      <c r="SMO22" s="511"/>
      <c r="SMP22" s="511"/>
      <c r="SMQ22" s="511"/>
      <c r="SMR22" s="511"/>
      <c r="SMS22" s="511"/>
      <c r="SMT22" s="511"/>
      <c r="SMU22" s="511"/>
      <c r="SMV22" s="511"/>
      <c r="SMW22" s="511"/>
      <c r="SMX22" s="511"/>
      <c r="SMY22" s="511"/>
      <c r="SMZ22" s="511"/>
      <c r="SNA22" s="511"/>
      <c r="SNB22" s="511"/>
      <c r="SNC22" s="511"/>
      <c r="SND22" s="511"/>
      <c r="SNE22" s="511"/>
      <c r="SNF22" s="511"/>
      <c r="SNG22" s="511"/>
      <c r="SNH22" s="511"/>
      <c r="SNI22" s="511"/>
      <c r="SNJ22" s="511"/>
      <c r="SNK22" s="511"/>
      <c r="SNL22" s="511"/>
      <c r="SNM22" s="511"/>
      <c r="SNN22" s="511"/>
      <c r="SNO22" s="511"/>
      <c r="SNP22" s="511"/>
      <c r="SNQ22" s="511"/>
      <c r="SNR22" s="511"/>
      <c r="SNS22" s="511"/>
      <c r="SNT22" s="511"/>
      <c r="SNU22" s="511"/>
      <c r="SNV22" s="511"/>
      <c r="SNW22" s="511"/>
      <c r="SNX22" s="511"/>
      <c r="SNY22" s="511"/>
      <c r="SNZ22" s="511"/>
      <c r="SOA22" s="511"/>
      <c r="SOB22" s="511"/>
      <c r="SOC22" s="511"/>
      <c r="SOD22" s="511"/>
      <c r="SOE22" s="511"/>
      <c r="SOF22" s="511"/>
      <c r="SOG22" s="511"/>
      <c r="SOH22" s="511"/>
      <c r="SOI22" s="511"/>
      <c r="SOJ22" s="511"/>
      <c r="SOK22" s="511"/>
      <c r="SOL22" s="511"/>
      <c r="SOM22" s="511"/>
      <c r="SON22" s="511"/>
      <c r="SOO22" s="511"/>
      <c r="SOP22" s="511"/>
      <c r="SOQ22" s="511"/>
      <c r="SOR22" s="511"/>
      <c r="SOS22" s="511"/>
      <c r="SOT22" s="511"/>
      <c r="SOU22" s="511"/>
      <c r="SOV22" s="511"/>
      <c r="SOW22" s="511"/>
      <c r="SOX22" s="511"/>
      <c r="SOY22" s="511"/>
      <c r="SOZ22" s="511"/>
      <c r="SPA22" s="511"/>
      <c r="SPB22" s="511"/>
      <c r="SPC22" s="511"/>
      <c r="SPD22" s="511"/>
      <c r="SPE22" s="511"/>
      <c r="SPF22" s="511"/>
      <c r="SPG22" s="511"/>
      <c r="SPH22" s="511"/>
      <c r="SPI22" s="511"/>
      <c r="SPJ22" s="511"/>
      <c r="SPK22" s="511"/>
      <c r="SPL22" s="511"/>
      <c r="SPM22" s="511"/>
      <c r="SPN22" s="511"/>
      <c r="SPO22" s="511"/>
      <c r="SPP22" s="511"/>
      <c r="SPQ22" s="511"/>
      <c r="SPR22" s="511"/>
      <c r="SPS22" s="511"/>
      <c r="SPT22" s="511"/>
      <c r="SPU22" s="511"/>
      <c r="SPV22" s="511"/>
      <c r="SPW22" s="511"/>
      <c r="SPX22" s="511"/>
      <c r="SPY22" s="511"/>
      <c r="SPZ22" s="511"/>
      <c r="SQA22" s="511"/>
      <c r="SQB22" s="511"/>
      <c r="SQC22" s="511"/>
      <c r="SQD22" s="511"/>
      <c r="SQE22" s="511"/>
      <c r="SQF22" s="511"/>
      <c r="SQG22" s="511"/>
      <c r="SQH22" s="511"/>
      <c r="SQI22" s="511"/>
      <c r="SQJ22" s="511"/>
      <c r="SQK22" s="511"/>
      <c r="SQL22" s="511"/>
      <c r="SQM22" s="511"/>
      <c r="SQN22" s="511"/>
      <c r="SQO22" s="511"/>
      <c r="SQP22" s="511"/>
      <c r="SQQ22" s="511"/>
      <c r="SQR22" s="511"/>
      <c r="SQS22" s="511"/>
      <c r="SQT22" s="511"/>
      <c r="SQU22" s="511"/>
      <c r="SQV22" s="511"/>
      <c r="SQW22" s="511"/>
      <c r="SQX22" s="511"/>
      <c r="SQY22" s="511"/>
      <c r="SQZ22" s="511"/>
      <c r="SRA22" s="511"/>
      <c r="SRB22" s="511"/>
      <c r="SRC22" s="511"/>
      <c r="SRD22" s="511"/>
      <c r="SRE22" s="511"/>
      <c r="SRF22" s="511"/>
      <c r="SRG22" s="511"/>
      <c r="SRH22" s="511"/>
      <c r="SRI22" s="511"/>
      <c r="SRJ22" s="511"/>
      <c r="SRK22" s="511"/>
      <c r="SRL22" s="511"/>
      <c r="SRM22" s="511"/>
      <c r="SRN22" s="511"/>
      <c r="SRO22" s="511"/>
      <c r="SRP22" s="511"/>
      <c r="SRQ22" s="511"/>
      <c r="SRR22" s="511"/>
      <c r="SRS22" s="511"/>
      <c r="SRT22" s="511"/>
      <c r="SRU22" s="511"/>
      <c r="SRV22" s="511"/>
      <c r="SRW22" s="511"/>
      <c r="SRX22" s="511"/>
      <c r="SRY22" s="511"/>
      <c r="SRZ22" s="511"/>
      <c r="SSA22" s="511"/>
      <c r="SSB22" s="511"/>
      <c r="SSC22" s="511"/>
      <c r="SSD22" s="511"/>
      <c r="SSE22" s="511"/>
      <c r="SSF22" s="511"/>
      <c r="SSG22" s="511"/>
      <c r="SSH22" s="511"/>
      <c r="SSI22" s="511"/>
      <c r="SSJ22" s="511"/>
      <c r="SSK22" s="511"/>
      <c r="SSL22" s="511"/>
      <c r="SSM22" s="511"/>
      <c r="SSN22" s="511"/>
      <c r="SSO22" s="511"/>
      <c r="SSP22" s="511"/>
      <c r="SSQ22" s="511"/>
      <c r="SSR22" s="511"/>
      <c r="SSS22" s="511"/>
      <c r="SST22" s="511"/>
      <c r="SSU22" s="511"/>
      <c r="SSV22" s="511"/>
      <c r="SSW22" s="511"/>
      <c r="SSX22" s="511"/>
      <c r="SSY22" s="511"/>
      <c r="SSZ22" s="511"/>
      <c r="STA22" s="511"/>
      <c r="STB22" s="511"/>
      <c r="STC22" s="511"/>
      <c r="STD22" s="511"/>
      <c r="STE22" s="511"/>
      <c r="STF22" s="511"/>
      <c r="STG22" s="511"/>
      <c r="STH22" s="511"/>
      <c r="STI22" s="511"/>
      <c r="STJ22" s="511"/>
      <c r="STK22" s="511"/>
      <c r="STL22" s="511"/>
      <c r="STM22" s="511"/>
      <c r="STN22" s="511"/>
      <c r="STO22" s="511"/>
      <c r="STP22" s="511"/>
      <c r="STQ22" s="511"/>
      <c r="STR22" s="511"/>
      <c r="STS22" s="511"/>
      <c r="STT22" s="511"/>
      <c r="STU22" s="511"/>
      <c r="STV22" s="511"/>
      <c r="STW22" s="511"/>
      <c r="STX22" s="511"/>
      <c r="STY22" s="511"/>
      <c r="STZ22" s="511"/>
      <c r="SUA22" s="511"/>
      <c r="SUB22" s="511"/>
      <c r="SUC22" s="511"/>
      <c r="SUD22" s="511"/>
      <c r="SUE22" s="511"/>
      <c r="SUF22" s="511"/>
      <c r="SUG22" s="511"/>
      <c r="SUH22" s="511"/>
      <c r="SUI22" s="511"/>
      <c r="SUJ22" s="511"/>
      <c r="SUK22" s="511"/>
      <c r="SUL22" s="511"/>
      <c r="SUM22" s="511"/>
      <c r="SUN22" s="511"/>
      <c r="SUO22" s="511"/>
      <c r="SUP22" s="511"/>
      <c r="SUQ22" s="511"/>
      <c r="SUR22" s="511"/>
      <c r="SUS22" s="511"/>
      <c r="SUT22" s="511"/>
      <c r="SUU22" s="511"/>
      <c r="SUV22" s="511"/>
      <c r="SUW22" s="511"/>
      <c r="SUX22" s="511"/>
      <c r="SUY22" s="511"/>
      <c r="SUZ22" s="511"/>
      <c r="SVA22" s="511"/>
      <c r="SVB22" s="511"/>
      <c r="SVC22" s="511"/>
      <c r="SVD22" s="511"/>
      <c r="SVE22" s="511"/>
      <c r="SVF22" s="511"/>
      <c r="SVG22" s="511"/>
      <c r="SVH22" s="511"/>
      <c r="SVI22" s="511"/>
      <c r="SVJ22" s="511"/>
      <c r="SVK22" s="511"/>
      <c r="SVL22" s="511"/>
      <c r="SVM22" s="511"/>
      <c r="SVN22" s="511"/>
      <c r="SVO22" s="511"/>
      <c r="SVP22" s="511"/>
      <c r="SVQ22" s="511"/>
      <c r="SVR22" s="511"/>
      <c r="SVS22" s="511"/>
      <c r="SVT22" s="511"/>
      <c r="SVU22" s="511"/>
      <c r="SVV22" s="511"/>
      <c r="SVW22" s="511"/>
      <c r="SVX22" s="511"/>
      <c r="SVY22" s="511"/>
      <c r="SVZ22" s="511"/>
      <c r="SWA22" s="511"/>
      <c r="SWB22" s="511"/>
      <c r="SWC22" s="511"/>
      <c r="SWD22" s="511"/>
      <c r="SWE22" s="511"/>
      <c r="SWF22" s="511"/>
      <c r="SWG22" s="511"/>
      <c r="SWH22" s="511"/>
      <c r="SWI22" s="511"/>
      <c r="SWJ22" s="511"/>
      <c r="SWK22" s="511"/>
      <c r="SWL22" s="511"/>
      <c r="SWM22" s="511"/>
      <c r="SWN22" s="511"/>
      <c r="SWO22" s="511"/>
      <c r="SWP22" s="511"/>
      <c r="SWQ22" s="511"/>
      <c r="SWR22" s="511"/>
      <c r="SWS22" s="511"/>
      <c r="SWT22" s="511"/>
      <c r="SWU22" s="511"/>
      <c r="SWV22" s="511"/>
      <c r="SWW22" s="511"/>
      <c r="SWX22" s="511"/>
      <c r="SWY22" s="511"/>
      <c r="SWZ22" s="511"/>
      <c r="SXA22" s="511"/>
      <c r="SXB22" s="511"/>
      <c r="SXC22" s="511"/>
      <c r="SXD22" s="511"/>
      <c r="SXE22" s="511"/>
      <c r="SXF22" s="511"/>
      <c r="SXG22" s="511"/>
      <c r="SXH22" s="511"/>
      <c r="SXI22" s="511"/>
      <c r="SXJ22" s="511"/>
      <c r="SXK22" s="511"/>
      <c r="SXL22" s="511"/>
      <c r="SXM22" s="511"/>
      <c r="SXN22" s="511"/>
      <c r="SXO22" s="511"/>
      <c r="SXP22" s="511"/>
      <c r="SXQ22" s="511"/>
      <c r="SXR22" s="511"/>
      <c r="SXS22" s="511"/>
      <c r="SXT22" s="511"/>
      <c r="SXU22" s="511"/>
      <c r="SXV22" s="511"/>
      <c r="SXW22" s="511"/>
      <c r="SXX22" s="511"/>
      <c r="SXY22" s="511"/>
      <c r="SXZ22" s="511"/>
      <c r="SYA22" s="511"/>
      <c r="SYB22" s="511"/>
      <c r="SYC22" s="511"/>
      <c r="SYD22" s="511"/>
      <c r="SYE22" s="511"/>
      <c r="SYF22" s="511"/>
      <c r="SYG22" s="511"/>
      <c r="SYH22" s="511"/>
      <c r="SYI22" s="511"/>
      <c r="SYJ22" s="511"/>
      <c r="SYK22" s="511"/>
      <c r="SYL22" s="511"/>
      <c r="SYM22" s="511"/>
      <c r="SYN22" s="511"/>
      <c r="SYO22" s="511"/>
      <c r="SYP22" s="511"/>
      <c r="SYQ22" s="511"/>
      <c r="SYR22" s="511"/>
      <c r="SYS22" s="511"/>
      <c r="SYT22" s="511"/>
      <c r="SYU22" s="511"/>
      <c r="SYV22" s="511"/>
      <c r="SYW22" s="511"/>
      <c r="SYX22" s="511"/>
      <c r="SYY22" s="511"/>
      <c r="SYZ22" s="511"/>
      <c r="SZA22" s="511"/>
      <c r="SZB22" s="511"/>
      <c r="SZC22" s="511"/>
      <c r="SZD22" s="511"/>
      <c r="SZE22" s="511"/>
      <c r="SZF22" s="511"/>
      <c r="SZG22" s="511"/>
      <c r="SZH22" s="511"/>
      <c r="SZI22" s="511"/>
      <c r="SZJ22" s="511"/>
      <c r="SZK22" s="511"/>
      <c r="SZL22" s="511"/>
      <c r="SZM22" s="511"/>
      <c r="SZN22" s="511"/>
      <c r="SZO22" s="511"/>
      <c r="SZP22" s="511"/>
      <c r="SZQ22" s="511"/>
      <c r="SZR22" s="511"/>
      <c r="SZS22" s="511"/>
      <c r="SZT22" s="511"/>
      <c r="SZU22" s="511"/>
      <c r="SZV22" s="511"/>
      <c r="SZW22" s="511"/>
      <c r="SZX22" s="511"/>
      <c r="SZY22" s="511"/>
      <c r="SZZ22" s="511"/>
      <c r="TAA22" s="511"/>
      <c r="TAB22" s="511"/>
      <c r="TAC22" s="511"/>
      <c r="TAD22" s="511"/>
      <c r="TAE22" s="511"/>
      <c r="TAF22" s="511"/>
      <c r="TAG22" s="511"/>
      <c r="TAH22" s="511"/>
      <c r="TAI22" s="511"/>
      <c r="TAJ22" s="511"/>
      <c r="TAK22" s="511"/>
      <c r="TAL22" s="511"/>
      <c r="TAM22" s="511"/>
      <c r="TAN22" s="511"/>
      <c r="TAO22" s="511"/>
      <c r="TAP22" s="511"/>
      <c r="TAQ22" s="511"/>
      <c r="TAR22" s="511"/>
      <c r="TAS22" s="511"/>
      <c r="TAT22" s="511"/>
      <c r="TAU22" s="511"/>
      <c r="TAV22" s="511"/>
      <c r="TAW22" s="511"/>
      <c r="TAX22" s="511"/>
      <c r="TAY22" s="511"/>
      <c r="TAZ22" s="511"/>
      <c r="TBA22" s="511"/>
      <c r="TBB22" s="511"/>
      <c r="TBC22" s="511"/>
      <c r="TBD22" s="511"/>
      <c r="TBE22" s="511"/>
      <c r="TBF22" s="511"/>
      <c r="TBG22" s="511"/>
      <c r="TBH22" s="511"/>
      <c r="TBI22" s="511"/>
      <c r="TBJ22" s="511"/>
      <c r="TBK22" s="511"/>
      <c r="TBL22" s="511"/>
      <c r="TBM22" s="511"/>
      <c r="TBN22" s="511"/>
      <c r="TBO22" s="511"/>
      <c r="TBP22" s="511"/>
      <c r="TBQ22" s="511"/>
      <c r="TBR22" s="511"/>
      <c r="TBS22" s="511"/>
      <c r="TBT22" s="511"/>
      <c r="TBU22" s="511"/>
      <c r="TBV22" s="511"/>
      <c r="TBW22" s="511"/>
      <c r="TBX22" s="511"/>
      <c r="TBY22" s="511"/>
      <c r="TBZ22" s="511"/>
      <c r="TCA22" s="511"/>
      <c r="TCB22" s="511"/>
      <c r="TCC22" s="511"/>
      <c r="TCD22" s="511"/>
      <c r="TCE22" s="511"/>
      <c r="TCF22" s="511"/>
      <c r="TCG22" s="511"/>
      <c r="TCH22" s="511"/>
      <c r="TCI22" s="511"/>
      <c r="TCJ22" s="511"/>
      <c r="TCK22" s="511"/>
      <c r="TCL22" s="511"/>
      <c r="TCM22" s="511"/>
      <c r="TCN22" s="511"/>
      <c r="TCO22" s="511"/>
      <c r="TCP22" s="511"/>
      <c r="TCQ22" s="511"/>
      <c r="TCR22" s="511"/>
      <c r="TCS22" s="511"/>
      <c r="TCT22" s="511"/>
      <c r="TCU22" s="511"/>
      <c r="TCV22" s="511"/>
      <c r="TCW22" s="511"/>
      <c r="TCX22" s="511"/>
      <c r="TCY22" s="511"/>
      <c r="TCZ22" s="511"/>
      <c r="TDA22" s="511"/>
      <c r="TDB22" s="511"/>
      <c r="TDC22" s="511"/>
      <c r="TDD22" s="511"/>
      <c r="TDE22" s="511"/>
      <c r="TDF22" s="511"/>
      <c r="TDG22" s="511"/>
      <c r="TDH22" s="511"/>
      <c r="TDI22" s="511"/>
      <c r="TDJ22" s="511"/>
      <c r="TDK22" s="511"/>
      <c r="TDL22" s="511"/>
      <c r="TDM22" s="511"/>
      <c r="TDN22" s="511"/>
      <c r="TDO22" s="511"/>
      <c r="TDP22" s="511"/>
      <c r="TDQ22" s="511"/>
      <c r="TDR22" s="511"/>
      <c r="TDS22" s="511"/>
      <c r="TDT22" s="511"/>
      <c r="TDU22" s="511"/>
      <c r="TDV22" s="511"/>
      <c r="TDW22" s="511"/>
      <c r="TDX22" s="511"/>
      <c r="TDY22" s="511"/>
      <c r="TDZ22" s="511"/>
      <c r="TEA22" s="511"/>
      <c r="TEB22" s="511"/>
      <c r="TEC22" s="511"/>
      <c r="TED22" s="511"/>
      <c r="TEE22" s="511"/>
      <c r="TEF22" s="511"/>
      <c r="TEG22" s="511"/>
      <c r="TEH22" s="511"/>
      <c r="TEI22" s="511"/>
      <c r="TEJ22" s="511"/>
      <c r="TEK22" s="511"/>
      <c r="TEL22" s="511"/>
      <c r="TEM22" s="511"/>
      <c r="TEN22" s="511"/>
      <c r="TEO22" s="511"/>
      <c r="TEP22" s="511"/>
      <c r="TEQ22" s="511"/>
      <c r="TER22" s="511"/>
      <c r="TES22" s="511"/>
      <c r="TET22" s="511"/>
      <c r="TEU22" s="511"/>
      <c r="TEV22" s="511"/>
      <c r="TEW22" s="511"/>
      <c r="TEX22" s="511"/>
      <c r="TEY22" s="511"/>
      <c r="TEZ22" s="511"/>
      <c r="TFA22" s="511"/>
      <c r="TFB22" s="511"/>
      <c r="TFC22" s="511"/>
      <c r="TFD22" s="511"/>
      <c r="TFE22" s="511"/>
      <c r="TFF22" s="511"/>
      <c r="TFG22" s="511"/>
      <c r="TFH22" s="511"/>
      <c r="TFI22" s="511"/>
      <c r="TFJ22" s="511"/>
      <c r="TFK22" s="511"/>
      <c r="TFL22" s="511"/>
      <c r="TFM22" s="511"/>
      <c r="TFN22" s="511"/>
      <c r="TFO22" s="511"/>
      <c r="TFP22" s="511"/>
      <c r="TFQ22" s="511"/>
      <c r="TFR22" s="511"/>
      <c r="TFS22" s="511"/>
      <c r="TFT22" s="511"/>
      <c r="TFU22" s="511"/>
      <c r="TFV22" s="511"/>
      <c r="TFW22" s="511"/>
      <c r="TFX22" s="511"/>
      <c r="TFY22" s="511"/>
      <c r="TFZ22" s="511"/>
      <c r="TGA22" s="511"/>
      <c r="TGB22" s="511"/>
      <c r="TGC22" s="511"/>
      <c r="TGD22" s="511"/>
      <c r="TGE22" s="511"/>
      <c r="TGF22" s="511"/>
      <c r="TGG22" s="511"/>
      <c r="TGH22" s="511"/>
      <c r="TGI22" s="511"/>
      <c r="TGJ22" s="511"/>
      <c r="TGK22" s="511"/>
      <c r="TGL22" s="511"/>
      <c r="TGM22" s="511"/>
      <c r="TGN22" s="511"/>
      <c r="TGO22" s="511"/>
      <c r="TGP22" s="511"/>
      <c r="TGQ22" s="511"/>
      <c r="TGR22" s="511"/>
      <c r="TGS22" s="511"/>
      <c r="TGT22" s="511"/>
      <c r="TGU22" s="511"/>
      <c r="TGV22" s="511"/>
      <c r="TGW22" s="511"/>
      <c r="TGX22" s="511"/>
      <c r="TGY22" s="511"/>
      <c r="TGZ22" s="511"/>
      <c r="THA22" s="511"/>
      <c r="THB22" s="511"/>
      <c r="THC22" s="511"/>
      <c r="THD22" s="511"/>
      <c r="THE22" s="511"/>
      <c r="THF22" s="511"/>
      <c r="THG22" s="511"/>
      <c r="THH22" s="511"/>
      <c r="THI22" s="511"/>
      <c r="THJ22" s="511"/>
      <c r="THK22" s="511"/>
      <c r="THL22" s="511"/>
      <c r="THM22" s="511"/>
      <c r="THN22" s="511"/>
      <c r="THO22" s="511"/>
      <c r="THP22" s="511"/>
      <c r="THQ22" s="511"/>
      <c r="THR22" s="511"/>
      <c r="THS22" s="511"/>
      <c r="THT22" s="511"/>
      <c r="THU22" s="511"/>
      <c r="THV22" s="511"/>
      <c r="THW22" s="511"/>
      <c r="THX22" s="511"/>
      <c r="THY22" s="511"/>
      <c r="THZ22" s="511"/>
      <c r="TIA22" s="511"/>
      <c r="TIB22" s="511"/>
      <c r="TIC22" s="511"/>
      <c r="TID22" s="511"/>
      <c r="TIE22" s="511"/>
      <c r="TIF22" s="511"/>
      <c r="TIG22" s="511"/>
      <c r="TIH22" s="511"/>
      <c r="TII22" s="511"/>
      <c r="TIJ22" s="511"/>
      <c r="TIK22" s="511"/>
      <c r="TIL22" s="511"/>
      <c r="TIM22" s="511"/>
      <c r="TIN22" s="511"/>
      <c r="TIO22" s="511"/>
      <c r="TIP22" s="511"/>
      <c r="TIQ22" s="511"/>
      <c r="TIR22" s="511"/>
      <c r="TIS22" s="511"/>
      <c r="TIT22" s="511"/>
      <c r="TIU22" s="511"/>
      <c r="TIV22" s="511"/>
      <c r="TIW22" s="511"/>
      <c r="TIX22" s="511"/>
      <c r="TIY22" s="511"/>
      <c r="TIZ22" s="511"/>
      <c r="TJA22" s="511"/>
      <c r="TJB22" s="511"/>
      <c r="TJC22" s="511"/>
      <c r="TJD22" s="511"/>
      <c r="TJE22" s="511"/>
      <c r="TJF22" s="511"/>
      <c r="TJG22" s="511"/>
      <c r="TJH22" s="511"/>
      <c r="TJI22" s="511"/>
      <c r="TJJ22" s="511"/>
      <c r="TJK22" s="511"/>
      <c r="TJL22" s="511"/>
      <c r="TJM22" s="511"/>
      <c r="TJN22" s="511"/>
      <c r="TJO22" s="511"/>
      <c r="TJP22" s="511"/>
      <c r="TJQ22" s="511"/>
      <c r="TJR22" s="511"/>
      <c r="TJS22" s="511"/>
      <c r="TJT22" s="511"/>
      <c r="TJU22" s="511"/>
      <c r="TJV22" s="511"/>
      <c r="TJW22" s="511"/>
      <c r="TJX22" s="511"/>
      <c r="TJY22" s="511"/>
      <c r="TJZ22" s="511"/>
      <c r="TKA22" s="511"/>
      <c r="TKB22" s="511"/>
      <c r="TKC22" s="511"/>
      <c r="TKD22" s="511"/>
      <c r="TKE22" s="511"/>
      <c r="TKF22" s="511"/>
      <c r="TKG22" s="511"/>
      <c r="TKH22" s="511"/>
      <c r="TKI22" s="511"/>
      <c r="TKJ22" s="511"/>
      <c r="TKK22" s="511"/>
      <c r="TKL22" s="511"/>
      <c r="TKM22" s="511"/>
      <c r="TKN22" s="511"/>
      <c r="TKO22" s="511"/>
      <c r="TKP22" s="511"/>
      <c r="TKQ22" s="511"/>
      <c r="TKR22" s="511"/>
      <c r="TKS22" s="511"/>
      <c r="TKT22" s="511"/>
      <c r="TKU22" s="511"/>
      <c r="TKV22" s="511"/>
      <c r="TKW22" s="511"/>
      <c r="TKX22" s="511"/>
      <c r="TKY22" s="511"/>
      <c r="TKZ22" s="511"/>
      <c r="TLA22" s="511"/>
      <c r="TLB22" s="511"/>
      <c r="TLC22" s="511"/>
      <c r="TLD22" s="511"/>
      <c r="TLE22" s="511"/>
      <c r="TLF22" s="511"/>
      <c r="TLG22" s="511"/>
      <c r="TLH22" s="511"/>
      <c r="TLI22" s="511"/>
      <c r="TLJ22" s="511"/>
      <c r="TLK22" s="511"/>
      <c r="TLL22" s="511"/>
      <c r="TLM22" s="511"/>
      <c r="TLN22" s="511"/>
      <c r="TLO22" s="511"/>
      <c r="TLP22" s="511"/>
      <c r="TLQ22" s="511"/>
      <c r="TLR22" s="511"/>
      <c r="TLS22" s="511"/>
      <c r="TLT22" s="511"/>
      <c r="TLU22" s="511"/>
      <c r="TLV22" s="511"/>
      <c r="TLW22" s="511"/>
      <c r="TLX22" s="511"/>
      <c r="TLY22" s="511"/>
      <c r="TLZ22" s="511"/>
      <c r="TMA22" s="511"/>
      <c r="TMB22" s="511"/>
      <c r="TMC22" s="511"/>
      <c r="TMD22" s="511"/>
      <c r="TME22" s="511"/>
      <c r="TMF22" s="511"/>
      <c r="TMG22" s="511"/>
      <c r="TMH22" s="511"/>
      <c r="TMI22" s="511"/>
      <c r="TMJ22" s="511"/>
      <c r="TMK22" s="511"/>
      <c r="TML22" s="511"/>
      <c r="TMM22" s="511"/>
      <c r="TMN22" s="511"/>
      <c r="TMO22" s="511"/>
      <c r="TMP22" s="511"/>
      <c r="TMQ22" s="511"/>
      <c r="TMR22" s="511"/>
      <c r="TMS22" s="511"/>
      <c r="TMT22" s="511"/>
      <c r="TMU22" s="511"/>
      <c r="TMV22" s="511"/>
      <c r="TMW22" s="511"/>
      <c r="TMX22" s="511"/>
      <c r="TMY22" s="511"/>
      <c r="TMZ22" s="511"/>
      <c r="TNA22" s="511"/>
      <c r="TNB22" s="511"/>
      <c r="TNC22" s="511"/>
      <c r="TND22" s="511"/>
      <c r="TNE22" s="511"/>
      <c r="TNF22" s="511"/>
      <c r="TNG22" s="511"/>
      <c r="TNH22" s="511"/>
      <c r="TNI22" s="511"/>
      <c r="TNJ22" s="511"/>
      <c r="TNK22" s="511"/>
      <c r="TNL22" s="511"/>
      <c r="TNM22" s="511"/>
      <c r="TNN22" s="511"/>
      <c r="TNO22" s="511"/>
      <c r="TNP22" s="511"/>
      <c r="TNQ22" s="511"/>
      <c r="TNR22" s="511"/>
      <c r="TNS22" s="511"/>
      <c r="TNT22" s="511"/>
      <c r="TNU22" s="511"/>
      <c r="TNV22" s="511"/>
      <c r="TNW22" s="511"/>
      <c r="TNX22" s="511"/>
      <c r="TNY22" s="511"/>
      <c r="TNZ22" s="511"/>
      <c r="TOA22" s="511"/>
      <c r="TOB22" s="511"/>
      <c r="TOC22" s="511"/>
      <c r="TOD22" s="511"/>
      <c r="TOE22" s="511"/>
      <c r="TOF22" s="511"/>
      <c r="TOG22" s="511"/>
      <c r="TOH22" s="511"/>
      <c r="TOI22" s="511"/>
      <c r="TOJ22" s="511"/>
      <c r="TOK22" s="511"/>
      <c r="TOL22" s="511"/>
      <c r="TOM22" s="511"/>
      <c r="TON22" s="511"/>
      <c r="TOO22" s="511"/>
      <c r="TOP22" s="511"/>
      <c r="TOQ22" s="511"/>
      <c r="TOR22" s="511"/>
      <c r="TOS22" s="511"/>
      <c r="TOT22" s="511"/>
      <c r="TOU22" s="511"/>
      <c r="TOV22" s="511"/>
      <c r="TOW22" s="511"/>
      <c r="TOX22" s="511"/>
      <c r="TOY22" s="511"/>
      <c r="TOZ22" s="511"/>
      <c r="TPA22" s="511"/>
      <c r="TPB22" s="511"/>
      <c r="TPC22" s="511"/>
      <c r="TPD22" s="511"/>
      <c r="TPE22" s="511"/>
      <c r="TPF22" s="511"/>
      <c r="TPG22" s="511"/>
      <c r="TPH22" s="511"/>
      <c r="TPI22" s="511"/>
      <c r="TPJ22" s="511"/>
      <c r="TPK22" s="511"/>
      <c r="TPL22" s="511"/>
      <c r="TPM22" s="511"/>
      <c r="TPN22" s="511"/>
      <c r="TPO22" s="511"/>
      <c r="TPP22" s="511"/>
      <c r="TPQ22" s="511"/>
      <c r="TPR22" s="511"/>
      <c r="TPS22" s="511"/>
      <c r="TPT22" s="511"/>
      <c r="TPU22" s="511"/>
      <c r="TPV22" s="511"/>
      <c r="TPW22" s="511"/>
      <c r="TPX22" s="511"/>
      <c r="TPY22" s="511"/>
      <c r="TPZ22" s="511"/>
      <c r="TQA22" s="511"/>
      <c r="TQB22" s="511"/>
      <c r="TQC22" s="511"/>
      <c r="TQD22" s="511"/>
      <c r="TQE22" s="511"/>
      <c r="TQF22" s="511"/>
      <c r="TQG22" s="511"/>
      <c r="TQH22" s="511"/>
      <c r="TQI22" s="511"/>
      <c r="TQJ22" s="511"/>
      <c r="TQK22" s="511"/>
      <c r="TQL22" s="511"/>
      <c r="TQM22" s="511"/>
      <c r="TQN22" s="511"/>
      <c r="TQO22" s="511"/>
      <c r="TQP22" s="511"/>
      <c r="TQQ22" s="511"/>
      <c r="TQR22" s="511"/>
      <c r="TQS22" s="511"/>
      <c r="TQT22" s="511"/>
      <c r="TQU22" s="511"/>
      <c r="TQV22" s="511"/>
      <c r="TQW22" s="511"/>
      <c r="TQX22" s="511"/>
      <c r="TQY22" s="511"/>
      <c r="TQZ22" s="511"/>
      <c r="TRA22" s="511"/>
      <c r="TRB22" s="511"/>
      <c r="TRC22" s="511"/>
      <c r="TRD22" s="511"/>
      <c r="TRE22" s="511"/>
      <c r="TRF22" s="511"/>
      <c r="TRG22" s="511"/>
      <c r="TRH22" s="511"/>
      <c r="TRI22" s="511"/>
      <c r="TRJ22" s="511"/>
      <c r="TRK22" s="511"/>
      <c r="TRL22" s="511"/>
      <c r="TRM22" s="511"/>
      <c r="TRN22" s="511"/>
      <c r="TRO22" s="511"/>
      <c r="TRP22" s="511"/>
      <c r="TRQ22" s="511"/>
      <c r="TRR22" s="511"/>
      <c r="TRS22" s="511"/>
      <c r="TRT22" s="511"/>
      <c r="TRU22" s="511"/>
      <c r="TRV22" s="511"/>
      <c r="TRW22" s="511"/>
      <c r="TRX22" s="511"/>
      <c r="TRY22" s="511"/>
      <c r="TRZ22" s="511"/>
      <c r="TSA22" s="511"/>
      <c r="TSB22" s="511"/>
      <c r="TSC22" s="511"/>
      <c r="TSD22" s="511"/>
      <c r="TSE22" s="511"/>
      <c r="TSF22" s="511"/>
      <c r="TSG22" s="511"/>
      <c r="TSH22" s="511"/>
      <c r="TSI22" s="511"/>
      <c r="TSJ22" s="511"/>
      <c r="TSK22" s="511"/>
      <c r="TSL22" s="511"/>
      <c r="TSM22" s="511"/>
      <c r="TSN22" s="511"/>
      <c r="TSO22" s="511"/>
      <c r="TSP22" s="511"/>
      <c r="TSQ22" s="511"/>
      <c r="TSR22" s="511"/>
      <c r="TSS22" s="511"/>
      <c r="TST22" s="511"/>
      <c r="TSU22" s="511"/>
      <c r="TSV22" s="511"/>
      <c r="TSW22" s="511"/>
      <c r="TSX22" s="511"/>
      <c r="TSY22" s="511"/>
      <c r="TSZ22" s="511"/>
      <c r="TTA22" s="511"/>
      <c r="TTB22" s="511"/>
      <c r="TTC22" s="511"/>
      <c r="TTD22" s="511"/>
      <c r="TTE22" s="511"/>
      <c r="TTF22" s="511"/>
      <c r="TTG22" s="511"/>
      <c r="TTH22" s="511"/>
      <c r="TTI22" s="511"/>
      <c r="TTJ22" s="511"/>
      <c r="TTK22" s="511"/>
      <c r="TTL22" s="511"/>
      <c r="TTM22" s="511"/>
      <c r="TTN22" s="511"/>
      <c r="TTO22" s="511"/>
      <c r="TTP22" s="511"/>
      <c r="TTQ22" s="511"/>
      <c r="TTR22" s="511"/>
      <c r="TTS22" s="511"/>
      <c r="TTT22" s="511"/>
      <c r="TTU22" s="511"/>
      <c r="TTV22" s="511"/>
      <c r="TTW22" s="511"/>
      <c r="TTX22" s="511"/>
      <c r="TTY22" s="511"/>
      <c r="TTZ22" s="511"/>
      <c r="TUA22" s="511"/>
      <c r="TUB22" s="511"/>
      <c r="TUC22" s="511"/>
      <c r="TUD22" s="511"/>
      <c r="TUE22" s="511"/>
      <c r="TUF22" s="511"/>
      <c r="TUG22" s="511"/>
      <c r="TUH22" s="511"/>
      <c r="TUI22" s="511"/>
      <c r="TUJ22" s="511"/>
      <c r="TUK22" s="511"/>
      <c r="TUL22" s="511"/>
      <c r="TUM22" s="511"/>
      <c r="TUN22" s="511"/>
      <c r="TUO22" s="511"/>
      <c r="TUP22" s="511"/>
      <c r="TUQ22" s="511"/>
      <c r="TUR22" s="511"/>
      <c r="TUS22" s="511"/>
      <c r="TUT22" s="511"/>
      <c r="TUU22" s="511"/>
      <c r="TUV22" s="511"/>
      <c r="TUW22" s="511"/>
      <c r="TUX22" s="511"/>
      <c r="TUY22" s="511"/>
      <c r="TUZ22" s="511"/>
      <c r="TVA22" s="511"/>
      <c r="TVB22" s="511"/>
      <c r="TVC22" s="511"/>
      <c r="TVD22" s="511"/>
      <c r="TVE22" s="511"/>
      <c r="TVF22" s="511"/>
      <c r="TVG22" s="511"/>
      <c r="TVH22" s="511"/>
      <c r="TVI22" s="511"/>
      <c r="TVJ22" s="511"/>
      <c r="TVK22" s="511"/>
      <c r="TVL22" s="511"/>
      <c r="TVM22" s="511"/>
      <c r="TVN22" s="511"/>
      <c r="TVO22" s="511"/>
      <c r="TVP22" s="511"/>
      <c r="TVQ22" s="511"/>
      <c r="TVR22" s="511"/>
      <c r="TVS22" s="511"/>
      <c r="TVT22" s="511"/>
      <c r="TVU22" s="511"/>
      <c r="TVV22" s="511"/>
      <c r="TVW22" s="511"/>
      <c r="TVX22" s="511"/>
      <c r="TVY22" s="511"/>
      <c r="TVZ22" s="511"/>
      <c r="TWA22" s="511"/>
      <c r="TWB22" s="511"/>
      <c r="TWC22" s="511"/>
      <c r="TWD22" s="511"/>
      <c r="TWE22" s="511"/>
      <c r="TWF22" s="511"/>
      <c r="TWG22" s="511"/>
      <c r="TWH22" s="511"/>
      <c r="TWI22" s="511"/>
      <c r="TWJ22" s="511"/>
      <c r="TWK22" s="511"/>
      <c r="TWL22" s="511"/>
      <c r="TWM22" s="511"/>
      <c r="TWN22" s="511"/>
      <c r="TWO22" s="511"/>
      <c r="TWP22" s="511"/>
      <c r="TWQ22" s="511"/>
      <c r="TWR22" s="511"/>
      <c r="TWS22" s="511"/>
      <c r="TWT22" s="511"/>
      <c r="TWU22" s="511"/>
      <c r="TWV22" s="511"/>
      <c r="TWW22" s="511"/>
      <c r="TWX22" s="511"/>
      <c r="TWY22" s="511"/>
      <c r="TWZ22" s="511"/>
      <c r="TXA22" s="511"/>
      <c r="TXB22" s="511"/>
      <c r="TXC22" s="511"/>
      <c r="TXD22" s="511"/>
      <c r="TXE22" s="511"/>
      <c r="TXF22" s="511"/>
      <c r="TXG22" s="511"/>
      <c r="TXH22" s="511"/>
      <c r="TXI22" s="511"/>
      <c r="TXJ22" s="511"/>
      <c r="TXK22" s="511"/>
      <c r="TXL22" s="511"/>
      <c r="TXM22" s="511"/>
      <c r="TXN22" s="511"/>
      <c r="TXO22" s="511"/>
      <c r="TXP22" s="511"/>
      <c r="TXQ22" s="511"/>
      <c r="TXR22" s="511"/>
      <c r="TXS22" s="511"/>
      <c r="TXT22" s="511"/>
      <c r="TXU22" s="511"/>
      <c r="TXV22" s="511"/>
      <c r="TXW22" s="511"/>
      <c r="TXX22" s="511"/>
      <c r="TXY22" s="511"/>
      <c r="TXZ22" s="511"/>
      <c r="TYA22" s="511"/>
      <c r="TYB22" s="511"/>
      <c r="TYC22" s="511"/>
      <c r="TYD22" s="511"/>
      <c r="TYE22" s="511"/>
      <c r="TYF22" s="511"/>
      <c r="TYG22" s="511"/>
      <c r="TYH22" s="511"/>
      <c r="TYI22" s="511"/>
      <c r="TYJ22" s="511"/>
      <c r="TYK22" s="511"/>
      <c r="TYL22" s="511"/>
      <c r="TYM22" s="511"/>
      <c r="TYN22" s="511"/>
      <c r="TYO22" s="511"/>
      <c r="TYP22" s="511"/>
      <c r="TYQ22" s="511"/>
      <c r="TYR22" s="511"/>
      <c r="TYS22" s="511"/>
      <c r="TYT22" s="511"/>
      <c r="TYU22" s="511"/>
      <c r="TYV22" s="511"/>
      <c r="TYW22" s="511"/>
      <c r="TYX22" s="511"/>
      <c r="TYY22" s="511"/>
      <c r="TYZ22" s="511"/>
      <c r="TZA22" s="511"/>
      <c r="TZB22" s="511"/>
      <c r="TZC22" s="511"/>
      <c r="TZD22" s="511"/>
      <c r="TZE22" s="511"/>
      <c r="TZF22" s="511"/>
      <c r="TZG22" s="511"/>
      <c r="TZH22" s="511"/>
      <c r="TZI22" s="511"/>
      <c r="TZJ22" s="511"/>
      <c r="TZK22" s="511"/>
      <c r="TZL22" s="511"/>
      <c r="TZM22" s="511"/>
      <c r="TZN22" s="511"/>
      <c r="TZO22" s="511"/>
      <c r="TZP22" s="511"/>
      <c r="TZQ22" s="511"/>
      <c r="TZR22" s="511"/>
      <c r="TZS22" s="511"/>
      <c r="TZT22" s="511"/>
      <c r="TZU22" s="511"/>
      <c r="TZV22" s="511"/>
      <c r="TZW22" s="511"/>
      <c r="TZX22" s="511"/>
      <c r="TZY22" s="511"/>
      <c r="TZZ22" s="511"/>
      <c r="UAA22" s="511"/>
      <c r="UAB22" s="511"/>
      <c r="UAC22" s="511"/>
      <c r="UAD22" s="511"/>
      <c r="UAE22" s="511"/>
      <c r="UAF22" s="511"/>
      <c r="UAG22" s="511"/>
      <c r="UAH22" s="511"/>
      <c r="UAI22" s="511"/>
      <c r="UAJ22" s="511"/>
      <c r="UAK22" s="511"/>
      <c r="UAL22" s="511"/>
      <c r="UAM22" s="511"/>
      <c r="UAN22" s="511"/>
      <c r="UAO22" s="511"/>
      <c r="UAP22" s="511"/>
      <c r="UAQ22" s="511"/>
      <c r="UAR22" s="511"/>
      <c r="UAS22" s="511"/>
      <c r="UAT22" s="511"/>
      <c r="UAU22" s="511"/>
      <c r="UAV22" s="511"/>
      <c r="UAW22" s="511"/>
      <c r="UAX22" s="511"/>
      <c r="UAY22" s="511"/>
      <c r="UAZ22" s="511"/>
      <c r="UBA22" s="511"/>
      <c r="UBB22" s="511"/>
      <c r="UBC22" s="511"/>
      <c r="UBD22" s="511"/>
      <c r="UBE22" s="511"/>
      <c r="UBF22" s="511"/>
      <c r="UBG22" s="511"/>
      <c r="UBH22" s="511"/>
      <c r="UBI22" s="511"/>
      <c r="UBJ22" s="511"/>
      <c r="UBK22" s="511"/>
      <c r="UBL22" s="511"/>
      <c r="UBM22" s="511"/>
      <c r="UBN22" s="511"/>
      <c r="UBO22" s="511"/>
      <c r="UBP22" s="511"/>
      <c r="UBQ22" s="511"/>
      <c r="UBR22" s="511"/>
      <c r="UBS22" s="511"/>
      <c r="UBT22" s="511"/>
      <c r="UBU22" s="511"/>
      <c r="UBV22" s="511"/>
      <c r="UBW22" s="511"/>
      <c r="UBX22" s="511"/>
      <c r="UBY22" s="511"/>
      <c r="UBZ22" s="511"/>
      <c r="UCA22" s="511"/>
      <c r="UCB22" s="511"/>
      <c r="UCC22" s="511"/>
      <c r="UCD22" s="511"/>
      <c r="UCE22" s="511"/>
      <c r="UCF22" s="511"/>
      <c r="UCG22" s="511"/>
      <c r="UCH22" s="511"/>
      <c r="UCI22" s="511"/>
      <c r="UCJ22" s="511"/>
      <c r="UCK22" s="511"/>
      <c r="UCL22" s="511"/>
      <c r="UCM22" s="511"/>
      <c r="UCN22" s="511"/>
      <c r="UCO22" s="511"/>
      <c r="UCP22" s="511"/>
      <c r="UCQ22" s="511"/>
      <c r="UCR22" s="511"/>
      <c r="UCS22" s="511"/>
      <c r="UCT22" s="511"/>
      <c r="UCU22" s="511"/>
      <c r="UCV22" s="511"/>
      <c r="UCW22" s="511"/>
      <c r="UCX22" s="511"/>
      <c r="UCY22" s="511"/>
      <c r="UCZ22" s="511"/>
      <c r="UDA22" s="511"/>
      <c r="UDB22" s="511"/>
      <c r="UDC22" s="511"/>
      <c r="UDD22" s="511"/>
      <c r="UDE22" s="511"/>
      <c r="UDF22" s="511"/>
      <c r="UDG22" s="511"/>
      <c r="UDH22" s="511"/>
      <c r="UDI22" s="511"/>
      <c r="UDJ22" s="511"/>
      <c r="UDK22" s="511"/>
      <c r="UDL22" s="511"/>
      <c r="UDM22" s="511"/>
      <c r="UDN22" s="511"/>
      <c r="UDO22" s="511"/>
      <c r="UDP22" s="511"/>
      <c r="UDQ22" s="511"/>
      <c r="UDR22" s="511"/>
      <c r="UDS22" s="511"/>
      <c r="UDT22" s="511"/>
      <c r="UDU22" s="511"/>
      <c r="UDV22" s="511"/>
      <c r="UDW22" s="511"/>
      <c r="UDX22" s="511"/>
      <c r="UDY22" s="511"/>
      <c r="UDZ22" s="511"/>
      <c r="UEA22" s="511"/>
      <c r="UEB22" s="511"/>
      <c r="UEC22" s="511"/>
      <c r="UED22" s="511"/>
      <c r="UEE22" s="511"/>
      <c r="UEF22" s="511"/>
      <c r="UEG22" s="511"/>
      <c r="UEH22" s="511"/>
      <c r="UEI22" s="511"/>
      <c r="UEJ22" s="511"/>
      <c r="UEK22" s="511"/>
      <c r="UEL22" s="511"/>
      <c r="UEM22" s="511"/>
      <c r="UEN22" s="511"/>
      <c r="UEO22" s="511"/>
      <c r="UEP22" s="511"/>
      <c r="UEQ22" s="511"/>
      <c r="UER22" s="511"/>
      <c r="UES22" s="511"/>
      <c r="UET22" s="511"/>
      <c r="UEU22" s="511"/>
      <c r="UEV22" s="511"/>
      <c r="UEW22" s="511"/>
      <c r="UEX22" s="511"/>
      <c r="UEY22" s="511"/>
      <c r="UEZ22" s="511"/>
      <c r="UFA22" s="511"/>
      <c r="UFB22" s="511"/>
      <c r="UFC22" s="511"/>
      <c r="UFD22" s="511"/>
      <c r="UFE22" s="511"/>
      <c r="UFF22" s="511"/>
      <c r="UFG22" s="511"/>
      <c r="UFH22" s="511"/>
      <c r="UFI22" s="511"/>
      <c r="UFJ22" s="511"/>
      <c r="UFK22" s="511"/>
      <c r="UFL22" s="511"/>
      <c r="UFM22" s="511"/>
      <c r="UFN22" s="511"/>
      <c r="UFO22" s="511"/>
      <c r="UFP22" s="511"/>
      <c r="UFQ22" s="511"/>
      <c r="UFR22" s="511"/>
      <c r="UFS22" s="511"/>
      <c r="UFT22" s="511"/>
      <c r="UFU22" s="511"/>
      <c r="UFV22" s="511"/>
      <c r="UFW22" s="511"/>
      <c r="UFX22" s="511"/>
      <c r="UFY22" s="511"/>
      <c r="UFZ22" s="511"/>
      <c r="UGA22" s="511"/>
      <c r="UGB22" s="511"/>
      <c r="UGC22" s="511"/>
      <c r="UGD22" s="511"/>
      <c r="UGE22" s="511"/>
      <c r="UGF22" s="511"/>
      <c r="UGG22" s="511"/>
      <c r="UGH22" s="511"/>
      <c r="UGI22" s="511"/>
      <c r="UGJ22" s="511"/>
      <c r="UGK22" s="511"/>
      <c r="UGL22" s="511"/>
      <c r="UGM22" s="511"/>
      <c r="UGN22" s="511"/>
      <c r="UGO22" s="511"/>
      <c r="UGP22" s="511"/>
      <c r="UGQ22" s="511"/>
      <c r="UGR22" s="511"/>
      <c r="UGS22" s="511"/>
      <c r="UGT22" s="511"/>
      <c r="UGU22" s="511"/>
      <c r="UGV22" s="511"/>
      <c r="UGW22" s="511"/>
      <c r="UGX22" s="511"/>
      <c r="UGY22" s="511"/>
      <c r="UGZ22" s="511"/>
      <c r="UHA22" s="511"/>
      <c r="UHB22" s="511"/>
      <c r="UHC22" s="511"/>
      <c r="UHD22" s="511"/>
      <c r="UHE22" s="511"/>
      <c r="UHF22" s="511"/>
      <c r="UHG22" s="511"/>
      <c r="UHH22" s="511"/>
      <c r="UHI22" s="511"/>
      <c r="UHJ22" s="511"/>
      <c r="UHK22" s="511"/>
      <c r="UHL22" s="511"/>
      <c r="UHM22" s="511"/>
      <c r="UHN22" s="511"/>
      <c r="UHO22" s="511"/>
      <c r="UHP22" s="511"/>
      <c r="UHQ22" s="511"/>
      <c r="UHR22" s="511"/>
      <c r="UHS22" s="511"/>
      <c r="UHT22" s="511"/>
      <c r="UHU22" s="511"/>
      <c r="UHV22" s="511"/>
      <c r="UHW22" s="511"/>
      <c r="UHX22" s="511"/>
      <c r="UHY22" s="511"/>
      <c r="UHZ22" s="511"/>
      <c r="UIA22" s="511"/>
      <c r="UIB22" s="511"/>
      <c r="UIC22" s="511"/>
      <c r="UID22" s="511"/>
      <c r="UIE22" s="511"/>
      <c r="UIF22" s="511"/>
      <c r="UIG22" s="511"/>
      <c r="UIH22" s="511"/>
      <c r="UII22" s="511"/>
      <c r="UIJ22" s="511"/>
      <c r="UIK22" s="511"/>
      <c r="UIL22" s="511"/>
      <c r="UIM22" s="511"/>
      <c r="UIN22" s="511"/>
      <c r="UIO22" s="511"/>
      <c r="UIP22" s="511"/>
      <c r="UIQ22" s="511"/>
      <c r="UIR22" s="511"/>
      <c r="UIS22" s="511"/>
      <c r="UIT22" s="511"/>
      <c r="UIU22" s="511"/>
      <c r="UIV22" s="511"/>
      <c r="UIW22" s="511"/>
      <c r="UIX22" s="511"/>
      <c r="UIY22" s="511"/>
      <c r="UIZ22" s="511"/>
      <c r="UJA22" s="511"/>
      <c r="UJB22" s="511"/>
      <c r="UJC22" s="511"/>
      <c r="UJD22" s="511"/>
      <c r="UJE22" s="511"/>
      <c r="UJF22" s="511"/>
      <c r="UJG22" s="511"/>
      <c r="UJH22" s="511"/>
      <c r="UJI22" s="511"/>
      <c r="UJJ22" s="511"/>
      <c r="UJK22" s="511"/>
      <c r="UJL22" s="511"/>
      <c r="UJM22" s="511"/>
      <c r="UJN22" s="511"/>
      <c r="UJO22" s="511"/>
      <c r="UJP22" s="511"/>
      <c r="UJQ22" s="511"/>
      <c r="UJR22" s="511"/>
      <c r="UJS22" s="511"/>
      <c r="UJT22" s="511"/>
      <c r="UJU22" s="511"/>
      <c r="UJV22" s="511"/>
      <c r="UJW22" s="511"/>
      <c r="UJX22" s="511"/>
      <c r="UJY22" s="511"/>
      <c r="UJZ22" s="511"/>
      <c r="UKA22" s="511"/>
      <c r="UKB22" s="511"/>
      <c r="UKC22" s="511"/>
      <c r="UKD22" s="511"/>
      <c r="UKE22" s="511"/>
      <c r="UKF22" s="511"/>
      <c r="UKG22" s="511"/>
      <c r="UKH22" s="511"/>
      <c r="UKI22" s="511"/>
      <c r="UKJ22" s="511"/>
      <c r="UKK22" s="511"/>
      <c r="UKL22" s="511"/>
      <c r="UKM22" s="511"/>
      <c r="UKN22" s="511"/>
      <c r="UKO22" s="511"/>
      <c r="UKP22" s="511"/>
      <c r="UKQ22" s="511"/>
      <c r="UKR22" s="511"/>
      <c r="UKS22" s="511"/>
      <c r="UKT22" s="511"/>
      <c r="UKU22" s="511"/>
      <c r="UKV22" s="511"/>
      <c r="UKW22" s="511"/>
      <c r="UKX22" s="511"/>
      <c r="UKY22" s="511"/>
      <c r="UKZ22" s="511"/>
      <c r="ULA22" s="511"/>
      <c r="ULB22" s="511"/>
      <c r="ULC22" s="511"/>
      <c r="ULD22" s="511"/>
      <c r="ULE22" s="511"/>
      <c r="ULF22" s="511"/>
      <c r="ULG22" s="511"/>
      <c r="ULH22" s="511"/>
      <c r="ULI22" s="511"/>
      <c r="ULJ22" s="511"/>
      <c r="ULK22" s="511"/>
      <c r="ULL22" s="511"/>
      <c r="ULM22" s="511"/>
      <c r="ULN22" s="511"/>
      <c r="ULO22" s="511"/>
      <c r="ULP22" s="511"/>
      <c r="ULQ22" s="511"/>
      <c r="ULR22" s="511"/>
      <c r="ULS22" s="511"/>
      <c r="ULT22" s="511"/>
      <c r="ULU22" s="511"/>
      <c r="ULV22" s="511"/>
      <c r="ULW22" s="511"/>
      <c r="ULX22" s="511"/>
      <c r="ULY22" s="511"/>
      <c r="ULZ22" s="511"/>
      <c r="UMA22" s="511"/>
      <c r="UMB22" s="511"/>
      <c r="UMC22" s="511"/>
      <c r="UMD22" s="511"/>
      <c r="UME22" s="511"/>
      <c r="UMF22" s="511"/>
      <c r="UMG22" s="511"/>
      <c r="UMH22" s="511"/>
      <c r="UMI22" s="511"/>
      <c r="UMJ22" s="511"/>
      <c r="UMK22" s="511"/>
      <c r="UML22" s="511"/>
      <c r="UMM22" s="511"/>
      <c r="UMN22" s="511"/>
      <c r="UMO22" s="511"/>
      <c r="UMP22" s="511"/>
      <c r="UMQ22" s="511"/>
      <c r="UMR22" s="511"/>
      <c r="UMS22" s="511"/>
      <c r="UMT22" s="511"/>
      <c r="UMU22" s="511"/>
      <c r="UMV22" s="511"/>
      <c r="UMW22" s="511"/>
      <c r="UMX22" s="511"/>
      <c r="UMY22" s="511"/>
      <c r="UMZ22" s="511"/>
      <c r="UNA22" s="511"/>
      <c r="UNB22" s="511"/>
      <c r="UNC22" s="511"/>
      <c r="UND22" s="511"/>
      <c r="UNE22" s="511"/>
      <c r="UNF22" s="511"/>
      <c r="UNG22" s="511"/>
      <c r="UNH22" s="511"/>
      <c r="UNI22" s="511"/>
      <c r="UNJ22" s="511"/>
      <c r="UNK22" s="511"/>
      <c r="UNL22" s="511"/>
      <c r="UNM22" s="511"/>
      <c r="UNN22" s="511"/>
      <c r="UNO22" s="511"/>
      <c r="UNP22" s="511"/>
      <c r="UNQ22" s="511"/>
      <c r="UNR22" s="511"/>
      <c r="UNS22" s="511"/>
      <c r="UNT22" s="511"/>
      <c r="UNU22" s="511"/>
      <c r="UNV22" s="511"/>
      <c r="UNW22" s="511"/>
      <c r="UNX22" s="511"/>
      <c r="UNY22" s="511"/>
      <c r="UNZ22" s="511"/>
      <c r="UOA22" s="511"/>
      <c r="UOB22" s="511"/>
      <c r="UOC22" s="511"/>
      <c r="UOD22" s="511"/>
      <c r="UOE22" s="511"/>
      <c r="UOF22" s="511"/>
      <c r="UOG22" s="511"/>
      <c r="UOH22" s="511"/>
      <c r="UOI22" s="511"/>
      <c r="UOJ22" s="511"/>
      <c r="UOK22" s="511"/>
      <c r="UOL22" s="511"/>
      <c r="UOM22" s="511"/>
      <c r="UON22" s="511"/>
      <c r="UOO22" s="511"/>
      <c r="UOP22" s="511"/>
      <c r="UOQ22" s="511"/>
      <c r="UOR22" s="511"/>
      <c r="UOS22" s="511"/>
      <c r="UOT22" s="511"/>
      <c r="UOU22" s="511"/>
      <c r="UOV22" s="511"/>
      <c r="UOW22" s="511"/>
      <c r="UOX22" s="511"/>
      <c r="UOY22" s="511"/>
      <c r="UOZ22" s="511"/>
      <c r="UPA22" s="511"/>
      <c r="UPB22" s="511"/>
      <c r="UPC22" s="511"/>
      <c r="UPD22" s="511"/>
      <c r="UPE22" s="511"/>
      <c r="UPF22" s="511"/>
      <c r="UPG22" s="511"/>
      <c r="UPH22" s="511"/>
      <c r="UPI22" s="511"/>
      <c r="UPJ22" s="511"/>
      <c r="UPK22" s="511"/>
      <c r="UPL22" s="511"/>
      <c r="UPM22" s="511"/>
      <c r="UPN22" s="511"/>
      <c r="UPO22" s="511"/>
      <c r="UPP22" s="511"/>
      <c r="UPQ22" s="511"/>
      <c r="UPR22" s="511"/>
      <c r="UPS22" s="511"/>
      <c r="UPT22" s="511"/>
      <c r="UPU22" s="511"/>
      <c r="UPV22" s="511"/>
      <c r="UPW22" s="511"/>
      <c r="UPX22" s="511"/>
      <c r="UPY22" s="511"/>
      <c r="UPZ22" s="511"/>
      <c r="UQA22" s="511"/>
      <c r="UQB22" s="511"/>
      <c r="UQC22" s="511"/>
      <c r="UQD22" s="511"/>
      <c r="UQE22" s="511"/>
      <c r="UQF22" s="511"/>
      <c r="UQG22" s="511"/>
      <c r="UQH22" s="511"/>
      <c r="UQI22" s="511"/>
      <c r="UQJ22" s="511"/>
      <c r="UQK22" s="511"/>
      <c r="UQL22" s="511"/>
      <c r="UQM22" s="511"/>
      <c r="UQN22" s="511"/>
      <c r="UQO22" s="511"/>
      <c r="UQP22" s="511"/>
      <c r="UQQ22" s="511"/>
      <c r="UQR22" s="511"/>
      <c r="UQS22" s="511"/>
      <c r="UQT22" s="511"/>
      <c r="UQU22" s="511"/>
      <c r="UQV22" s="511"/>
      <c r="UQW22" s="511"/>
      <c r="UQX22" s="511"/>
      <c r="UQY22" s="511"/>
      <c r="UQZ22" s="511"/>
      <c r="URA22" s="511"/>
      <c r="URB22" s="511"/>
      <c r="URC22" s="511"/>
      <c r="URD22" s="511"/>
      <c r="URE22" s="511"/>
      <c r="URF22" s="511"/>
      <c r="URG22" s="511"/>
      <c r="URH22" s="511"/>
      <c r="URI22" s="511"/>
      <c r="URJ22" s="511"/>
      <c r="URK22" s="511"/>
      <c r="URL22" s="511"/>
      <c r="URM22" s="511"/>
      <c r="URN22" s="511"/>
      <c r="URO22" s="511"/>
      <c r="URP22" s="511"/>
      <c r="URQ22" s="511"/>
      <c r="URR22" s="511"/>
      <c r="URS22" s="511"/>
      <c r="URT22" s="511"/>
      <c r="URU22" s="511"/>
      <c r="URV22" s="511"/>
      <c r="URW22" s="511"/>
      <c r="URX22" s="511"/>
      <c r="URY22" s="511"/>
      <c r="URZ22" s="511"/>
      <c r="USA22" s="511"/>
      <c r="USB22" s="511"/>
      <c r="USC22" s="511"/>
      <c r="USD22" s="511"/>
      <c r="USE22" s="511"/>
      <c r="USF22" s="511"/>
      <c r="USG22" s="511"/>
      <c r="USH22" s="511"/>
      <c r="USI22" s="511"/>
      <c r="USJ22" s="511"/>
      <c r="USK22" s="511"/>
      <c r="USL22" s="511"/>
      <c r="USM22" s="511"/>
      <c r="USN22" s="511"/>
      <c r="USO22" s="511"/>
      <c r="USP22" s="511"/>
      <c r="USQ22" s="511"/>
      <c r="USR22" s="511"/>
      <c r="USS22" s="511"/>
      <c r="UST22" s="511"/>
      <c r="USU22" s="511"/>
      <c r="USV22" s="511"/>
      <c r="USW22" s="511"/>
      <c r="USX22" s="511"/>
      <c r="USY22" s="511"/>
      <c r="USZ22" s="511"/>
      <c r="UTA22" s="511"/>
      <c r="UTB22" s="511"/>
      <c r="UTC22" s="511"/>
      <c r="UTD22" s="511"/>
      <c r="UTE22" s="511"/>
      <c r="UTF22" s="511"/>
      <c r="UTG22" s="511"/>
      <c r="UTH22" s="511"/>
      <c r="UTI22" s="511"/>
      <c r="UTJ22" s="511"/>
      <c r="UTK22" s="511"/>
      <c r="UTL22" s="511"/>
      <c r="UTM22" s="511"/>
      <c r="UTN22" s="511"/>
      <c r="UTO22" s="511"/>
      <c r="UTP22" s="511"/>
      <c r="UTQ22" s="511"/>
      <c r="UTR22" s="511"/>
      <c r="UTS22" s="511"/>
      <c r="UTT22" s="511"/>
      <c r="UTU22" s="511"/>
      <c r="UTV22" s="511"/>
      <c r="UTW22" s="511"/>
      <c r="UTX22" s="511"/>
      <c r="UTY22" s="511"/>
      <c r="UTZ22" s="511"/>
      <c r="UUA22" s="511"/>
      <c r="UUB22" s="511"/>
      <c r="UUC22" s="511"/>
      <c r="UUD22" s="511"/>
      <c r="UUE22" s="511"/>
      <c r="UUF22" s="511"/>
      <c r="UUG22" s="511"/>
      <c r="UUH22" s="511"/>
      <c r="UUI22" s="511"/>
      <c r="UUJ22" s="511"/>
      <c r="UUK22" s="511"/>
      <c r="UUL22" s="511"/>
      <c r="UUM22" s="511"/>
      <c r="UUN22" s="511"/>
      <c r="UUO22" s="511"/>
      <c r="UUP22" s="511"/>
      <c r="UUQ22" s="511"/>
      <c r="UUR22" s="511"/>
      <c r="UUS22" s="511"/>
      <c r="UUT22" s="511"/>
      <c r="UUU22" s="511"/>
      <c r="UUV22" s="511"/>
      <c r="UUW22" s="511"/>
      <c r="UUX22" s="511"/>
      <c r="UUY22" s="511"/>
      <c r="UUZ22" s="511"/>
      <c r="UVA22" s="511"/>
      <c r="UVB22" s="511"/>
      <c r="UVC22" s="511"/>
      <c r="UVD22" s="511"/>
      <c r="UVE22" s="511"/>
      <c r="UVF22" s="511"/>
      <c r="UVG22" s="511"/>
      <c r="UVH22" s="511"/>
      <c r="UVI22" s="511"/>
      <c r="UVJ22" s="511"/>
      <c r="UVK22" s="511"/>
      <c r="UVL22" s="511"/>
      <c r="UVM22" s="511"/>
      <c r="UVN22" s="511"/>
      <c r="UVO22" s="511"/>
      <c r="UVP22" s="511"/>
      <c r="UVQ22" s="511"/>
      <c r="UVR22" s="511"/>
      <c r="UVS22" s="511"/>
      <c r="UVT22" s="511"/>
      <c r="UVU22" s="511"/>
      <c r="UVV22" s="511"/>
      <c r="UVW22" s="511"/>
      <c r="UVX22" s="511"/>
      <c r="UVY22" s="511"/>
      <c r="UVZ22" s="511"/>
      <c r="UWA22" s="511"/>
      <c r="UWB22" s="511"/>
      <c r="UWC22" s="511"/>
      <c r="UWD22" s="511"/>
      <c r="UWE22" s="511"/>
      <c r="UWF22" s="511"/>
      <c r="UWG22" s="511"/>
      <c r="UWH22" s="511"/>
      <c r="UWI22" s="511"/>
      <c r="UWJ22" s="511"/>
      <c r="UWK22" s="511"/>
      <c r="UWL22" s="511"/>
      <c r="UWM22" s="511"/>
      <c r="UWN22" s="511"/>
      <c r="UWO22" s="511"/>
      <c r="UWP22" s="511"/>
      <c r="UWQ22" s="511"/>
      <c r="UWR22" s="511"/>
      <c r="UWS22" s="511"/>
      <c r="UWT22" s="511"/>
      <c r="UWU22" s="511"/>
      <c r="UWV22" s="511"/>
      <c r="UWW22" s="511"/>
      <c r="UWX22" s="511"/>
      <c r="UWY22" s="511"/>
      <c r="UWZ22" s="511"/>
      <c r="UXA22" s="511"/>
      <c r="UXB22" s="511"/>
      <c r="UXC22" s="511"/>
      <c r="UXD22" s="511"/>
      <c r="UXE22" s="511"/>
      <c r="UXF22" s="511"/>
      <c r="UXG22" s="511"/>
      <c r="UXH22" s="511"/>
      <c r="UXI22" s="511"/>
      <c r="UXJ22" s="511"/>
      <c r="UXK22" s="511"/>
      <c r="UXL22" s="511"/>
      <c r="UXM22" s="511"/>
      <c r="UXN22" s="511"/>
      <c r="UXO22" s="511"/>
      <c r="UXP22" s="511"/>
      <c r="UXQ22" s="511"/>
      <c r="UXR22" s="511"/>
      <c r="UXS22" s="511"/>
      <c r="UXT22" s="511"/>
      <c r="UXU22" s="511"/>
      <c r="UXV22" s="511"/>
      <c r="UXW22" s="511"/>
      <c r="UXX22" s="511"/>
      <c r="UXY22" s="511"/>
      <c r="UXZ22" s="511"/>
      <c r="UYA22" s="511"/>
      <c r="UYB22" s="511"/>
      <c r="UYC22" s="511"/>
      <c r="UYD22" s="511"/>
      <c r="UYE22" s="511"/>
      <c r="UYF22" s="511"/>
      <c r="UYG22" s="511"/>
      <c r="UYH22" s="511"/>
      <c r="UYI22" s="511"/>
      <c r="UYJ22" s="511"/>
      <c r="UYK22" s="511"/>
      <c r="UYL22" s="511"/>
      <c r="UYM22" s="511"/>
      <c r="UYN22" s="511"/>
      <c r="UYO22" s="511"/>
      <c r="UYP22" s="511"/>
      <c r="UYQ22" s="511"/>
      <c r="UYR22" s="511"/>
      <c r="UYS22" s="511"/>
      <c r="UYT22" s="511"/>
      <c r="UYU22" s="511"/>
      <c r="UYV22" s="511"/>
      <c r="UYW22" s="511"/>
      <c r="UYX22" s="511"/>
      <c r="UYY22" s="511"/>
      <c r="UYZ22" s="511"/>
      <c r="UZA22" s="511"/>
      <c r="UZB22" s="511"/>
      <c r="UZC22" s="511"/>
      <c r="UZD22" s="511"/>
      <c r="UZE22" s="511"/>
      <c r="UZF22" s="511"/>
      <c r="UZG22" s="511"/>
      <c r="UZH22" s="511"/>
      <c r="UZI22" s="511"/>
      <c r="UZJ22" s="511"/>
      <c r="UZK22" s="511"/>
      <c r="UZL22" s="511"/>
      <c r="UZM22" s="511"/>
      <c r="UZN22" s="511"/>
      <c r="UZO22" s="511"/>
      <c r="UZP22" s="511"/>
      <c r="UZQ22" s="511"/>
      <c r="UZR22" s="511"/>
      <c r="UZS22" s="511"/>
      <c r="UZT22" s="511"/>
      <c r="UZU22" s="511"/>
      <c r="UZV22" s="511"/>
      <c r="UZW22" s="511"/>
      <c r="UZX22" s="511"/>
      <c r="UZY22" s="511"/>
      <c r="UZZ22" s="511"/>
      <c r="VAA22" s="511"/>
      <c r="VAB22" s="511"/>
      <c r="VAC22" s="511"/>
      <c r="VAD22" s="511"/>
      <c r="VAE22" s="511"/>
      <c r="VAF22" s="511"/>
      <c r="VAG22" s="511"/>
      <c r="VAH22" s="511"/>
      <c r="VAI22" s="511"/>
      <c r="VAJ22" s="511"/>
      <c r="VAK22" s="511"/>
      <c r="VAL22" s="511"/>
      <c r="VAM22" s="511"/>
      <c r="VAN22" s="511"/>
      <c r="VAO22" s="511"/>
      <c r="VAP22" s="511"/>
      <c r="VAQ22" s="511"/>
      <c r="VAR22" s="511"/>
      <c r="VAS22" s="511"/>
      <c r="VAT22" s="511"/>
      <c r="VAU22" s="511"/>
      <c r="VAV22" s="511"/>
      <c r="VAW22" s="511"/>
      <c r="VAX22" s="511"/>
      <c r="VAY22" s="511"/>
      <c r="VAZ22" s="511"/>
      <c r="VBA22" s="511"/>
      <c r="VBB22" s="511"/>
      <c r="VBC22" s="511"/>
      <c r="VBD22" s="511"/>
      <c r="VBE22" s="511"/>
      <c r="VBF22" s="511"/>
      <c r="VBG22" s="511"/>
      <c r="VBH22" s="511"/>
      <c r="VBI22" s="511"/>
      <c r="VBJ22" s="511"/>
      <c r="VBK22" s="511"/>
      <c r="VBL22" s="511"/>
      <c r="VBM22" s="511"/>
      <c r="VBN22" s="511"/>
      <c r="VBO22" s="511"/>
      <c r="VBP22" s="511"/>
      <c r="VBQ22" s="511"/>
      <c r="VBR22" s="511"/>
      <c r="VBS22" s="511"/>
      <c r="VBT22" s="511"/>
      <c r="VBU22" s="511"/>
      <c r="VBV22" s="511"/>
      <c r="VBW22" s="511"/>
      <c r="VBX22" s="511"/>
      <c r="VBY22" s="511"/>
      <c r="VBZ22" s="511"/>
      <c r="VCA22" s="511"/>
      <c r="VCB22" s="511"/>
      <c r="VCC22" s="511"/>
      <c r="VCD22" s="511"/>
      <c r="VCE22" s="511"/>
      <c r="VCF22" s="511"/>
      <c r="VCG22" s="511"/>
      <c r="VCH22" s="511"/>
      <c r="VCI22" s="511"/>
      <c r="VCJ22" s="511"/>
      <c r="VCK22" s="511"/>
      <c r="VCL22" s="511"/>
      <c r="VCM22" s="511"/>
      <c r="VCN22" s="511"/>
      <c r="VCO22" s="511"/>
      <c r="VCP22" s="511"/>
      <c r="VCQ22" s="511"/>
      <c r="VCR22" s="511"/>
      <c r="VCS22" s="511"/>
      <c r="VCT22" s="511"/>
      <c r="VCU22" s="511"/>
      <c r="VCV22" s="511"/>
      <c r="VCW22" s="511"/>
      <c r="VCX22" s="511"/>
      <c r="VCY22" s="511"/>
      <c r="VCZ22" s="511"/>
      <c r="VDA22" s="511"/>
      <c r="VDB22" s="511"/>
      <c r="VDC22" s="511"/>
      <c r="VDD22" s="511"/>
      <c r="VDE22" s="511"/>
      <c r="VDF22" s="511"/>
      <c r="VDG22" s="511"/>
      <c r="VDH22" s="511"/>
      <c r="VDI22" s="511"/>
      <c r="VDJ22" s="511"/>
      <c r="VDK22" s="511"/>
      <c r="VDL22" s="511"/>
      <c r="VDM22" s="511"/>
      <c r="VDN22" s="511"/>
      <c r="VDO22" s="511"/>
      <c r="VDP22" s="511"/>
      <c r="VDQ22" s="511"/>
      <c r="VDR22" s="511"/>
      <c r="VDS22" s="511"/>
      <c r="VDT22" s="511"/>
      <c r="VDU22" s="511"/>
      <c r="VDV22" s="511"/>
      <c r="VDW22" s="511"/>
      <c r="VDX22" s="511"/>
      <c r="VDY22" s="511"/>
      <c r="VDZ22" s="511"/>
      <c r="VEA22" s="511"/>
      <c r="VEB22" s="511"/>
      <c r="VEC22" s="511"/>
      <c r="VED22" s="511"/>
      <c r="VEE22" s="511"/>
      <c r="VEF22" s="511"/>
      <c r="VEG22" s="511"/>
      <c r="VEH22" s="511"/>
      <c r="VEI22" s="511"/>
      <c r="VEJ22" s="511"/>
      <c r="VEK22" s="511"/>
      <c r="VEL22" s="511"/>
      <c r="VEM22" s="511"/>
      <c r="VEN22" s="511"/>
      <c r="VEO22" s="511"/>
      <c r="VEP22" s="511"/>
      <c r="VEQ22" s="511"/>
      <c r="VER22" s="511"/>
      <c r="VES22" s="511"/>
      <c r="VET22" s="511"/>
      <c r="VEU22" s="511"/>
      <c r="VEV22" s="511"/>
      <c r="VEW22" s="511"/>
      <c r="VEX22" s="511"/>
      <c r="VEY22" s="511"/>
      <c r="VEZ22" s="511"/>
      <c r="VFA22" s="511"/>
      <c r="VFB22" s="511"/>
      <c r="VFC22" s="511"/>
      <c r="VFD22" s="511"/>
      <c r="VFE22" s="511"/>
      <c r="VFF22" s="511"/>
      <c r="VFG22" s="511"/>
      <c r="VFH22" s="511"/>
      <c r="VFI22" s="511"/>
      <c r="VFJ22" s="511"/>
      <c r="VFK22" s="511"/>
      <c r="VFL22" s="511"/>
      <c r="VFM22" s="511"/>
      <c r="VFN22" s="511"/>
      <c r="VFO22" s="511"/>
      <c r="VFP22" s="511"/>
      <c r="VFQ22" s="511"/>
      <c r="VFR22" s="511"/>
      <c r="VFS22" s="511"/>
      <c r="VFT22" s="511"/>
      <c r="VFU22" s="511"/>
      <c r="VFV22" s="511"/>
      <c r="VFW22" s="511"/>
      <c r="VFX22" s="511"/>
      <c r="VFY22" s="511"/>
      <c r="VFZ22" s="511"/>
      <c r="VGA22" s="511"/>
      <c r="VGB22" s="511"/>
      <c r="VGC22" s="511"/>
      <c r="VGD22" s="511"/>
      <c r="VGE22" s="511"/>
      <c r="VGF22" s="511"/>
      <c r="VGG22" s="511"/>
      <c r="VGH22" s="511"/>
      <c r="VGI22" s="511"/>
      <c r="VGJ22" s="511"/>
      <c r="VGK22" s="511"/>
      <c r="VGL22" s="511"/>
      <c r="VGM22" s="511"/>
      <c r="VGN22" s="511"/>
      <c r="VGO22" s="511"/>
      <c r="VGP22" s="511"/>
      <c r="VGQ22" s="511"/>
      <c r="VGR22" s="511"/>
      <c r="VGS22" s="511"/>
      <c r="VGT22" s="511"/>
      <c r="VGU22" s="511"/>
      <c r="VGV22" s="511"/>
      <c r="VGW22" s="511"/>
      <c r="VGX22" s="511"/>
      <c r="VGY22" s="511"/>
      <c r="VGZ22" s="511"/>
      <c r="VHA22" s="511"/>
      <c r="VHB22" s="511"/>
      <c r="VHC22" s="511"/>
      <c r="VHD22" s="511"/>
      <c r="VHE22" s="511"/>
      <c r="VHF22" s="511"/>
      <c r="VHG22" s="511"/>
      <c r="VHH22" s="511"/>
      <c r="VHI22" s="511"/>
      <c r="VHJ22" s="511"/>
      <c r="VHK22" s="511"/>
      <c r="VHL22" s="511"/>
      <c r="VHM22" s="511"/>
      <c r="VHN22" s="511"/>
      <c r="VHO22" s="511"/>
      <c r="VHP22" s="511"/>
      <c r="VHQ22" s="511"/>
      <c r="VHR22" s="511"/>
      <c r="VHS22" s="511"/>
      <c r="VHT22" s="511"/>
      <c r="VHU22" s="511"/>
      <c r="VHV22" s="511"/>
      <c r="VHW22" s="511"/>
      <c r="VHX22" s="511"/>
      <c r="VHY22" s="511"/>
      <c r="VHZ22" s="511"/>
      <c r="VIA22" s="511"/>
      <c r="VIB22" s="511"/>
      <c r="VIC22" s="511"/>
      <c r="VID22" s="511"/>
      <c r="VIE22" s="511"/>
      <c r="VIF22" s="511"/>
      <c r="VIG22" s="511"/>
      <c r="VIH22" s="511"/>
      <c r="VII22" s="511"/>
      <c r="VIJ22" s="511"/>
      <c r="VIK22" s="511"/>
      <c r="VIL22" s="511"/>
      <c r="VIM22" s="511"/>
      <c r="VIN22" s="511"/>
      <c r="VIO22" s="511"/>
      <c r="VIP22" s="511"/>
      <c r="VIQ22" s="511"/>
      <c r="VIR22" s="511"/>
      <c r="VIS22" s="511"/>
      <c r="VIT22" s="511"/>
      <c r="VIU22" s="511"/>
      <c r="VIV22" s="511"/>
      <c r="VIW22" s="511"/>
      <c r="VIX22" s="511"/>
      <c r="VIY22" s="511"/>
      <c r="VIZ22" s="511"/>
      <c r="VJA22" s="511"/>
      <c r="VJB22" s="511"/>
      <c r="VJC22" s="511"/>
      <c r="VJD22" s="511"/>
      <c r="VJE22" s="511"/>
      <c r="VJF22" s="511"/>
      <c r="VJG22" s="511"/>
      <c r="VJH22" s="511"/>
      <c r="VJI22" s="511"/>
      <c r="VJJ22" s="511"/>
      <c r="VJK22" s="511"/>
      <c r="VJL22" s="511"/>
      <c r="VJM22" s="511"/>
      <c r="VJN22" s="511"/>
      <c r="VJO22" s="511"/>
      <c r="VJP22" s="511"/>
      <c r="VJQ22" s="511"/>
      <c r="VJR22" s="511"/>
      <c r="VJS22" s="511"/>
      <c r="VJT22" s="511"/>
      <c r="VJU22" s="511"/>
      <c r="VJV22" s="511"/>
      <c r="VJW22" s="511"/>
      <c r="VJX22" s="511"/>
      <c r="VJY22" s="511"/>
      <c r="VJZ22" s="511"/>
      <c r="VKA22" s="511"/>
      <c r="VKB22" s="511"/>
      <c r="VKC22" s="511"/>
      <c r="VKD22" s="511"/>
      <c r="VKE22" s="511"/>
      <c r="VKF22" s="511"/>
      <c r="VKG22" s="511"/>
      <c r="VKH22" s="511"/>
      <c r="VKI22" s="511"/>
      <c r="VKJ22" s="511"/>
      <c r="VKK22" s="511"/>
      <c r="VKL22" s="511"/>
      <c r="VKM22" s="511"/>
      <c r="VKN22" s="511"/>
      <c r="VKO22" s="511"/>
      <c r="VKP22" s="511"/>
      <c r="VKQ22" s="511"/>
      <c r="VKR22" s="511"/>
      <c r="VKS22" s="511"/>
      <c r="VKT22" s="511"/>
      <c r="VKU22" s="511"/>
      <c r="VKV22" s="511"/>
      <c r="VKW22" s="511"/>
      <c r="VKX22" s="511"/>
      <c r="VKY22" s="511"/>
      <c r="VKZ22" s="511"/>
      <c r="VLA22" s="511"/>
      <c r="VLB22" s="511"/>
      <c r="VLC22" s="511"/>
      <c r="VLD22" s="511"/>
      <c r="VLE22" s="511"/>
      <c r="VLF22" s="511"/>
      <c r="VLG22" s="511"/>
      <c r="VLH22" s="511"/>
      <c r="VLI22" s="511"/>
      <c r="VLJ22" s="511"/>
      <c r="VLK22" s="511"/>
      <c r="VLL22" s="511"/>
      <c r="VLM22" s="511"/>
      <c r="VLN22" s="511"/>
      <c r="VLO22" s="511"/>
      <c r="VLP22" s="511"/>
      <c r="VLQ22" s="511"/>
      <c r="VLR22" s="511"/>
      <c r="VLS22" s="511"/>
      <c r="VLT22" s="511"/>
      <c r="VLU22" s="511"/>
      <c r="VLV22" s="511"/>
      <c r="VLW22" s="511"/>
      <c r="VLX22" s="511"/>
      <c r="VLY22" s="511"/>
      <c r="VLZ22" s="511"/>
      <c r="VMA22" s="511"/>
      <c r="VMB22" s="511"/>
      <c r="VMC22" s="511"/>
      <c r="VMD22" s="511"/>
      <c r="VME22" s="511"/>
      <c r="VMF22" s="511"/>
      <c r="VMG22" s="511"/>
      <c r="VMH22" s="511"/>
      <c r="VMI22" s="511"/>
      <c r="VMJ22" s="511"/>
      <c r="VMK22" s="511"/>
      <c r="VML22" s="511"/>
      <c r="VMM22" s="511"/>
      <c r="VMN22" s="511"/>
      <c r="VMO22" s="511"/>
      <c r="VMP22" s="511"/>
      <c r="VMQ22" s="511"/>
      <c r="VMR22" s="511"/>
      <c r="VMS22" s="511"/>
      <c r="VMT22" s="511"/>
      <c r="VMU22" s="511"/>
      <c r="VMV22" s="511"/>
      <c r="VMW22" s="511"/>
      <c r="VMX22" s="511"/>
      <c r="VMY22" s="511"/>
      <c r="VMZ22" s="511"/>
      <c r="VNA22" s="511"/>
      <c r="VNB22" s="511"/>
      <c r="VNC22" s="511"/>
      <c r="VND22" s="511"/>
      <c r="VNE22" s="511"/>
      <c r="VNF22" s="511"/>
      <c r="VNG22" s="511"/>
      <c r="VNH22" s="511"/>
      <c r="VNI22" s="511"/>
      <c r="VNJ22" s="511"/>
      <c r="VNK22" s="511"/>
      <c r="VNL22" s="511"/>
      <c r="VNM22" s="511"/>
      <c r="VNN22" s="511"/>
      <c r="VNO22" s="511"/>
      <c r="VNP22" s="511"/>
      <c r="VNQ22" s="511"/>
      <c r="VNR22" s="511"/>
      <c r="VNS22" s="511"/>
      <c r="VNT22" s="511"/>
      <c r="VNU22" s="511"/>
      <c r="VNV22" s="511"/>
      <c r="VNW22" s="511"/>
      <c r="VNX22" s="511"/>
      <c r="VNY22" s="511"/>
      <c r="VNZ22" s="511"/>
      <c r="VOA22" s="511"/>
      <c r="VOB22" s="511"/>
      <c r="VOC22" s="511"/>
      <c r="VOD22" s="511"/>
      <c r="VOE22" s="511"/>
      <c r="VOF22" s="511"/>
      <c r="VOG22" s="511"/>
      <c r="VOH22" s="511"/>
      <c r="VOI22" s="511"/>
      <c r="VOJ22" s="511"/>
      <c r="VOK22" s="511"/>
      <c r="VOL22" s="511"/>
      <c r="VOM22" s="511"/>
      <c r="VON22" s="511"/>
      <c r="VOO22" s="511"/>
      <c r="VOP22" s="511"/>
      <c r="VOQ22" s="511"/>
      <c r="VOR22" s="511"/>
      <c r="VOS22" s="511"/>
      <c r="VOT22" s="511"/>
      <c r="VOU22" s="511"/>
      <c r="VOV22" s="511"/>
      <c r="VOW22" s="511"/>
      <c r="VOX22" s="511"/>
      <c r="VOY22" s="511"/>
      <c r="VOZ22" s="511"/>
      <c r="VPA22" s="511"/>
      <c r="VPB22" s="511"/>
      <c r="VPC22" s="511"/>
      <c r="VPD22" s="511"/>
      <c r="VPE22" s="511"/>
      <c r="VPF22" s="511"/>
      <c r="VPG22" s="511"/>
      <c r="VPH22" s="511"/>
      <c r="VPI22" s="511"/>
      <c r="VPJ22" s="511"/>
      <c r="VPK22" s="511"/>
      <c r="VPL22" s="511"/>
      <c r="VPM22" s="511"/>
      <c r="VPN22" s="511"/>
      <c r="VPO22" s="511"/>
      <c r="VPP22" s="511"/>
      <c r="VPQ22" s="511"/>
      <c r="VPR22" s="511"/>
      <c r="VPS22" s="511"/>
      <c r="VPT22" s="511"/>
      <c r="VPU22" s="511"/>
      <c r="VPV22" s="511"/>
      <c r="VPW22" s="511"/>
      <c r="VPX22" s="511"/>
      <c r="VPY22" s="511"/>
      <c r="VPZ22" s="511"/>
      <c r="VQA22" s="511"/>
      <c r="VQB22" s="511"/>
      <c r="VQC22" s="511"/>
      <c r="VQD22" s="511"/>
      <c r="VQE22" s="511"/>
      <c r="VQF22" s="511"/>
      <c r="VQG22" s="511"/>
      <c r="VQH22" s="511"/>
      <c r="VQI22" s="511"/>
      <c r="VQJ22" s="511"/>
      <c r="VQK22" s="511"/>
      <c r="VQL22" s="511"/>
      <c r="VQM22" s="511"/>
      <c r="VQN22" s="511"/>
      <c r="VQO22" s="511"/>
      <c r="VQP22" s="511"/>
      <c r="VQQ22" s="511"/>
      <c r="VQR22" s="511"/>
      <c r="VQS22" s="511"/>
      <c r="VQT22" s="511"/>
      <c r="VQU22" s="511"/>
      <c r="VQV22" s="511"/>
      <c r="VQW22" s="511"/>
      <c r="VQX22" s="511"/>
      <c r="VQY22" s="511"/>
      <c r="VQZ22" s="511"/>
      <c r="VRA22" s="511"/>
      <c r="VRB22" s="511"/>
      <c r="VRC22" s="511"/>
      <c r="VRD22" s="511"/>
      <c r="VRE22" s="511"/>
      <c r="VRF22" s="511"/>
      <c r="VRG22" s="511"/>
      <c r="VRH22" s="511"/>
      <c r="VRI22" s="511"/>
      <c r="VRJ22" s="511"/>
      <c r="VRK22" s="511"/>
      <c r="VRL22" s="511"/>
      <c r="VRM22" s="511"/>
      <c r="VRN22" s="511"/>
      <c r="VRO22" s="511"/>
      <c r="VRP22" s="511"/>
      <c r="VRQ22" s="511"/>
      <c r="VRR22" s="511"/>
      <c r="VRS22" s="511"/>
      <c r="VRT22" s="511"/>
      <c r="VRU22" s="511"/>
      <c r="VRV22" s="511"/>
      <c r="VRW22" s="511"/>
      <c r="VRX22" s="511"/>
      <c r="VRY22" s="511"/>
      <c r="VRZ22" s="511"/>
      <c r="VSA22" s="511"/>
      <c r="VSB22" s="511"/>
      <c r="VSC22" s="511"/>
      <c r="VSD22" s="511"/>
      <c r="VSE22" s="511"/>
      <c r="VSF22" s="511"/>
      <c r="VSG22" s="511"/>
      <c r="VSH22" s="511"/>
      <c r="VSI22" s="511"/>
      <c r="VSJ22" s="511"/>
      <c r="VSK22" s="511"/>
      <c r="VSL22" s="511"/>
      <c r="VSM22" s="511"/>
      <c r="VSN22" s="511"/>
      <c r="VSO22" s="511"/>
      <c r="VSP22" s="511"/>
      <c r="VSQ22" s="511"/>
      <c r="VSR22" s="511"/>
      <c r="VSS22" s="511"/>
      <c r="VST22" s="511"/>
      <c r="VSU22" s="511"/>
      <c r="VSV22" s="511"/>
      <c r="VSW22" s="511"/>
      <c r="VSX22" s="511"/>
      <c r="VSY22" s="511"/>
      <c r="VSZ22" s="511"/>
      <c r="VTA22" s="511"/>
      <c r="VTB22" s="511"/>
      <c r="VTC22" s="511"/>
      <c r="VTD22" s="511"/>
      <c r="VTE22" s="511"/>
      <c r="VTF22" s="511"/>
      <c r="VTG22" s="511"/>
      <c r="VTH22" s="511"/>
      <c r="VTI22" s="511"/>
      <c r="VTJ22" s="511"/>
      <c r="VTK22" s="511"/>
      <c r="VTL22" s="511"/>
      <c r="VTM22" s="511"/>
      <c r="VTN22" s="511"/>
      <c r="VTO22" s="511"/>
      <c r="VTP22" s="511"/>
      <c r="VTQ22" s="511"/>
      <c r="VTR22" s="511"/>
      <c r="VTS22" s="511"/>
      <c r="VTT22" s="511"/>
      <c r="VTU22" s="511"/>
      <c r="VTV22" s="511"/>
      <c r="VTW22" s="511"/>
      <c r="VTX22" s="511"/>
      <c r="VTY22" s="511"/>
      <c r="VTZ22" s="511"/>
      <c r="VUA22" s="511"/>
      <c r="VUB22" s="511"/>
      <c r="VUC22" s="511"/>
      <c r="VUD22" s="511"/>
      <c r="VUE22" s="511"/>
      <c r="VUF22" s="511"/>
      <c r="VUG22" s="511"/>
      <c r="VUH22" s="511"/>
      <c r="VUI22" s="511"/>
      <c r="VUJ22" s="511"/>
      <c r="VUK22" s="511"/>
      <c r="VUL22" s="511"/>
      <c r="VUM22" s="511"/>
      <c r="VUN22" s="511"/>
      <c r="VUO22" s="511"/>
      <c r="VUP22" s="511"/>
      <c r="VUQ22" s="511"/>
      <c r="VUR22" s="511"/>
      <c r="VUS22" s="511"/>
      <c r="VUT22" s="511"/>
      <c r="VUU22" s="511"/>
      <c r="VUV22" s="511"/>
      <c r="VUW22" s="511"/>
      <c r="VUX22" s="511"/>
      <c r="VUY22" s="511"/>
      <c r="VUZ22" s="511"/>
      <c r="VVA22" s="511"/>
      <c r="VVB22" s="511"/>
      <c r="VVC22" s="511"/>
      <c r="VVD22" s="511"/>
      <c r="VVE22" s="511"/>
      <c r="VVF22" s="511"/>
      <c r="VVG22" s="511"/>
      <c r="VVH22" s="511"/>
      <c r="VVI22" s="511"/>
      <c r="VVJ22" s="511"/>
      <c r="VVK22" s="511"/>
      <c r="VVL22" s="511"/>
      <c r="VVM22" s="511"/>
      <c r="VVN22" s="511"/>
      <c r="VVO22" s="511"/>
      <c r="VVP22" s="511"/>
      <c r="VVQ22" s="511"/>
      <c r="VVR22" s="511"/>
      <c r="VVS22" s="511"/>
      <c r="VVT22" s="511"/>
      <c r="VVU22" s="511"/>
      <c r="VVV22" s="511"/>
      <c r="VVW22" s="511"/>
      <c r="VVX22" s="511"/>
      <c r="VVY22" s="511"/>
      <c r="VVZ22" s="511"/>
      <c r="VWA22" s="511"/>
      <c r="VWB22" s="511"/>
      <c r="VWC22" s="511"/>
      <c r="VWD22" s="511"/>
      <c r="VWE22" s="511"/>
      <c r="VWF22" s="511"/>
      <c r="VWG22" s="511"/>
      <c r="VWH22" s="511"/>
      <c r="VWI22" s="511"/>
      <c r="VWJ22" s="511"/>
      <c r="VWK22" s="511"/>
      <c r="VWL22" s="511"/>
      <c r="VWM22" s="511"/>
      <c r="VWN22" s="511"/>
      <c r="VWO22" s="511"/>
      <c r="VWP22" s="511"/>
      <c r="VWQ22" s="511"/>
      <c r="VWR22" s="511"/>
      <c r="VWS22" s="511"/>
      <c r="VWT22" s="511"/>
      <c r="VWU22" s="511"/>
      <c r="VWV22" s="511"/>
      <c r="VWW22" s="511"/>
      <c r="VWX22" s="511"/>
      <c r="VWY22" s="511"/>
      <c r="VWZ22" s="511"/>
      <c r="VXA22" s="511"/>
      <c r="VXB22" s="511"/>
      <c r="VXC22" s="511"/>
      <c r="VXD22" s="511"/>
      <c r="VXE22" s="511"/>
      <c r="VXF22" s="511"/>
      <c r="VXG22" s="511"/>
      <c r="VXH22" s="511"/>
      <c r="VXI22" s="511"/>
      <c r="VXJ22" s="511"/>
      <c r="VXK22" s="511"/>
      <c r="VXL22" s="511"/>
      <c r="VXM22" s="511"/>
      <c r="VXN22" s="511"/>
      <c r="VXO22" s="511"/>
      <c r="VXP22" s="511"/>
      <c r="VXQ22" s="511"/>
      <c r="VXR22" s="511"/>
      <c r="VXS22" s="511"/>
      <c r="VXT22" s="511"/>
      <c r="VXU22" s="511"/>
      <c r="VXV22" s="511"/>
      <c r="VXW22" s="511"/>
      <c r="VXX22" s="511"/>
      <c r="VXY22" s="511"/>
      <c r="VXZ22" s="511"/>
      <c r="VYA22" s="511"/>
      <c r="VYB22" s="511"/>
      <c r="VYC22" s="511"/>
      <c r="VYD22" s="511"/>
      <c r="VYE22" s="511"/>
      <c r="VYF22" s="511"/>
      <c r="VYG22" s="511"/>
      <c r="VYH22" s="511"/>
      <c r="VYI22" s="511"/>
      <c r="VYJ22" s="511"/>
      <c r="VYK22" s="511"/>
      <c r="VYL22" s="511"/>
      <c r="VYM22" s="511"/>
      <c r="VYN22" s="511"/>
      <c r="VYO22" s="511"/>
      <c r="VYP22" s="511"/>
      <c r="VYQ22" s="511"/>
      <c r="VYR22" s="511"/>
      <c r="VYS22" s="511"/>
      <c r="VYT22" s="511"/>
      <c r="VYU22" s="511"/>
      <c r="VYV22" s="511"/>
      <c r="VYW22" s="511"/>
      <c r="VYX22" s="511"/>
      <c r="VYY22" s="511"/>
      <c r="VYZ22" s="511"/>
      <c r="VZA22" s="511"/>
      <c r="VZB22" s="511"/>
      <c r="VZC22" s="511"/>
      <c r="VZD22" s="511"/>
      <c r="VZE22" s="511"/>
      <c r="VZF22" s="511"/>
      <c r="VZG22" s="511"/>
      <c r="VZH22" s="511"/>
      <c r="VZI22" s="511"/>
      <c r="VZJ22" s="511"/>
      <c r="VZK22" s="511"/>
      <c r="VZL22" s="511"/>
      <c r="VZM22" s="511"/>
      <c r="VZN22" s="511"/>
      <c r="VZO22" s="511"/>
      <c r="VZP22" s="511"/>
      <c r="VZQ22" s="511"/>
      <c r="VZR22" s="511"/>
      <c r="VZS22" s="511"/>
      <c r="VZT22" s="511"/>
      <c r="VZU22" s="511"/>
      <c r="VZV22" s="511"/>
      <c r="VZW22" s="511"/>
      <c r="VZX22" s="511"/>
      <c r="VZY22" s="511"/>
      <c r="VZZ22" s="511"/>
      <c r="WAA22" s="511"/>
      <c r="WAB22" s="511"/>
      <c r="WAC22" s="511"/>
      <c r="WAD22" s="511"/>
      <c r="WAE22" s="511"/>
      <c r="WAF22" s="511"/>
      <c r="WAG22" s="511"/>
      <c r="WAH22" s="511"/>
      <c r="WAI22" s="511"/>
      <c r="WAJ22" s="511"/>
      <c r="WAK22" s="511"/>
      <c r="WAL22" s="511"/>
      <c r="WAM22" s="511"/>
      <c r="WAN22" s="511"/>
      <c r="WAO22" s="511"/>
      <c r="WAP22" s="511"/>
      <c r="WAQ22" s="511"/>
      <c r="WAR22" s="511"/>
      <c r="WAS22" s="511"/>
      <c r="WAT22" s="511"/>
      <c r="WAU22" s="511"/>
      <c r="WAV22" s="511"/>
      <c r="WAW22" s="511"/>
      <c r="WAX22" s="511"/>
      <c r="WAY22" s="511"/>
      <c r="WAZ22" s="511"/>
      <c r="WBA22" s="511"/>
      <c r="WBB22" s="511"/>
      <c r="WBC22" s="511"/>
      <c r="WBD22" s="511"/>
      <c r="WBE22" s="511"/>
      <c r="WBF22" s="511"/>
      <c r="WBG22" s="511"/>
      <c r="WBH22" s="511"/>
      <c r="WBI22" s="511"/>
      <c r="WBJ22" s="511"/>
      <c r="WBK22" s="511"/>
      <c r="WBL22" s="511"/>
      <c r="WBM22" s="511"/>
      <c r="WBN22" s="511"/>
      <c r="WBO22" s="511"/>
      <c r="WBP22" s="511"/>
      <c r="WBQ22" s="511"/>
      <c r="WBR22" s="511"/>
      <c r="WBS22" s="511"/>
      <c r="WBT22" s="511"/>
      <c r="WBU22" s="511"/>
      <c r="WBV22" s="511"/>
      <c r="WBW22" s="511"/>
      <c r="WBX22" s="511"/>
      <c r="WBY22" s="511"/>
      <c r="WBZ22" s="511"/>
      <c r="WCA22" s="511"/>
      <c r="WCB22" s="511"/>
      <c r="WCC22" s="511"/>
      <c r="WCD22" s="511"/>
      <c r="WCE22" s="511"/>
      <c r="WCF22" s="511"/>
      <c r="WCG22" s="511"/>
      <c r="WCH22" s="511"/>
      <c r="WCI22" s="511"/>
      <c r="WCJ22" s="511"/>
      <c r="WCK22" s="511"/>
      <c r="WCL22" s="511"/>
      <c r="WCM22" s="511"/>
      <c r="WCN22" s="511"/>
      <c r="WCO22" s="511"/>
      <c r="WCP22" s="511"/>
      <c r="WCQ22" s="511"/>
      <c r="WCR22" s="511"/>
      <c r="WCS22" s="511"/>
      <c r="WCT22" s="511"/>
      <c r="WCU22" s="511"/>
      <c r="WCV22" s="511"/>
      <c r="WCW22" s="511"/>
      <c r="WCX22" s="511"/>
      <c r="WCY22" s="511"/>
      <c r="WCZ22" s="511"/>
      <c r="WDA22" s="511"/>
      <c r="WDB22" s="511"/>
      <c r="WDC22" s="511"/>
      <c r="WDD22" s="511"/>
      <c r="WDE22" s="511"/>
      <c r="WDF22" s="511"/>
      <c r="WDG22" s="511"/>
      <c r="WDH22" s="511"/>
      <c r="WDI22" s="511"/>
      <c r="WDJ22" s="511"/>
      <c r="WDK22" s="511"/>
      <c r="WDL22" s="511"/>
      <c r="WDM22" s="511"/>
      <c r="WDN22" s="511"/>
      <c r="WDO22" s="511"/>
      <c r="WDP22" s="511"/>
      <c r="WDQ22" s="511"/>
      <c r="WDR22" s="511"/>
      <c r="WDS22" s="511"/>
      <c r="WDT22" s="511"/>
      <c r="WDU22" s="511"/>
      <c r="WDV22" s="511"/>
      <c r="WDW22" s="511"/>
      <c r="WDX22" s="511"/>
      <c r="WDY22" s="511"/>
      <c r="WDZ22" s="511"/>
      <c r="WEA22" s="511"/>
      <c r="WEB22" s="511"/>
      <c r="WEC22" s="511"/>
      <c r="WED22" s="511"/>
      <c r="WEE22" s="511"/>
      <c r="WEF22" s="511"/>
      <c r="WEG22" s="511"/>
      <c r="WEH22" s="511"/>
      <c r="WEI22" s="511"/>
      <c r="WEJ22" s="511"/>
      <c r="WEK22" s="511"/>
      <c r="WEL22" s="511"/>
      <c r="WEM22" s="511"/>
      <c r="WEN22" s="511"/>
      <c r="WEO22" s="511"/>
      <c r="WEP22" s="511"/>
      <c r="WEQ22" s="511"/>
      <c r="WER22" s="511"/>
      <c r="WES22" s="511"/>
      <c r="WET22" s="511"/>
      <c r="WEU22" s="511"/>
      <c r="WEV22" s="511"/>
      <c r="WEW22" s="511"/>
      <c r="WEX22" s="511"/>
      <c r="WEY22" s="511"/>
      <c r="WEZ22" s="511"/>
      <c r="WFA22" s="511"/>
      <c r="WFB22" s="511"/>
      <c r="WFC22" s="511"/>
      <c r="WFD22" s="511"/>
      <c r="WFE22" s="511"/>
      <c r="WFF22" s="511"/>
      <c r="WFG22" s="511"/>
      <c r="WFH22" s="511"/>
      <c r="WFI22" s="511"/>
      <c r="WFJ22" s="511"/>
      <c r="WFK22" s="511"/>
      <c r="WFL22" s="511"/>
      <c r="WFM22" s="511"/>
      <c r="WFN22" s="511"/>
      <c r="WFO22" s="511"/>
      <c r="WFP22" s="511"/>
      <c r="WFQ22" s="511"/>
      <c r="WFR22" s="511"/>
      <c r="WFS22" s="511"/>
      <c r="WFT22" s="511"/>
      <c r="WFU22" s="511"/>
      <c r="WFV22" s="511"/>
      <c r="WFW22" s="511"/>
      <c r="WFX22" s="511"/>
      <c r="WFY22" s="511"/>
      <c r="WFZ22" s="511"/>
      <c r="WGA22" s="511"/>
      <c r="WGB22" s="511"/>
      <c r="WGC22" s="511"/>
      <c r="WGD22" s="511"/>
      <c r="WGE22" s="511"/>
      <c r="WGF22" s="511"/>
      <c r="WGG22" s="511"/>
      <c r="WGH22" s="511"/>
      <c r="WGI22" s="511"/>
      <c r="WGJ22" s="511"/>
      <c r="WGK22" s="511"/>
      <c r="WGL22" s="511"/>
      <c r="WGM22" s="511"/>
      <c r="WGN22" s="511"/>
      <c r="WGO22" s="511"/>
      <c r="WGP22" s="511"/>
      <c r="WGQ22" s="511"/>
      <c r="WGR22" s="511"/>
      <c r="WGS22" s="511"/>
      <c r="WGT22" s="511"/>
      <c r="WGU22" s="511"/>
      <c r="WGV22" s="511"/>
      <c r="WGW22" s="511"/>
      <c r="WGX22" s="511"/>
      <c r="WGY22" s="511"/>
      <c r="WGZ22" s="511"/>
      <c r="WHA22" s="511"/>
      <c r="WHB22" s="511"/>
      <c r="WHC22" s="511"/>
      <c r="WHD22" s="511"/>
      <c r="WHE22" s="511"/>
      <c r="WHF22" s="511"/>
      <c r="WHG22" s="511"/>
      <c r="WHH22" s="511"/>
      <c r="WHI22" s="511"/>
      <c r="WHJ22" s="511"/>
      <c r="WHK22" s="511"/>
      <c r="WHL22" s="511"/>
      <c r="WHM22" s="511"/>
      <c r="WHN22" s="511"/>
      <c r="WHO22" s="511"/>
      <c r="WHP22" s="511"/>
      <c r="WHQ22" s="511"/>
      <c r="WHR22" s="511"/>
      <c r="WHS22" s="511"/>
      <c r="WHT22" s="511"/>
      <c r="WHU22" s="511"/>
      <c r="WHV22" s="511"/>
      <c r="WHW22" s="511"/>
      <c r="WHX22" s="511"/>
      <c r="WHY22" s="511"/>
      <c r="WHZ22" s="511"/>
      <c r="WIA22" s="511"/>
      <c r="WIB22" s="511"/>
      <c r="WIC22" s="511"/>
      <c r="WID22" s="511"/>
      <c r="WIE22" s="511"/>
      <c r="WIF22" s="511"/>
      <c r="WIG22" s="511"/>
      <c r="WIH22" s="511"/>
      <c r="WII22" s="511"/>
      <c r="WIJ22" s="511"/>
      <c r="WIK22" s="511"/>
      <c r="WIL22" s="511"/>
      <c r="WIM22" s="511"/>
      <c r="WIN22" s="511"/>
      <c r="WIO22" s="511"/>
      <c r="WIP22" s="511"/>
      <c r="WIQ22" s="511"/>
      <c r="WIR22" s="511"/>
      <c r="WIS22" s="511"/>
      <c r="WIT22" s="511"/>
      <c r="WIU22" s="511"/>
      <c r="WIV22" s="511"/>
      <c r="WIW22" s="511"/>
      <c r="WIX22" s="511"/>
      <c r="WIY22" s="511"/>
      <c r="WIZ22" s="511"/>
      <c r="WJA22" s="511"/>
      <c r="WJB22" s="511"/>
      <c r="WJC22" s="511"/>
      <c r="WJD22" s="511"/>
      <c r="WJE22" s="511"/>
      <c r="WJF22" s="511"/>
      <c r="WJG22" s="511"/>
      <c r="WJH22" s="511"/>
      <c r="WJI22" s="511"/>
      <c r="WJJ22" s="511"/>
      <c r="WJK22" s="511"/>
      <c r="WJL22" s="511"/>
      <c r="WJM22" s="511"/>
      <c r="WJN22" s="511"/>
      <c r="WJO22" s="511"/>
      <c r="WJP22" s="511"/>
      <c r="WJQ22" s="511"/>
      <c r="WJR22" s="511"/>
      <c r="WJS22" s="511"/>
      <c r="WJT22" s="511"/>
      <c r="WJU22" s="511"/>
      <c r="WJV22" s="511"/>
      <c r="WJW22" s="511"/>
      <c r="WJX22" s="511"/>
      <c r="WJY22" s="511"/>
      <c r="WJZ22" s="511"/>
      <c r="WKA22" s="511"/>
      <c r="WKB22" s="511"/>
      <c r="WKC22" s="511"/>
      <c r="WKD22" s="511"/>
      <c r="WKE22" s="511"/>
      <c r="WKF22" s="511"/>
      <c r="WKG22" s="511"/>
      <c r="WKH22" s="511"/>
      <c r="WKI22" s="511"/>
      <c r="WKJ22" s="511"/>
      <c r="WKK22" s="511"/>
      <c r="WKL22" s="511"/>
      <c r="WKM22" s="511"/>
      <c r="WKN22" s="511"/>
      <c r="WKO22" s="511"/>
      <c r="WKP22" s="511"/>
      <c r="WKQ22" s="511"/>
      <c r="WKR22" s="511"/>
      <c r="WKS22" s="511"/>
      <c r="WKT22" s="511"/>
      <c r="WKU22" s="511"/>
      <c r="WKV22" s="511"/>
      <c r="WKW22" s="511"/>
      <c r="WKX22" s="511"/>
      <c r="WKY22" s="511"/>
      <c r="WKZ22" s="511"/>
      <c r="WLA22" s="511"/>
      <c r="WLB22" s="511"/>
      <c r="WLC22" s="511"/>
      <c r="WLD22" s="511"/>
      <c r="WLE22" s="511"/>
      <c r="WLF22" s="511"/>
      <c r="WLG22" s="511"/>
      <c r="WLH22" s="511"/>
      <c r="WLI22" s="511"/>
      <c r="WLJ22" s="511"/>
      <c r="WLK22" s="511"/>
      <c r="WLL22" s="511"/>
      <c r="WLM22" s="511"/>
      <c r="WLN22" s="511"/>
      <c r="WLO22" s="511"/>
      <c r="WLP22" s="511"/>
      <c r="WLQ22" s="511"/>
      <c r="WLR22" s="511"/>
      <c r="WLS22" s="511"/>
      <c r="WLT22" s="511"/>
      <c r="WLU22" s="511"/>
      <c r="WLV22" s="511"/>
      <c r="WLW22" s="511"/>
      <c r="WLX22" s="511"/>
      <c r="WLY22" s="511"/>
      <c r="WLZ22" s="511"/>
      <c r="WMA22" s="511"/>
      <c r="WMB22" s="511"/>
      <c r="WMC22" s="511"/>
      <c r="WMD22" s="511"/>
      <c r="WME22" s="511"/>
      <c r="WMF22" s="511"/>
      <c r="WMG22" s="511"/>
      <c r="WMH22" s="511"/>
      <c r="WMI22" s="511"/>
      <c r="WMJ22" s="511"/>
      <c r="WMK22" s="511"/>
      <c r="WML22" s="511"/>
      <c r="WMM22" s="511"/>
      <c r="WMN22" s="511"/>
      <c r="WMO22" s="511"/>
      <c r="WMP22" s="511"/>
      <c r="WMQ22" s="511"/>
      <c r="WMR22" s="511"/>
      <c r="WMS22" s="511"/>
      <c r="WMT22" s="511"/>
      <c r="WMU22" s="511"/>
      <c r="WMV22" s="511"/>
      <c r="WMW22" s="511"/>
      <c r="WMX22" s="511"/>
      <c r="WMY22" s="511"/>
      <c r="WMZ22" s="511"/>
      <c r="WNA22" s="511"/>
      <c r="WNB22" s="511"/>
      <c r="WNC22" s="511"/>
      <c r="WND22" s="511"/>
      <c r="WNE22" s="511"/>
      <c r="WNF22" s="511"/>
      <c r="WNG22" s="511"/>
      <c r="WNH22" s="511"/>
      <c r="WNI22" s="511"/>
      <c r="WNJ22" s="511"/>
      <c r="WNK22" s="511"/>
      <c r="WNL22" s="511"/>
      <c r="WNM22" s="511"/>
      <c r="WNN22" s="511"/>
      <c r="WNO22" s="511"/>
      <c r="WNP22" s="511"/>
      <c r="WNQ22" s="511"/>
      <c r="WNR22" s="511"/>
      <c r="WNS22" s="511"/>
      <c r="WNT22" s="511"/>
      <c r="WNU22" s="511"/>
      <c r="WNV22" s="511"/>
      <c r="WNW22" s="511"/>
      <c r="WNX22" s="511"/>
      <c r="WNY22" s="511"/>
      <c r="WNZ22" s="511"/>
      <c r="WOA22" s="511"/>
      <c r="WOB22" s="511"/>
      <c r="WOC22" s="511"/>
      <c r="WOD22" s="511"/>
      <c r="WOE22" s="511"/>
      <c r="WOF22" s="511"/>
      <c r="WOG22" s="511"/>
      <c r="WOH22" s="511"/>
      <c r="WOI22" s="511"/>
      <c r="WOJ22" s="511"/>
      <c r="WOK22" s="511"/>
      <c r="WOL22" s="511"/>
      <c r="WOM22" s="511"/>
      <c r="WON22" s="511"/>
      <c r="WOO22" s="511"/>
      <c r="WOP22" s="511"/>
      <c r="WOQ22" s="511"/>
      <c r="WOR22" s="511"/>
      <c r="WOS22" s="511"/>
      <c r="WOT22" s="511"/>
      <c r="WOU22" s="511"/>
      <c r="WOV22" s="511"/>
      <c r="WOW22" s="511"/>
      <c r="WOX22" s="511"/>
      <c r="WOY22" s="511"/>
      <c r="WOZ22" s="511"/>
      <c r="WPA22" s="511"/>
      <c r="WPB22" s="511"/>
      <c r="WPC22" s="511"/>
      <c r="WPD22" s="511"/>
      <c r="WPE22" s="511"/>
      <c r="WPF22" s="511"/>
      <c r="WPG22" s="511"/>
      <c r="WPH22" s="511"/>
      <c r="WPI22" s="511"/>
      <c r="WPJ22" s="511"/>
      <c r="WPK22" s="511"/>
      <c r="WPL22" s="511"/>
      <c r="WPM22" s="511"/>
      <c r="WPN22" s="511"/>
      <c r="WPO22" s="511"/>
      <c r="WPP22" s="511"/>
      <c r="WPQ22" s="511"/>
      <c r="WPR22" s="511"/>
      <c r="WPS22" s="511"/>
      <c r="WPT22" s="511"/>
      <c r="WPU22" s="511"/>
      <c r="WPV22" s="511"/>
      <c r="WPW22" s="511"/>
      <c r="WPX22" s="511"/>
      <c r="WPY22" s="511"/>
      <c r="WPZ22" s="511"/>
      <c r="WQA22" s="511"/>
      <c r="WQB22" s="511"/>
      <c r="WQC22" s="511"/>
      <c r="WQD22" s="511"/>
      <c r="WQE22" s="511"/>
      <c r="WQF22" s="511"/>
      <c r="WQG22" s="511"/>
      <c r="WQH22" s="511"/>
      <c r="WQI22" s="511"/>
      <c r="WQJ22" s="511"/>
      <c r="WQK22" s="511"/>
      <c r="WQL22" s="511"/>
      <c r="WQM22" s="511"/>
      <c r="WQN22" s="511"/>
      <c r="WQO22" s="511"/>
      <c r="WQP22" s="511"/>
      <c r="WQQ22" s="511"/>
      <c r="WQR22" s="511"/>
      <c r="WQS22" s="511"/>
      <c r="WQT22" s="511"/>
      <c r="WQU22" s="511"/>
      <c r="WQV22" s="511"/>
      <c r="WQW22" s="511"/>
      <c r="WQX22" s="511"/>
      <c r="WQY22" s="511"/>
      <c r="WQZ22" s="511"/>
      <c r="WRA22" s="511"/>
      <c r="WRB22" s="511"/>
      <c r="WRC22" s="511"/>
      <c r="WRD22" s="511"/>
      <c r="WRE22" s="511"/>
      <c r="WRF22" s="511"/>
      <c r="WRG22" s="511"/>
      <c r="WRH22" s="511"/>
      <c r="WRI22" s="511"/>
      <c r="WRJ22" s="511"/>
      <c r="WRK22" s="511"/>
      <c r="WRL22" s="511"/>
      <c r="WRM22" s="511"/>
      <c r="WRN22" s="511"/>
      <c r="WRO22" s="511"/>
      <c r="WRP22" s="511"/>
      <c r="WRQ22" s="511"/>
      <c r="WRR22" s="511"/>
      <c r="WRS22" s="511"/>
      <c r="WRT22" s="511"/>
      <c r="WRU22" s="511"/>
      <c r="WRV22" s="511"/>
      <c r="WRW22" s="511"/>
      <c r="WRX22" s="511"/>
      <c r="WRY22" s="511"/>
      <c r="WRZ22" s="511"/>
      <c r="WSA22" s="511"/>
      <c r="WSB22" s="511"/>
      <c r="WSC22" s="511"/>
      <c r="WSD22" s="511"/>
      <c r="WSE22" s="511"/>
      <c r="WSF22" s="511"/>
      <c r="WSG22" s="511"/>
      <c r="WSH22" s="511"/>
      <c r="WSI22" s="511"/>
      <c r="WSJ22" s="511"/>
      <c r="WSK22" s="511"/>
      <c r="WSL22" s="511"/>
      <c r="WSM22" s="511"/>
      <c r="WSN22" s="511"/>
      <c r="WSO22" s="511"/>
      <c r="WSP22" s="511"/>
      <c r="WSQ22" s="511"/>
      <c r="WSR22" s="511"/>
      <c r="WSS22" s="511"/>
      <c r="WST22" s="511"/>
      <c r="WSU22" s="511"/>
      <c r="WSV22" s="511"/>
      <c r="WSW22" s="511"/>
      <c r="WSX22" s="511"/>
      <c r="WSY22" s="511"/>
      <c r="WSZ22" s="511"/>
      <c r="WTA22" s="511"/>
      <c r="WTB22" s="511"/>
      <c r="WTC22" s="511"/>
      <c r="WTD22" s="511"/>
      <c r="WTE22" s="511"/>
      <c r="WTF22" s="511"/>
      <c r="WTG22" s="511"/>
      <c r="WTH22" s="511"/>
      <c r="WTI22" s="511"/>
      <c r="WTJ22" s="511"/>
      <c r="WTK22" s="511"/>
      <c r="WTL22" s="511"/>
      <c r="WTM22" s="511"/>
      <c r="WTN22" s="511"/>
      <c r="WTO22" s="511"/>
      <c r="WTP22" s="511"/>
      <c r="WTQ22" s="511"/>
      <c r="WTR22" s="511"/>
      <c r="WTS22" s="511"/>
      <c r="WTT22" s="511"/>
      <c r="WTU22" s="511"/>
      <c r="WTV22" s="511"/>
      <c r="WTW22" s="511"/>
      <c r="WTX22" s="511"/>
      <c r="WTY22" s="511"/>
      <c r="WTZ22" s="511"/>
      <c r="WUA22" s="511"/>
      <c r="WUB22" s="511"/>
      <c r="WUC22" s="511"/>
      <c r="WUD22" s="511"/>
      <c r="WUE22" s="511"/>
      <c r="WUF22" s="511"/>
      <c r="WUG22" s="511"/>
      <c r="WUH22" s="511"/>
      <c r="WUI22" s="511"/>
      <c r="WUJ22" s="511"/>
      <c r="WUK22" s="511"/>
      <c r="WUL22" s="511"/>
      <c r="WUM22" s="511"/>
      <c r="WUN22" s="511"/>
      <c r="WUO22" s="511"/>
      <c r="WUP22" s="511"/>
      <c r="WUQ22" s="511"/>
      <c r="WUR22" s="511"/>
      <c r="WUS22" s="511"/>
      <c r="WUT22" s="511"/>
      <c r="WUU22" s="511"/>
      <c r="WUV22" s="511"/>
      <c r="WUW22" s="511"/>
      <c r="WUX22" s="511"/>
      <c r="WUY22" s="511"/>
      <c r="WUZ22" s="511"/>
      <c r="WVA22" s="511"/>
      <c r="WVB22" s="511"/>
      <c r="WVC22" s="511"/>
      <c r="WVD22" s="511"/>
      <c r="WVE22" s="511"/>
      <c r="WVF22" s="511"/>
      <c r="WVG22" s="511"/>
      <c r="WVH22" s="511"/>
      <c r="WVI22" s="511"/>
      <c r="WVJ22" s="511"/>
      <c r="WVK22" s="511"/>
      <c r="WVL22" s="511"/>
      <c r="WVM22" s="511"/>
      <c r="WVN22" s="511"/>
      <c r="WVO22" s="511"/>
      <c r="WVP22" s="511"/>
      <c r="WVQ22" s="511"/>
      <c r="WVR22" s="511"/>
      <c r="WVS22" s="511"/>
      <c r="WVT22" s="511"/>
      <c r="WVU22" s="511"/>
      <c r="WVV22" s="511"/>
      <c r="WVW22" s="511"/>
      <c r="WVX22" s="511"/>
      <c r="WVY22" s="511"/>
      <c r="WVZ22" s="511"/>
      <c r="WWA22" s="511"/>
      <c r="WWB22" s="511"/>
      <c r="WWC22" s="511"/>
      <c r="WWD22" s="511"/>
      <c r="WWE22" s="511"/>
      <c r="WWF22" s="511"/>
      <c r="WWG22" s="511"/>
      <c r="WWH22" s="511"/>
      <c r="WWI22" s="511"/>
      <c r="WWJ22" s="511"/>
      <c r="WWK22" s="511"/>
      <c r="WWL22" s="511"/>
      <c r="WWM22" s="511"/>
      <c r="WWN22" s="511"/>
      <c r="WWO22" s="511"/>
      <c r="WWP22" s="511"/>
      <c r="WWQ22" s="511"/>
      <c r="WWR22" s="511"/>
      <c r="WWS22" s="511"/>
      <c r="WWT22" s="511"/>
      <c r="WWU22" s="511"/>
      <c r="WWV22" s="511"/>
      <c r="WWW22" s="511"/>
      <c r="WWX22" s="511"/>
      <c r="WWY22" s="511"/>
      <c r="WWZ22" s="511"/>
      <c r="WXA22" s="511"/>
      <c r="WXB22" s="511"/>
      <c r="WXC22" s="511"/>
      <c r="WXD22" s="511"/>
      <c r="WXE22" s="511"/>
      <c r="WXF22" s="511"/>
      <c r="WXG22" s="511"/>
      <c r="WXH22" s="511"/>
      <c r="WXI22" s="511"/>
      <c r="WXJ22" s="511"/>
      <c r="WXK22" s="511"/>
      <c r="WXL22" s="511"/>
      <c r="WXM22" s="511"/>
      <c r="WXN22" s="511"/>
      <c r="WXO22" s="511"/>
      <c r="WXP22" s="511"/>
      <c r="WXQ22" s="511"/>
      <c r="WXR22" s="511"/>
      <c r="WXS22" s="511"/>
      <c r="WXT22" s="511"/>
      <c r="WXU22" s="511"/>
      <c r="WXV22" s="511"/>
      <c r="WXW22" s="511"/>
      <c r="WXX22" s="511"/>
      <c r="WXY22" s="511"/>
      <c r="WXZ22" s="511"/>
      <c r="WYA22" s="511"/>
      <c r="WYB22" s="511"/>
      <c r="WYC22" s="511"/>
      <c r="WYD22" s="511"/>
      <c r="WYE22" s="511"/>
      <c r="WYF22" s="511"/>
      <c r="WYG22" s="511"/>
      <c r="WYH22" s="511"/>
      <c r="WYI22" s="511"/>
      <c r="WYJ22" s="511"/>
      <c r="WYK22" s="511"/>
      <c r="WYL22" s="511"/>
      <c r="WYM22" s="511"/>
      <c r="WYN22" s="511"/>
      <c r="WYO22" s="511"/>
      <c r="WYP22" s="511"/>
      <c r="WYQ22" s="511"/>
      <c r="WYR22" s="511"/>
      <c r="WYS22" s="511"/>
      <c r="WYT22" s="511"/>
      <c r="WYU22" s="511"/>
      <c r="WYV22" s="511"/>
      <c r="WYW22" s="511"/>
      <c r="WYX22" s="511"/>
      <c r="WYY22" s="511"/>
      <c r="WYZ22" s="511"/>
      <c r="WZA22" s="511"/>
      <c r="WZB22" s="511"/>
      <c r="WZC22" s="511"/>
      <c r="WZD22" s="511"/>
      <c r="WZE22" s="511"/>
      <c r="WZF22" s="511"/>
      <c r="WZG22" s="511"/>
      <c r="WZH22" s="511"/>
      <c r="WZI22" s="511"/>
      <c r="WZJ22" s="511"/>
      <c r="WZK22" s="511"/>
      <c r="WZL22" s="511"/>
      <c r="WZM22" s="511"/>
      <c r="WZN22" s="511"/>
      <c r="WZO22" s="511"/>
      <c r="WZP22" s="511"/>
      <c r="WZQ22" s="511"/>
      <c r="WZR22" s="511"/>
      <c r="WZS22" s="511"/>
      <c r="WZT22" s="511"/>
      <c r="WZU22" s="511"/>
      <c r="WZV22" s="511"/>
      <c r="WZW22" s="511"/>
      <c r="WZX22" s="511"/>
      <c r="WZY22" s="511"/>
      <c r="WZZ22" s="511"/>
      <c r="XAA22" s="511"/>
      <c r="XAB22" s="511"/>
      <c r="XAC22" s="511"/>
      <c r="XAD22" s="511"/>
      <c r="XAE22" s="511"/>
      <c r="XAF22" s="511"/>
      <c r="XAG22" s="511"/>
      <c r="XAH22" s="511"/>
      <c r="XAI22" s="511"/>
      <c r="XAJ22" s="511"/>
      <c r="XAK22" s="511"/>
      <c r="XAL22" s="511"/>
      <c r="XAM22" s="511"/>
      <c r="XAN22" s="511"/>
      <c r="XAO22" s="511"/>
      <c r="XAP22" s="511"/>
      <c r="XAQ22" s="511"/>
      <c r="XAR22" s="511"/>
      <c r="XAS22" s="511"/>
      <c r="XAT22" s="511"/>
      <c r="XAU22" s="511"/>
      <c r="XAV22" s="511"/>
      <c r="XAW22" s="511"/>
      <c r="XAX22" s="511"/>
      <c r="XAY22" s="511"/>
      <c r="XAZ22" s="511"/>
      <c r="XBA22" s="511"/>
      <c r="XBB22" s="511"/>
      <c r="XBC22" s="511"/>
      <c r="XBD22" s="511"/>
      <c r="XBE22" s="511"/>
      <c r="XBF22" s="511"/>
      <c r="XBG22" s="511"/>
      <c r="XBH22" s="511"/>
      <c r="XBI22" s="511"/>
      <c r="XBJ22" s="511"/>
      <c r="XBK22" s="511"/>
      <c r="XBL22" s="511"/>
      <c r="XBM22" s="511"/>
      <c r="XBN22" s="511"/>
      <c r="XBO22" s="511"/>
      <c r="XBP22" s="511"/>
      <c r="XBQ22" s="511"/>
      <c r="XBR22" s="511"/>
      <c r="XBS22" s="511"/>
      <c r="XBT22" s="511"/>
      <c r="XBU22" s="511"/>
      <c r="XBV22" s="511"/>
      <c r="XBW22" s="511"/>
      <c r="XBX22" s="511"/>
      <c r="XBY22" s="511"/>
      <c r="XBZ22" s="511"/>
      <c r="XCA22" s="511"/>
      <c r="XCB22" s="511"/>
      <c r="XCC22" s="511"/>
      <c r="XCD22" s="511"/>
      <c r="XCE22" s="511"/>
      <c r="XCF22" s="511"/>
      <c r="XCG22" s="511"/>
      <c r="XCH22" s="511"/>
      <c r="XCI22" s="511"/>
      <c r="XCJ22" s="511"/>
      <c r="XCK22" s="511"/>
      <c r="XCL22" s="511"/>
      <c r="XCM22" s="511"/>
      <c r="XCN22" s="511"/>
      <c r="XCO22" s="511"/>
      <c r="XCP22" s="511"/>
      <c r="XCQ22" s="511"/>
      <c r="XCR22" s="511"/>
      <c r="XCS22" s="511"/>
      <c r="XCT22" s="511"/>
      <c r="XCU22" s="511"/>
      <c r="XCV22" s="511"/>
      <c r="XCW22" s="511"/>
      <c r="XCX22" s="511"/>
      <c r="XCY22" s="511"/>
      <c r="XCZ22" s="511"/>
      <c r="XDA22" s="511"/>
      <c r="XDB22" s="511"/>
      <c r="XDC22" s="511"/>
      <c r="XDD22" s="511"/>
      <c r="XDE22" s="511"/>
      <c r="XDF22" s="511"/>
      <c r="XDG22" s="511"/>
      <c r="XDH22" s="511"/>
      <c r="XDI22" s="511"/>
      <c r="XDJ22" s="511"/>
      <c r="XDK22" s="511"/>
      <c r="XDL22" s="511"/>
      <c r="XDM22" s="511"/>
      <c r="XDN22" s="511"/>
      <c r="XDO22" s="511"/>
      <c r="XDP22" s="511"/>
      <c r="XDQ22" s="511"/>
      <c r="XDR22" s="511"/>
      <c r="XDS22" s="511"/>
      <c r="XDT22" s="511"/>
      <c r="XDU22" s="511"/>
      <c r="XDV22" s="511"/>
      <c r="XDW22" s="511"/>
      <c r="XDX22" s="511"/>
      <c r="XDY22" s="511"/>
      <c r="XDZ22" s="511"/>
      <c r="XEA22" s="511"/>
      <c r="XEB22" s="511"/>
      <c r="XEC22" s="511"/>
      <c r="XED22" s="511"/>
      <c r="XEE22" s="511"/>
      <c r="XEF22" s="511"/>
      <c r="XEG22" s="511"/>
      <c r="XEH22" s="511"/>
      <c r="XEI22" s="511"/>
      <c r="XEJ22" s="511"/>
      <c r="XEK22" s="511"/>
      <c r="XEL22" s="511"/>
      <c r="XEM22" s="511"/>
      <c r="XEN22" s="511"/>
      <c r="XEO22" s="511"/>
      <c r="XEP22" s="511"/>
      <c r="XEQ22" s="511"/>
      <c r="XER22" s="511"/>
      <c r="XES22" s="511"/>
      <c r="XET22" s="511"/>
      <c r="XEU22" s="511"/>
      <c r="XEV22" s="511"/>
      <c r="XEW22" s="511"/>
      <c r="XEX22" s="511"/>
      <c r="XEY22" s="511"/>
      <c r="XEZ22" s="511"/>
      <c r="XFA22" s="511"/>
      <c r="XFB22" s="511"/>
      <c r="XFC22" s="511"/>
      <c r="XFD22" s="418"/>
    </row>
    <row r="23" spans="1:16384" s="109" customFormat="1" ht="20.100000000000001" customHeight="1">
      <c r="A23" s="511">
        <v>42735</v>
      </c>
      <c r="B23" s="511"/>
      <c r="C23" s="511">
        <v>42735</v>
      </c>
      <c r="D23" s="444">
        <v>1258910.13787</v>
      </c>
      <c r="E23" s="88">
        <v>1180787.2776200001</v>
      </c>
      <c r="F23" s="88">
        <v>65838.205459999997</v>
      </c>
      <c r="G23" s="88">
        <v>12284.654790000001</v>
      </c>
      <c r="H23" s="443">
        <v>9386.1141000000007</v>
      </c>
      <c r="I23" s="421"/>
      <c r="J23" s="433"/>
      <c r="K23" s="433"/>
      <c r="L23" s="433"/>
      <c r="M23" s="433"/>
      <c r="N23" s="433"/>
      <c r="O23" s="433"/>
      <c r="P23" s="433"/>
      <c r="Q23" s="433"/>
      <c r="R23" s="433"/>
      <c r="S23" s="433"/>
      <c r="T23" s="433"/>
      <c r="U23" s="433"/>
      <c r="V23" s="433"/>
      <c r="W23" s="433"/>
      <c r="X23" s="433"/>
      <c r="Y23" s="433"/>
      <c r="Z23" s="433"/>
      <c r="AA23" s="433"/>
      <c r="AB23" s="433"/>
      <c r="AC23" s="433"/>
      <c r="AD23" s="433"/>
      <c r="AE23" s="433"/>
      <c r="AF23" s="433"/>
      <c r="AG23" s="433"/>
      <c r="AH23" s="433"/>
      <c r="AI23" s="433"/>
      <c r="AJ23" s="433"/>
      <c r="AK23" s="433"/>
      <c r="AL23" s="433"/>
      <c r="AM23" s="433"/>
      <c r="AN23" s="433"/>
      <c r="AO23" s="433"/>
      <c r="AP23" s="433"/>
      <c r="AQ23" s="433"/>
      <c r="AR23" s="433"/>
      <c r="AS23" s="433"/>
      <c r="AT23" s="433"/>
      <c r="AU23" s="433"/>
      <c r="AV23" s="433"/>
      <c r="AW23" s="433"/>
      <c r="AX23" s="433"/>
      <c r="AY23" s="433"/>
      <c r="AZ23" s="433"/>
      <c r="BA23" s="433"/>
      <c r="BB23" s="433"/>
      <c r="BC23" s="433"/>
      <c r="BD23" s="433"/>
      <c r="BE23" s="433"/>
      <c r="BF23" s="433"/>
      <c r="BG23" s="433"/>
      <c r="BH23" s="433"/>
      <c r="BI23" s="433"/>
      <c r="BJ23" s="433"/>
      <c r="BK23" s="433"/>
      <c r="BL23" s="433"/>
      <c r="BM23" s="433"/>
      <c r="BN23" s="433"/>
      <c r="BO23" s="433"/>
      <c r="BP23" s="433"/>
      <c r="BQ23" s="433"/>
      <c r="BR23" s="433"/>
      <c r="BS23" s="433"/>
      <c r="BT23" s="433"/>
      <c r="BU23" s="433"/>
      <c r="BV23" s="433"/>
      <c r="BW23" s="433"/>
      <c r="BX23" s="433"/>
      <c r="BY23" s="433"/>
      <c r="BZ23" s="433"/>
      <c r="CA23" s="433"/>
      <c r="CB23" s="433"/>
      <c r="CC23" s="433"/>
      <c r="CD23" s="433"/>
      <c r="CE23" s="433"/>
      <c r="CF23" s="433"/>
      <c r="CG23" s="433"/>
      <c r="CH23" s="433"/>
      <c r="CI23" s="433"/>
      <c r="CJ23" s="433"/>
      <c r="CK23" s="433"/>
      <c r="CL23" s="433"/>
      <c r="CM23" s="433"/>
      <c r="CN23" s="433"/>
      <c r="CO23" s="433"/>
      <c r="CP23" s="433"/>
      <c r="CQ23" s="433"/>
      <c r="CR23" s="433"/>
      <c r="CS23" s="433"/>
      <c r="CT23" s="433"/>
      <c r="CU23" s="433"/>
      <c r="CV23" s="433"/>
      <c r="CW23" s="433"/>
      <c r="CX23" s="433"/>
      <c r="CY23" s="433"/>
      <c r="CZ23" s="433"/>
      <c r="DA23" s="433"/>
      <c r="DB23" s="433"/>
      <c r="DC23" s="433"/>
      <c r="DD23" s="433"/>
      <c r="DE23" s="433"/>
      <c r="DF23" s="433"/>
      <c r="DG23" s="433"/>
      <c r="DH23" s="433"/>
      <c r="DI23" s="433"/>
      <c r="DJ23" s="433"/>
      <c r="DK23" s="433"/>
      <c r="DL23" s="433"/>
      <c r="DM23" s="433"/>
      <c r="DN23" s="433"/>
      <c r="DO23" s="433"/>
      <c r="DP23" s="433"/>
      <c r="DQ23" s="433"/>
      <c r="DR23" s="433"/>
      <c r="DS23" s="433"/>
      <c r="DT23" s="433"/>
      <c r="DU23" s="433"/>
      <c r="DV23" s="433"/>
      <c r="DW23" s="433"/>
      <c r="DX23" s="433"/>
      <c r="DY23" s="433"/>
      <c r="DZ23" s="433"/>
      <c r="EA23" s="433"/>
      <c r="EB23" s="433"/>
      <c r="EC23" s="433"/>
      <c r="ED23" s="433"/>
      <c r="EE23" s="433"/>
      <c r="EF23" s="433"/>
      <c r="EG23" s="433"/>
      <c r="EH23" s="433"/>
      <c r="EI23" s="433"/>
      <c r="EJ23" s="433"/>
      <c r="EK23" s="433"/>
      <c r="EL23" s="433"/>
      <c r="EM23" s="433"/>
      <c r="EN23" s="433"/>
      <c r="EO23" s="433"/>
      <c r="EP23" s="433"/>
      <c r="EQ23" s="433"/>
      <c r="ER23" s="433"/>
      <c r="ES23" s="433"/>
      <c r="ET23" s="433"/>
      <c r="EU23" s="433"/>
      <c r="EV23" s="433"/>
      <c r="EW23" s="433"/>
      <c r="EX23" s="433"/>
      <c r="EY23" s="433"/>
      <c r="EZ23" s="433"/>
      <c r="FA23" s="433"/>
      <c r="FB23" s="433"/>
      <c r="FC23" s="433"/>
      <c r="FD23" s="433"/>
      <c r="FE23" s="433"/>
      <c r="FF23" s="433"/>
      <c r="FG23" s="433"/>
      <c r="FH23" s="433"/>
      <c r="FI23" s="433"/>
      <c r="FJ23" s="433"/>
      <c r="FK23" s="433"/>
      <c r="FL23" s="433"/>
      <c r="FM23" s="433"/>
      <c r="FN23" s="433"/>
      <c r="FO23" s="433"/>
      <c r="FP23" s="433"/>
      <c r="FQ23" s="433"/>
      <c r="FR23" s="433"/>
      <c r="FS23" s="433"/>
      <c r="FT23" s="433"/>
      <c r="FU23" s="433"/>
      <c r="FV23" s="433"/>
      <c r="FW23" s="433"/>
      <c r="FX23" s="433"/>
      <c r="FY23" s="433"/>
      <c r="FZ23" s="433"/>
      <c r="GA23" s="433"/>
      <c r="GB23" s="433"/>
      <c r="GC23" s="433"/>
      <c r="GD23" s="433"/>
      <c r="GE23" s="433"/>
      <c r="GF23" s="433"/>
      <c r="GG23" s="433"/>
      <c r="GH23" s="433"/>
      <c r="GI23" s="433"/>
      <c r="GJ23" s="433"/>
      <c r="GK23" s="433"/>
      <c r="GL23" s="433"/>
      <c r="GM23" s="433"/>
      <c r="GN23" s="433"/>
      <c r="GO23" s="433"/>
      <c r="GP23" s="433"/>
      <c r="GQ23" s="433"/>
      <c r="GR23" s="433"/>
      <c r="GS23" s="433"/>
      <c r="GT23" s="433"/>
      <c r="GU23" s="433"/>
      <c r="GV23" s="433"/>
      <c r="GW23" s="433"/>
      <c r="GX23" s="433"/>
      <c r="GY23" s="433"/>
      <c r="GZ23" s="433"/>
      <c r="HA23" s="433"/>
      <c r="HB23" s="433"/>
      <c r="HC23" s="433"/>
      <c r="HD23" s="433"/>
      <c r="HE23" s="433"/>
      <c r="HF23" s="433"/>
      <c r="HG23" s="433"/>
      <c r="HH23" s="433"/>
      <c r="HI23" s="433"/>
      <c r="HJ23" s="433"/>
      <c r="HK23" s="433"/>
      <c r="HL23" s="433"/>
      <c r="HM23" s="433"/>
      <c r="HN23" s="433"/>
      <c r="HO23" s="433"/>
      <c r="HP23" s="433"/>
      <c r="HQ23" s="433"/>
      <c r="HR23" s="433"/>
      <c r="HS23" s="433"/>
      <c r="HT23" s="433"/>
      <c r="HU23" s="433"/>
      <c r="HV23" s="433"/>
      <c r="HW23" s="433"/>
      <c r="HX23" s="433"/>
      <c r="HY23" s="433"/>
      <c r="HZ23" s="433"/>
      <c r="IA23" s="433"/>
      <c r="IB23" s="433"/>
      <c r="IC23" s="433"/>
      <c r="ID23" s="433"/>
      <c r="IE23" s="433"/>
      <c r="IF23" s="433"/>
      <c r="IG23" s="433"/>
      <c r="IH23" s="433"/>
      <c r="II23" s="433"/>
      <c r="IJ23" s="433"/>
      <c r="IK23" s="433"/>
      <c r="IL23" s="433"/>
      <c r="IM23" s="433"/>
      <c r="IN23" s="433"/>
      <c r="IO23" s="433"/>
      <c r="IP23" s="433"/>
      <c r="IQ23" s="433"/>
      <c r="IR23" s="433"/>
      <c r="IS23" s="433"/>
      <c r="IT23" s="433"/>
      <c r="IU23" s="433"/>
      <c r="IV23" s="433"/>
      <c r="IW23" s="433"/>
      <c r="IX23" s="433"/>
      <c r="IY23" s="433"/>
      <c r="IZ23" s="433"/>
      <c r="JA23" s="433"/>
      <c r="JB23" s="433"/>
      <c r="JC23" s="433"/>
      <c r="JD23" s="433"/>
      <c r="JE23" s="433"/>
      <c r="JF23" s="433"/>
      <c r="JG23" s="433"/>
      <c r="JH23" s="433"/>
      <c r="JI23" s="433"/>
      <c r="JJ23" s="433"/>
      <c r="JK23" s="433"/>
      <c r="JL23" s="433"/>
      <c r="JM23" s="433"/>
      <c r="JN23" s="433"/>
      <c r="JO23" s="433"/>
      <c r="JP23" s="433"/>
      <c r="JQ23" s="433"/>
      <c r="JR23" s="433"/>
      <c r="JS23" s="433"/>
      <c r="JT23" s="433"/>
      <c r="JU23" s="433"/>
      <c r="JV23" s="433"/>
      <c r="JW23" s="433"/>
      <c r="JX23" s="433"/>
      <c r="JY23" s="433"/>
      <c r="JZ23" s="433"/>
      <c r="KA23" s="433"/>
      <c r="KB23" s="433"/>
      <c r="KC23" s="433"/>
      <c r="KD23" s="433"/>
      <c r="KE23" s="433"/>
      <c r="KF23" s="433"/>
      <c r="KG23" s="433"/>
      <c r="KH23" s="433"/>
      <c r="KI23" s="433"/>
      <c r="KJ23" s="433"/>
      <c r="KK23" s="433"/>
      <c r="KL23" s="433"/>
      <c r="KM23" s="433"/>
      <c r="KN23" s="433"/>
      <c r="KO23" s="433"/>
      <c r="KP23" s="433"/>
      <c r="KQ23" s="433"/>
      <c r="KR23" s="433"/>
      <c r="KS23" s="433"/>
      <c r="KT23" s="433"/>
      <c r="KU23" s="433"/>
      <c r="KV23" s="433"/>
      <c r="KW23" s="433"/>
      <c r="KX23" s="433"/>
      <c r="KY23" s="433"/>
      <c r="KZ23" s="433"/>
      <c r="LA23" s="433"/>
      <c r="LB23" s="433"/>
      <c r="LC23" s="433"/>
      <c r="LD23" s="433"/>
      <c r="LE23" s="433"/>
      <c r="LF23" s="433"/>
      <c r="LG23" s="433"/>
      <c r="LH23" s="433"/>
      <c r="LI23" s="433"/>
      <c r="LJ23" s="433"/>
      <c r="LK23" s="433"/>
      <c r="LL23" s="433"/>
      <c r="LM23" s="433"/>
      <c r="LN23" s="433"/>
      <c r="LO23" s="433"/>
      <c r="LP23" s="433"/>
      <c r="LQ23" s="433"/>
      <c r="LR23" s="433"/>
      <c r="LS23" s="433"/>
      <c r="LT23" s="433"/>
      <c r="LU23" s="433"/>
      <c r="LV23" s="433"/>
      <c r="LW23" s="433"/>
      <c r="LX23" s="433"/>
      <c r="LY23" s="433"/>
      <c r="LZ23" s="433"/>
      <c r="MA23" s="433"/>
      <c r="MB23" s="433"/>
      <c r="MC23" s="433"/>
      <c r="MD23" s="433"/>
      <c r="ME23" s="433"/>
      <c r="MF23" s="433"/>
      <c r="MG23" s="433"/>
      <c r="MH23" s="433"/>
      <c r="MI23" s="433"/>
      <c r="MJ23" s="433"/>
      <c r="MK23" s="433"/>
      <c r="ML23" s="433"/>
      <c r="MM23" s="433"/>
      <c r="MN23" s="433"/>
      <c r="MO23" s="433"/>
      <c r="MP23" s="433"/>
      <c r="MQ23" s="433"/>
      <c r="MR23" s="433"/>
      <c r="MS23" s="433"/>
      <c r="MT23" s="433"/>
      <c r="MU23" s="433"/>
      <c r="MV23" s="433"/>
      <c r="MW23" s="433"/>
      <c r="MX23" s="433"/>
      <c r="MY23" s="433"/>
      <c r="MZ23" s="433"/>
      <c r="NA23" s="433"/>
      <c r="NB23" s="433"/>
      <c r="NC23" s="433"/>
      <c r="ND23" s="433"/>
      <c r="NE23" s="433"/>
      <c r="NF23" s="433"/>
      <c r="NG23" s="433"/>
      <c r="NH23" s="433"/>
      <c r="NI23" s="433"/>
      <c r="NJ23" s="433"/>
      <c r="NK23" s="433"/>
      <c r="NL23" s="433"/>
      <c r="NM23" s="433"/>
      <c r="NN23" s="433"/>
      <c r="NO23" s="433"/>
      <c r="NP23" s="433"/>
      <c r="NQ23" s="433"/>
      <c r="NR23" s="433"/>
      <c r="NS23" s="433"/>
      <c r="NT23" s="433"/>
      <c r="NU23" s="433"/>
      <c r="NV23" s="433"/>
      <c r="NW23" s="433"/>
      <c r="NX23" s="433"/>
      <c r="NY23" s="433"/>
      <c r="NZ23" s="433"/>
      <c r="OA23" s="433"/>
      <c r="OB23" s="433"/>
      <c r="OC23" s="433"/>
      <c r="OD23" s="433"/>
      <c r="OE23" s="433"/>
      <c r="OF23" s="433"/>
      <c r="OG23" s="433"/>
      <c r="OH23" s="433"/>
      <c r="OI23" s="433"/>
      <c r="OJ23" s="433"/>
      <c r="OK23" s="433"/>
      <c r="OL23" s="433"/>
      <c r="OM23" s="433"/>
      <c r="ON23" s="433"/>
      <c r="OO23" s="433"/>
      <c r="OP23" s="433"/>
      <c r="OQ23" s="433"/>
      <c r="OR23" s="433"/>
      <c r="OS23" s="433"/>
      <c r="OT23" s="433"/>
      <c r="OU23" s="433"/>
      <c r="OV23" s="433"/>
      <c r="OW23" s="433"/>
      <c r="OX23" s="433"/>
      <c r="OY23" s="433"/>
      <c r="OZ23" s="433"/>
      <c r="PA23" s="433"/>
      <c r="PB23" s="433"/>
      <c r="PC23" s="433"/>
      <c r="PD23" s="433"/>
      <c r="PE23" s="433"/>
      <c r="PF23" s="433"/>
      <c r="PG23" s="433"/>
      <c r="PH23" s="433"/>
      <c r="PI23" s="433"/>
      <c r="PJ23" s="433"/>
      <c r="PK23" s="433"/>
      <c r="PL23" s="433"/>
      <c r="PM23" s="433"/>
      <c r="PN23" s="433"/>
      <c r="PO23" s="433"/>
      <c r="PP23" s="433"/>
      <c r="PQ23" s="433"/>
      <c r="PR23" s="433"/>
      <c r="PS23" s="433"/>
      <c r="PT23" s="433"/>
      <c r="PU23" s="433"/>
      <c r="PV23" s="433"/>
      <c r="PW23" s="433"/>
      <c r="PX23" s="433"/>
      <c r="PY23" s="433"/>
      <c r="PZ23" s="433"/>
      <c r="QA23" s="433"/>
      <c r="QB23" s="433"/>
      <c r="QC23" s="433"/>
      <c r="QD23" s="433"/>
      <c r="QE23" s="433"/>
      <c r="QF23" s="433"/>
      <c r="QG23" s="433"/>
      <c r="QH23" s="433"/>
      <c r="QI23" s="433"/>
      <c r="QJ23" s="433"/>
      <c r="QK23" s="433"/>
      <c r="QL23" s="433"/>
      <c r="QM23" s="433"/>
      <c r="QN23" s="433"/>
      <c r="QO23" s="433"/>
      <c r="QP23" s="433"/>
      <c r="QQ23" s="433"/>
      <c r="QR23" s="433"/>
      <c r="QS23" s="433"/>
      <c r="QT23" s="433"/>
      <c r="QU23" s="433"/>
      <c r="QV23" s="433"/>
      <c r="QW23" s="433"/>
      <c r="QX23" s="433"/>
      <c r="QY23" s="433"/>
      <c r="QZ23" s="433"/>
      <c r="RA23" s="433"/>
      <c r="RB23" s="433"/>
      <c r="RC23" s="433"/>
      <c r="RD23" s="433"/>
      <c r="RE23" s="433"/>
      <c r="RF23" s="433"/>
      <c r="RG23" s="433"/>
      <c r="RH23" s="433"/>
      <c r="RI23" s="433"/>
      <c r="RJ23" s="433"/>
      <c r="RK23" s="433"/>
      <c r="RL23" s="433"/>
      <c r="RM23" s="433"/>
      <c r="RN23" s="433"/>
      <c r="RO23" s="433"/>
      <c r="RP23" s="433"/>
      <c r="RQ23" s="433"/>
      <c r="RR23" s="433"/>
      <c r="RS23" s="433"/>
      <c r="RT23" s="433"/>
      <c r="RU23" s="433"/>
      <c r="RV23" s="433"/>
      <c r="RW23" s="433"/>
      <c r="RX23" s="433"/>
      <c r="RY23" s="433"/>
      <c r="RZ23" s="433"/>
      <c r="SA23" s="433"/>
      <c r="SB23" s="433"/>
      <c r="SC23" s="433"/>
      <c r="SD23" s="433"/>
      <c r="SE23" s="433"/>
      <c r="SF23" s="433"/>
      <c r="SG23" s="433"/>
      <c r="SH23" s="433"/>
      <c r="SI23" s="433"/>
      <c r="SJ23" s="433"/>
      <c r="SK23" s="433"/>
      <c r="SL23" s="433"/>
      <c r="SM23" s="433"/>
      <c r="SN23" s="433"/>
      <c r="SO23" s="433"/>
      <c r="SP23" s="433"/>
      <c r="SQ23" s="433"/>
      <c r="SR23" s="433"/>
      <c r="SS23" s="433"/>
      <c r="ST23" s="433"/>
      <c r="SU23" s="433"/>
      <c r="SV23" s="433"/>
      <c r="SW23" s="433"/>
      <c r="SX23" s="433"/>
      <c r="SY23" s="433"/>
      <c r="SZ23" s="433"/>
      <c r="TA23" s="433"/>
      <c r="TB23" s="433"/>
      <c r="TC23" s="433"/>
      <c r="TD23" s="433"/>
      <c r="TE23" s="433"/>
      <c r="TF23" s="433"/>
      <c r="TG23" s="433"/>
      <c r="TH23" s="433"/>
      <c r="TI23" s="433"/>
      <c r="TJ23" s="433"/>
      <c r="TK23" s="433"/>
      <c r="TL23" s="433"/>
      <c r="TM23" s="433"/>
      <c r="TN23" s="433"/>
      <c r="TO23" s="433"/>
      <c r="TP23" s="433"/>
      <c r="TQ23" s="433"/>
      <c r="TR23" s="433"/>
      <c r="TS23" s="433"/>
      <c r="TT23" s="433"/>
      <c r="TU23" s="433"/>
      <c r="TV23" s="433"/>
      <c r="TW23" s="433"/>
      <c r="TX23" s="433"/>
      <c r="TY23" s="433"/>
      <c r="TZ23" s="433"/>
      <c r="UA23" s="433"/>
      <c r="UB23" s="433"/>
      <c r="UC23" s="433"/>
      <c r="UD23" s="433"/>
      <c r="UE23" s="433"/>
      <c r="UF23" s="433"/>
      <c r="UG23" s="433"/>
      <c r="UH23" s="433"/>
      <c r="UI23" s="433"/>
      <c r="UJ23" s="433"/>
      <c r="UK23" s="433"/>
      <c r="UL23" s="433"/>
      <c r="UM23" s="433"/>
      <c r="UN23" s="433"/>
      <c r="UO23" s="433"/>
      <c r="UP23" s="433"/>
      <c r="UQ23" s="433"/>
      <c r="UR23" s="433"/>
      <c r="US23" s="433"/>
      <c r="UT23" s="433"/>
      <c r="UU23" s="433"/>
      <c r="UV23" s="433"/>
      <c r="UW23" s="433"/>
      <c r="UX23" s="433"/>
      <c r="UY23" s="433"/>
      <c r="UZ23" s="433"/>
      <c r="VA23" s="433"/>
      <c r="VB23" s="433"/>
      <c r="VC23" s="433"/>
      <c r="VD23" s="433"/>
      <c r="VE23" s="433"/>
      <c r="VF23" s="433"/>
      <c r="VG23" s="433"/>
      <c r="VH23" s="433"/>
      <c r="VI23" s="433"/>
      <c r="VJ23" s="433"/>
      <c r="VK23" s="433"/>
      <c r="VL23" s="433"/>
      <c r="VM23" s="433"/>
      <c r="VN23" s="433"/>
      <c r="VO23" s="433"/>
      <c r="VP23" s="433"/>
      <c r="VQ23" s="433"/>
      <c r="VR23" s="433"/>
      <c r="VS23" s="433"/>
      <c r="VT23" s="433"/>
      <c r="VU23" s="433"/>
      <c r="VV23" s="433"/>
      <c r="VW23" s="433"/>
      <c r="VX23" s="433"/>
      <c r="VY23" s="433"/>
      <c r="VZ23" s="433"/>
      <c r="WA23" s="433"/>
      <c r="WB23" s="433"/>
      <c r="WC23" s="433"/>
      <c r="WD23" s="433"/>
      <c r="WE23" s="433"/>
      <c r="WF23" s="433"/>
      <c r="WG23" s="433"/>
      <c r="WH23" s="433"/>
      <c r="WI23" s="433"/>
      <c r="WJ23" s="433"/>
      <c r="WK23" s="433"/>
      <c r="WL23" s="433"/>
      <c r="WM23" s="433"/>
      <c r="WN23" s="433"/>
      <c r="WO23" s="433"/>
      <c r="WP23" s="433"/>
      <c r="WQ23" s="433"/>
      <c r="WR23" s="433"/>
      <c r="WS23" s="433"/>
      <c r="WT23" s="433"/>
      <c r="WU23" s="433"/>
      <c r="WV23" s="433"/>
      <c r="WW23" s="433"/>
      <c r="WX23" s="433"/>
      <c r="WY23" s="433"/>
      <c r="WZ23" s="433"/>
      <c r="XA23" s="433"/>
      <c r="XB23" s="433"/>
      <c r="XC23" s="433"/>
      <c r="XD23" s="433"/>
      <c r="XE23" s="433"/>
      <c r="XF23" s="433"/>
      <c r="XG23" s="433"/>
      <c r="XH23" s="433"/>
      <c r="XI23" s="433"/>
      <c r="XJ23" s="433"/>
      <c r="XK23" s="433"/>
      <c r="XL23" s="433"/>
      <c r="XM23" s="433"/>
      <c r="XN23" s="433"/>
      <c r="XO23" s="433"/>
      <c r="XP23" s="433"/>
      <c r="XQ23" s="433"/>
      <c r="XR23" s="433"/>
      <c r="XS23" s="433"/>
      <c r="XT23" s="433"/>
      <c r="XU23" s="433"/>
      <c r="XV23" s="433"/>
      <c r="XW23" s="433"/>
      <c r="XX23" s="433"/>
      <c r="XY23" s="433"/>
      <c r="XZ23" s="433"/>
      <c r="YA23" s="433"/>
      <c r="YB23" s="433"/>
      <c r="YC23" s="433"/>
      <c r="YD23" s="433"/>
      <c r="YE23" s="433"/>
      <c r="YF23" s="433"/>
      <c r="YG23" s="433"/>
      <c r="YH23" s="433"/>
      <c r="YI23" s="433"/>
      <c r="YJ23" s="433"/>
      <c r="YK23" s="433"/>
      <c r="YL23" s="433"/>
      <c r="YM23" s="433"/>
      <c r="YN23" s="433"/>
      <c r="YO23" s="433"/>
      <c r="YP23" s="433"/>
      <c r="YQ23" s="433"/>
      <c r="YR23" s="433"/>
      <c r="YS23" s="433"/>
      <c r="YT23" s="433"/>
      <c r="YU23" s="433"/>
      <c r="YV23" s="433"/>
      <c r="YW23" s="433"/>
      <c r="YX23" s="433"/>
      <c r="YY23" s="433"/>
      <c r="YZ23" s="433"/>
      <c r="ZA23" s="433"/>
      <c r="ZB23" s="433"/>
      <c r="ZC23" s="433"/>
      <c r="ZD23" s="433"/>
      <c r="ZE23" s="433"/>
      <c r="ZF23" s="433"/>
      <c r="ZG23" s="433"/>
      <c r="ZH23" s="433"/>
      <c r="ZI23" s="433"/>
      <c r="ZJ23" s="433"/>
      <c r="ZK23" s="433"/>
      <c r="ZL23" s="433"/>
      <c r="ZM23" s="433"/>
      <c r="ZN23" s="433"/>
      <c r="ZO23" s="433"/>
      <c r="ZP23" s="433"/>
      <c r="ZQ23" s="433"/>
      <c r="ZR23" s="433"/>
      <c r="ZS23" s="433"/>
      <c r="ZT23" s="433"/>
      <c r="ZU23" s="433"/>
      <c r="ZV23" s="433"/>
      <c r="ZW23" s="433"/>
      <c r="ZX23" s="433"/>
      <c r="ZY23" s="433"/>
      <c r="ZZ23" s="433"/>
      <c r="AAA23" s="433"/>
      <c r="AAB23" s="433"/>
      <c r="AAC23" s="433"/>
      <c r="AAD23" s="433"/>
      <c r="AAE23" s="433"/>
      <c r="AAF23" s="433"/>
      <c r="AAG23" s="433"/>
      <c r="AAH23" s="433"/>
      <c r="AAI23" s="433"/>
      <c r="AAJ23" s="433"/>
      <c r="AAK23" s="433"/>
      <c r="AAL23" s="433"/>
      <c r="AAM23" s="433"/>
      <c r="AAN23" s="433"/>
      <c r="AAO23" s="433"/>
      <c r="AAP23" s="433"/>
      <c r="AAQ23" s="433"/>
      <c r="AAR23" s="433"/>
      <c r="AAS23" s="433"/>
      <c r="AAT23" s="433"/>
      <c r="AAU23" s="433"/>
      <c r="AAV23" s="433"/>
      <c r="AAW23" s="433"/>
      <c r="AAX23" s="433"/>
      <c r="AAY23" s="433"/>
      <c r="AAZ23" s="433"/>
      <c r="ABA23" s="433"/>
      <c r="ABB23" s="433"/>
      <c r="ABC23" s="433"/>
      <c r="ABD23" s="433"/>
      <c r="ABE23" s="433"/>
      <c r="ABF23" s="433"/>
      <c r="ABG23" s="433"/>
      <c r="ABH23" s="433"/>
      <c r="ABI23" s="433"/>
      <c r="ABJ23" s="433"/>
      <c r="ABK23" s="433"/>
      <c r="ABL23" s="433"/>
      <c r="ABM23" s="433"/>
      <c r="ABN23" s="433"/>
      <c r="ABO23" s="433"/>
      <c r="ABP23" s="433"/>
      <c r="ABQ23" s="433"/>
      <c r="ABR23" s="433"/>
      <c r="ABS23" s="433"/>
      <c r="ABT23" s="433"/>
      <c r="ABU23" s="433"/>
      <c r="ABV23" s="433"/>
      <c r="ABW23" s="433"/>
      <c r="ABX23" s="433"/>
      <c r="ABY23" s="433"/>
      <c r="ABZ23" s="433"/>
      <c r="ACA23" s="433"/>
      <c r="ACB23" s="433"/>
      <c r="ACC23" s="433"/>
      <c r="ACD23" s="433"/>
      <c r="ACE23" s="433"/>
      <c r="ACF23" s="433"/>
      <c r="ACG23" s="433"/>
      <c r="ACH23" s="433"/>
      <c r="ACI23" s="433"/>
      <c r="ACJ23" s="433"/>
      <c r="ACK23" s="433"/>
      <c r="ACL23" s="433"/>
      <c r="ACM23" s="433"/>
      <c r="ACN23" s="433"/>
      <c r="ACO23" s="433"/>
      <c r="ACP23" s="433"/>
      <c r="ACQ23" s="433"/>
      <c r="ACR23" s="433"/>
      <c r="ACS23" s="433"/>
      <c r="ACT23" s="433"/>
      <c r="ACU23" s="433"/>
      <c r="ACV23" s="433"/>
      <c r="ACW23" s="433"/>
      <c r="ACX23" s="433"/>
      <c r="ACY23" s="433"/>
      <c r="ACZ23" s="433"/>
      <c r="ADA23" s="433"/>
      <c r="ADB23" s="433"/>
      <c r="ADC23" s="433"/>
      <c r="ADD23" s="433"/>
      <c r="ADE23" s="433"/>
      <c r="ADF23" s="433"/>
      <c r="ADG23" s="433"/>
      <c r="ADH23" s="433"/>
      <c r="ADI23" s="433"/>
      <c r="ADJ23" s="433"/>
      <c r="ADK23" s="433"/>
      <c r="ADL23" s="433"/>
      <c r="ADM23" s="433"/>
      <c r="ADN23" s="433"/>
      <c r="ADO23" s="433"/>
      <c r="ADP23" s="433"/>
      <c r="ADQ23" s="433"/>
      <c r="ADR23" s="433"/>
      <c r="ADS23" s="433"/>
      <c r="ADT23" s="433"/>
      <c r="ADU23" s="433"/>
      <c r="ADV23" s="433"/>
      <c r="ADW23" s="433"/>
      <c r="ADX23" s="433"/>
      <c r="ADY23" s="433"/>
      <c r="ADZ23" s="433"/>
      <c r="AEA23" s="433"/>
      <c r="AEB23" s="433"/>
      <c r="AEC23" s="433"/>
      <c r="AED23" s="433"/>
      <c r="AEE23" s="433"/>
      <c r="AEF23" s="433"/>
      <c r="AEG23" s="433"/>
      <c r="AEH23" s="433"/>
      <c r="AEI23" s="433"/>
      <c r="AEJ23" s="433"/>
      <c r="AEK23" s="433"/>
      <c r="AEL23" s="433"/>
      <c r="AEM23" s="433"/>
      <c r="AEN23" s="433"/>
      <c r="AEO23" s="433"/>
      <c r="AEP23" s="433"/>
      <c r="AEQ23" s="433"/>
      <c r="AER23" s="433"/>
      <c r="AES23" s="433"/>
      <c r="AET23" s="433"/>
      <c r="AEU23" s="433"/>
      <c r="AEV23" s="433"/>
      <c r="AEW23" s="433"/>
      <c r="AEX23" s="433"/>
      <c r="AEY23" s="433"/>
      <c r="AEZ23" s="433"/>
      <c r="AFA23" s="433"/>
      <c r="AFB23" s="433"/>
      <c r="AFC23" s="433"/>
      <c r="AFD23" s="433"/>
      <c r="AFE23" s="433"/>
      <c r="AFF23" s="433"/>
      <c r="AFG23" s="433"/>
      <c r="AFH23" s="433"/>
      <c r="AFI23" s="433"/>
      <c r="AFJ23" s="433"/>
      <c r="AFK23" s="433"/>
      <c r="AFL23" s="433"/>
      <c r="AFM23" s="433"/>
      <c r="AFN23" s="433"/>
      <c r="AFO23" s="433"/>
      <c r="AFP23" s="433"/>
      <c r="AFQ23" s="433"/>
      <c r="AFR23" s="433"/>
      <c r="AFS23" s="433"/>
      <c r="AFT23" s="433"/>
      <c r="AFU23" s="433"/>
      <c r="AFV23" s="433"/>
      <c r="AFW23" s="433"/>
      <c r="AFX23" s="433"/>
      <c r="AFY23" s="433"/>
      <c r="AFZ23" s="433"/>
      <c r="AGA23" s="433"/>
      <c r="AGB23" s="433"/>
      <c r="AGC23" s="433"/>
      <c r="AGD23" s="433"/>
      <c r="AGE23" s="433"/>
      <c r="AGF23" s="433"/>
      <c r="AGG23" s="433"/>
      <c r="AGH23" s="433"/>
      <c r="AGI23" s="433"/>
      <c r="AGJ23" s="433"/>
      <c r="AGK23" s="433"/>
      <c r="AGL23" s="433"/>
      <c r="AGM23" s="433"/>
      <c r="AGN23" s="433"/>
      <c r="AGO23" s="433"/>
      <c r="AGP23" s="433"/>
      <c r="AGQ23" s="433"/>
      <c r="AGR23" s="433"/>
      <c r="AGS23" s="433"/>
      <c r="AGT23" s="433"/>
      <c r="AGU23" s="433"/>
      <c r="AGV23" s="433"/>
      <c r="AGW23" s="433"/>
      <c r="AGX23" s="433"/>
      <c r="AGY23" s="433"/>
      <c r="AGZ23" s="433"/>
      <c r="AHA23" s="433"/>
      <c r="AHB23" s="433"/>
      <c r="AHC23" s="433"/>
      <c r="AHD23" s="433"/>
      <c r="AHE23" s="433"/>
      <c r="AHF23" s="433"/>
      <c r="AHG23" s="433"/>
      <c r="AHH23" s="433"/>
      <c r="AHI23" s="433"/>
      <c r="AHJ23" s="433"/>
      <c r="AHK23" s="433"/>
      <c r="AHL23" s="433"/>
      <c r="AHM23" s="433"/>
      <c r="AHN23" s="433"/>
      <c r="AHO23" s="433"/>
      <c r="AHP23" s="433"/>
      <c r="AHQ23" s="433"/>
      <c r="AHR23" s="433"/>
      <c r="AHS23" s="433"/>
      <c r="AHT23" s="433"/>
      <c r="AHU23" s="433"/>
      <c r="AHV23" s="433"/>
      <c r="AHW23" s="433"/>
      <c r="AHX23" s="433"/>
      <c r="AHY23" s="433"/>
      <c r="AHZ23" s="433"/>
      <c r="AIA23" s="433"/>
      <c r="AIB23" s="433"/>
      <c r="AIC23" s="433"/>
      <c r="AID23" s="433"/>
      <c r="AIE23" s="433"/>
      <c r="AIF23" s="433"/>
      <c r="AIG23" s="433"/>
      <c r="AIH23" s="433"/>
      <c r="AII23" s="433"/>
      <c r="AIJ23" s="433"/>
      <c r="AIK23" s="433"/>
      <c r="AIL23" s="433"/>
      <c r="AIM23" s="433"/>
      <c r="AIN23" s="433"/>
      <c r="AIO23" s="433"/>
      <c r="AIP23" s="433"/>
      <c r="AIQ23" s="433"/>
      <c r="AIR23" s="433"/>
      <c r="AIS23" s="433"/>
      <c r="AIT23" s="433"/>
      <c r="AIU23" s="433"/>
      <c r="AIV23" s="433"/>
      <c r="AIW23" s="433"/>
      <c r="AIX23" s="433"/>
      <c r="AIY23" s="433"/>
      <c r="AIZ23" s="433"/>
      <c r="AJA23" s="433"/>
      <c r="AJB23" s="433"/>
      <c r="AJC23" s="433"/>
      <c r="AJD23" s="433"/>
      <c r="AJE23" s="433"/>
      <c r="AJF23" s="433"/>
      <c r="AJG23" s="433"/>
      <c r="AJH23" s="433"/>
      <c r="AJI23" s="433"/>
      <c r="AJJ23" s="433"/>
      <c r="AJK23" s="433"/>
      <c r="AJL23" s="433"/>
      <c r="AJM23" s="433"/>
      <c r="AJN23" s="433"/>
      <c r="AJO23" s="433"/>
      <c r="AJP23" s="433"/>
      <c r="AJQ23" s="433"/>
      <c r="AJR23" s="433"/>
      <c r="AJS23" s="433"/>
      <c r="AJT23" s="433"/>
      <c r="AJU23" s="433"/>
      <c r="AJV23" s="433"/>
      <c r="AJW23" s="433"/>
      <c r="AJX23" s="433"/>
      <c r="AJY23" s="433"/>
      <c r="AJZ23" s="433"/>
      <c r="AKA23" s="433"/>
      <c r="AKB23" s="433"/>
      <c r="AKC23" s="433"/>
      <c r="AKD23" s="433"/>
      <c r="AKE23" s="433"/>
      <c r="AKF23" s="433"/>
      <c r="AKG23" s="433"/>
      <c r="AKH23" s="433"/>
      <c r="AKI23" s="433"/>
      <c r="AKJ23" s="433"/>
      <c r="AKK23" s="433"/>
      <c r="AKL23" s="433"/>
      <c r="AKM23" s="433"/>
      <c r="AKN23" s="433"/>
      <c r="AKO23" s="433"/>
      <c r="AKP23" s="433"/>
      <c r="AKQ23" s="433"/>
      <c r="AKR23" s="433"/>
      <c r="AKS23" s="433"/>
      <c r="AKT23" s="433"/>
      <c r="AKU23" s="433"/>
      <c r="AKV23" s="433"/>
      <c r="AKW23" s="433"/>
      <c r="AKX23" s="433"/>
      <c r="AKY23" s="433"/>
      <c r="AKZ23" s="433"/>
      <c r="ALA23" s="433"/>
      <c r="ALB23" s="433"/>
      <c r="ALC23" s="433"/>
      <c r="ALD23" s="433"/>
      <c r="ALE23" s="433"/>
      <c r="ALF23" s="433"/>
      <c r="ALG23" s="433"/>
      <c r="ALH23" s="433"/>
      <c r="ALI23" s="433"/>
      <c r="ALJ23" s="433"/>
      <c r="ALK23" s="433"/>
      <c r="ALL23" s="433"/>
      <c r="ALM23" s="433"/>
      <c r="ALN23" s="433"/>
      <c r="ALO23" s="433"/>
      <c r="ALP23" s="433"/>
      <c r="ALQ23" s="433"/>
      <c r="ALR23" s="433"/>
      <c r="ALS23" s="433"/>
      <c r="ALT23" s="433"/>
      <c r="ALU23" s="433"/>
      <c r="ALV23" s="433"/>
      <c r="ALW23" s="433"/>
      <c r="ALX23" s="433"/>
      <c r="ALY23" s="433"/>
      <c r="ALZ23" s="433"/>
      <c r="AMA23" s="433"/>
      <c r="AMB23" s="433"/>
      <c r="AMC23" s="433"/>
      <c r="AMD23" s="433"/>
      <c r="AME23" s="433"/>
      <c r="AMF23" s="433"/>
      <c r="AMG23" s="433"/>
      <c r="AMH23" s="433"/>
      <c r="AMI23" s="433"/>
      <c r="AMJ23" s="433"/>
      <c r="AMK23" s="433"/>
      <c r="AML23" s="433"/>
      <c r="AMM23" s="433"/>
      <c r="AMN23" s="433"/>
      <c r="AMO23" s="433"/>
      <c r="AMP23" s="433"/>
      <c r="AMQ23" s="433"/>
      <c r="AMR23" s="433"/>
      <c r="AMS23" s="433"/>
      <c r="AMT23" s="433"/>
      <c r="AMU23" s="433"/>
      <c r="AMV23" s="433"/>
      <c r="AMW23" s="433"/>
      <c r="AMX23" s="433"/>
      <c r="AMY23" s="433"/>
      <c r="AMZ23" s="433"/>
      <c r="ANA23" s="433"/>
      <c r="ANB23" s="433"/>
      <c r="ANC23" s="433"/>
      <c r="AND23" s="433"/>
      <c r="ANE23" s="433"/>
      <c r="ANF23" s="433"/>
      <c r="ANG23" s="433"/>
      <c r="ANH23" s="433"/>
      <c r="ANI23" s="433"/>
      <c r="ANJ23" s="433"/>
      <c r="ANK23" s="433"/>
      <c r="ANL23" s="433"/>
      <c r="ANM23" s="433"/>
      <c r="ANN23" s="433"/>
      <c r="ANO23" s="433"/>
      <c r="ANP23" s="433"/>
      <c r="ANQ23" s="433"/>
      <c r="ANR23" s="433"/>
      <c r="ANS23" s="433"/>
      <c r="ANT23" s="433"/>
      <c r="ANU23" s="433"/>
      <c r="ANV23" s="433"/>
      <c r="ANW23" s="433"/>
      <c r="ANX23" s="433"/>
      <c r="ANY23" s="433"/>
      <c r="ANZ23" s="433"/>
      <c r="AOA23" s="433"/>
      <c r="AOB23" s="433"/>
      <c r="AOC23" s="433"/>
      <c r="AOD23" s="433"/>
      <c r="AOE23" s="433"/>
      <c r="AOF23" s="433"/>
      <c r="AOG23" s="433"/>
      <c r="AOH23" s="433"/>
      <c r="AOI23" s="433"/>
      <c r="AOJ23" s="433"/>
      <c r="AOK23" s="433"/>
      <c r="AOL23" s="433"/>
      <c r="AOM23" s="433"/>
      <c r="AON23" s="433"/>
      <c r="AOO23" s="433"/>
      <c r="AOP23" s="433"/>
      <c r="AOQ23" s="433"/>
      <c r="AOR23" s="433"/>
      <c r="AOS23" s="433"/>
      <c r="AOT23" s="433"/>
      <c r="AOU23" s="433"/>
      <c r="AOV23" s="433"/>
      <c r="AOW23" s="433"/>
      <c r="AOX23" s="433"/>
      <c r="AOY23" s="433"/>
      <c r="AOZ23" s="433"/>
      <c r="APA23" s="433"/>
      <c r="APB23" s="433"/>
      <c r="APC23" s="433"/>
      <c r="APD23" s="433"/>
      <c r="APE23" s="433"/>
      <c r="APF23" s="433"/>
      <c r="APG23" s="433"/>
      <c r="APH23" s="433"/>
      <c r="API23" s="433"/>
      <c r="APJ23" s="433"/>
      <c r="APK23" s="433"/>
      <c r="APL23" s="433"/>
      <c r="APM23" s="433"/>
      <c r="APN23" s="433"/>
      <c r="APO23" s="433"/>
      <c r="APP23" s="433"/>
      <c r="APQ23" s="433"/>
      <c r="APR23" s="433"/>
      <c r="APS23" s="433"/>
      <c r="APT23" s="433"/>
      <c r="APU23" s="433"/>
      <c r="APV23" s="433"/>
      <c r="APW23" s="433"/>
      <c r="APX23" s="433"/>
      <c r="APY23" s="433"/>
      <c r="APZ23" s="433"/>
      <c r="AQA23" s="433"/>
      <c r="AQB23" s="433"/>
      <c r="AQC23" s="433"/>
      <c r="AQD23" s="433"/>
      <c r="AQE23" s="433"/>
      <c r="AQF23" s="433"/>
      <c r="AQG23" s="433"/>
      <c r="AQH23" s="433"/>
      <c r="AQI23" s="433"/>
      <c r="AQJ23" s="433"/>
      <c r="AQK23" s="433"/>
      <c r="AQL23" s="433"/>
      <c r="AQM23" s="433"/>
      <c r="AQN23" s="433"/>
      <c r="AQO23" s="433"/>
      <c r="AQP23" s="433"/>
      <c r="AQQ23" s="433"/>
      <c r="AQR23" s="433"/>
      <c r="AQS23" s="433"/>
      <c r="AQT23" s="433"/>
      <c r="AQU23" s="433"/>
      <c r="AQV23" s="433"/>
      <c r="AQW23" s="433"/>
      <c r="AQX23" s="433"/>
      <c r="AQY23" s="433"/>
      <c r="AQZ23" s="433"/>
      <c r="ARA23" s="433"/>
      <c r="ARB23" s="433"/>
      <c r="ARC23" s="433"/>
      <c r="ARD23" s="433"/>
      <c r="ARE23" s="433"/>
      <c r="ARF23" s="433"/>
      <c r="ARG23" s="433"/>
      <c r="ARH23" s="433"/>
      <c r="ARI23" s="433"/>
      <c r="ARJ23" s="433"/>
      <c r="ARK23" s="433"/>
      <c r="ARL23" s="433"/>
      <c r="ARM23" s="433"/>
      <c r="ARN23" s="433"/>
      <c r="ARO23" s="433"/>
      <c r="ARP23" s="433"/>
      <c r="ARQ23" s="433"/>
      <c r="ARR23" s="433"/>
      <c r="ARS23" s="433"/>
      <c r="ART23" s="433"/>
      <c r="ARU23" s="433"/>
      <c r="ARV23" s="433"/>
      <c r="ARW23" s="433"/>
      <c r="ARX23" s="433"/>
      <c r="ARY23" s="433"/>
      <c r="ARZ23" s="433"/>
      <c r="ASA23" s="433"/>
      <c r="ASB23" s="433"/>
      <c r="ASC23" s="433"/>
      <c r="ASD23" s="433"/>
      <c r="ASE23" s="433"/>
      <c r="ASF23" s="433"/>
      <c r="ASG23" s="433"/>
      <c r="ASH23" s="433"/>
      <c r="ASI23" s="433"/>
      <c r="ASJ23" s="433"/>
      <c r="ASK23" s="433"/>
      <c r="ASL23" s="433"/>
      <c r="ASM23" s="433"/>
      <c r="ASN23" s="433"/>
      <c r="ASO23" s="433"/>
      <c r="ASP23" s="433"/>
      <c r="ASQ23" s="433"/>
      <c r="ASR23" s="433"/>
      <c r="ASS23" s="433"/>
      <c r="AST23" s="433"/>
      <c r="ASU23" s="433"/>
      <c r="ASV23" s="433"/>
      <c r="ASW23" s="433"/>
      <c r="ASX23" s="433"/>
      <c r="ASY23" s="433"/>
      <c r="ASZ23" s="433"/>
      <c r="ATA23" s="433"/>
      <c r="ATB23" s="433"/>
      <c r="ATC23" s="433"/>
      <c r="ATD23" s="433"/>
      <c r="ATE23" s="433"/>
      <c r="ATF23" s="433"/>
      <c r="ATG23" s="433"/>
      <c r="ATH23" s="433"/>
      <c r="ATI23" s="433"/>
      <c r="ATJ23" s="433"/>
      <c r="ATK23" s="433"/>
      <c r="ATL23" s="433"/>
      <c r="ATM23" s="433"/>
      <c r="ATN23" s="433"/>
      <c r="ATO23" s="433"/>
      <c r="ATP23" s="433"/>
      <c r="ATQ23" s="433"/>
      <c r="ATR23" s="433"/>
      <c r="ATS23" s="433"/>
      <c r="ATT23" s="433"/>
      <c r="ATU23" s="433"/>
      <c r="ATV23" s="433"/>
      <c r="ATW23" s="433"/>
      <c r="ATX23" s="433"/>
      <c r="ATY23" s="433"/>
      <c r="ATZ23" s="433"/>
      <c r="AUA23" s="433"/>
      <c r="AUB23" s="433"/>
      <c r="AUC23" s="433"/>
      <c r="AUD23" s="433"/>
      <c r="AUE23" s="433"/>
      <c r="AUF23" s="433"/>
      <c r="AUG23" s="433"/>
      <c r="AUH23" s="433"/>
      <c r="AUI23" s="433"/>
      <c r="AUJ23" s="433"/>
      <c r="AUK23" s="433"/>
      <c r="AUL23" s="433"/>
      <c r="AUM23" s="433"/>
      <c r="AUN23" s="433"/>
      <c r="AUO23" s="433"/>
      <c r="AUP23" s="433"/>
      <c r="AUQ23" s="433"/>
      <c r="AUR23" s="433"/>
      <c r="AUS23" s="433"/>
      <c r="AUT23" s="433"/>
      <c r="AUU23" s="433"/>
      <c r="AUV23" s="433"/>
      <c r="AUW23" s="433"/>
      <c r="AUX23" s="433"/>
      <c r="AUY23" s="433"/>
      <c r="AUZ23" s="433"/>
      <c r="AVA23" s="433"/>
      <c r="AVB23" s="433"/>
      <c r="AVC23" s="433"/>
      <c r="AVD23" s="433"/>
      <c r="AVE23" s="433"/>
      <c r="AVF23" s="433"/>
      <c r="AVG23" s="433"/>
      <c r="AVH23" s="433"/>
      <c r="AVI23" s="433"/>
      <c r="AVJ23" s="433"/>
      <c r="AVK23" s="433"/>
      <c r="AVL23" s="433"/>
      <c r="AVM23" s="433"/>
      <c r="AVN23" s="433"/>
      <c r="AVO23" s="433"/>
      <c r="AVP23" s="433"/>
      <c r="AVQ23" s="433"/>
      <c r="AVR23" s="433"/>
      <c r="AVS23" s="433"/>
      <c r="AVT23" s="433"/>
      <c r="AVU23" s="433"/>
      <c r="AVV23" s="433"/>
      <c r="AVW23" s="433"/>
      <c r="AVX23" s="433"/>
      <c r="AVY23" s="433"/>
      <c r="AVZ23" s="433"/>
      <c r="AWA23" s="433"/>
      <c r="AWB23" s="433"/>
      <c r="AWC23" s="433"/>
      <c r="AWD23" s="433"/>
      <c r="AWE23" s="433"/>
      <c r="AWF23" s="433"/>
      <c r="AWG23" s="433"/>
      <c r="AWH23" s="433"/>
      <c r="AWI23" s="433"/>
      <c r="AWJ23" s="433"/>
      <c r="AWK23" s="433"/>
      <c r="AWL23" s="433"/>
      <c r="AWM23" s="433"/>
      <c r="AWN23" s="433"/>
      <c r="AWO23" s="433"/>
      <c r="AWP23" s="433"/>
      <c r="AWQ23" s="433"/>
      <c r="AWR23" s="433"/>
      <c r="AWS23" s="433"/>
      <c r="AWT23" s="433"/>
      <c r="AWU23" s="433"/>
      <c r="AWV23" s="433"/>
      <c r="AWW23" s="433"/>
      <c r="AWX23" s="433"/>
      <c r="AWY23" s="433"/>
      <c r="AWZ23" s="433"/>
      <c r="AXA23" s="433"/>
      <c r="AXB23" s="433"/>
      <c r="AXC23" s="433"/>
      <c r="AXD23" s="433"/>
      <c r="AXE23" s="433"/>
      <c r="AXF23" s="433"/>
      <c r="AXG23" s="433"/>
      <c r="AXH23" s="433"/>
      <c r="AXI23" s="433"/>
      <c r="AXJ23" s="433"/>
      <c r="AXK23" s="433"/>
      <c r="AXL23" s="433"/>
      <c r="AXM23" s="433"/>
      <c r="AXN23" s="433"/>
      <c r="AXO23" s="433"/>
      <c r="AXP23" s="433"/>
      <c r="AXQ23" s="433"/>
      <c r="AXR23" s="433"/>
      <c r="AXS23" s="433"/>
      <c r="AXT23" s="433"/>
      <c r="AXU23" s="433"/>
      <c r="AXV23" s="433"/>
      <c r="AXW23" s="433"/>
      <c r="AXX23" s="433"/>
      <c r="AXY23" s="433"/>
      <c r="AXZ23" s="433"/>
      <c r="AYA23" s="433"/>
      <c r="AYB23" s="433"/>
      <c r="AYC23" s="433"/>
      <c r="AYD23" s="433"/>
      <c r="AYE23" s="433"/>
      <c r="AYF23" s="433"/>
      <c r="AYG23" s="433"/>
      <c r="AYH23" s="433"/>
      <c r="AYI23" s="433"/>
      <c r="AYJ23" s="433"/>
      <c r="AYK23" s="433"/>
      <c r="AYL23" s="433"/>
      <c r="AYM23" s="433"/>
      <c r="AYN23" s="433"/>
      <c r="AYO23" s="433"/>
      <c r="AYP23" s="433"/>
      <c r="AYQ23" s="433"/>
      <c r="AYR23" s="433"/>
      <c r="AYS23" s="433"/>
      <c r="AYT23" s="433"/>
      <c r="AYU23" s="433"/>
      <c r="AYV23" s="433"/>
      <c r="AYW23" s="433"/>
      <c r="AYX23" s="433"/>
      <c r="AYY23" s="433"/>
      <c r="AYZ23" s="433"/>
      <c r="AZA23" s="433"/>
      <c r="AZB23" s="433"/>
      <c r="AZC23" s="433"/>
      <c r="AZD23" s="433"/>
      <c r="AZE23" s="433"/>
      <c r="AZF23" s="433"/>
      <c r="AZG23" s="433"/>
      <c r="AZH23" s="433"/>
      <c r="AZI23" s="433"/>
      <c r="AZJ23" s="433"/>
      <c r="AZK23" s="433"/>
      <c r="AZL23" s="433"/>
      <c r="AZM23" s="433"/>
      <c r="AZN23" s="433"/>
      <c r="AZO23" s="433"/>
      <c r="AZP23" s="433"/>
      <c r="AZQ23" s="433"/>
      <c r="AZR23" s="433"/>
      <c r="AZS23" s="433"/>
      <c r="AZT23" s="433"/>
      <c r="AZU23" s="433"/>
      <c r="AZV23" s="433"/>
      <c r="AZW23" s="433"/>
      <c r="AZX23" s="433"/>
      <c r="AZY23" s="433"/>
      <c r="AZZ23" s="433"/>
      <c r="BAA23" s="433"/>
      <c r="BAB23" s="433"/>
      <c r="BAC23" s="433"/>
      <c r="BAD23" s="433"/>
      <c r="BAE23" s="433"/>
      <c r="BAF23" s="433"/>
      <c r="BAG23" s="433"/>
      <c r="BAH23" s="433"/>
      <c r="BAI23" s="433"/>
      <c r="BAJ23" s="433"/>
      <c r="BAK23" s="433"/>
      <c r="BAL23" s="433"/>
      <c r="BAM23" s="433"/>
      <c r="BAN23" s="433"/>
      <c r="BAO23" s="433"/>
      <c r="BAP23" s="433"/>
      <c r="BAQ23" s="433"/>
      <c r="BAR23" s="433"/>
      <c r="BAS23" s="433"/>
      <c r="BAT23" s="433"/>
      <c r="BAU23" s="433"/>
      <c r="BAV23" s="433"/>
      <c r="BAW23" s="433"/>
      <c r="BAX23" s="433"/>
      <c r="BAY23" s="433"/>
      <c r="BAZ23" s="433"/>
      <c r="BBA23" s="433"/>
      <c r="BBB23" s="433"/>
      <c r="BBC23" s="433"/>
      <c r="BBD23" s="433"/>
      <c r="BBE23" s="433"/>
      <c r="BBF23" s="433"/>
      <c r="BBG23" s="433"/>
      <c r="BBH23" s="433"/>
      <c r="BBI23" s="433"/>
      <c r="BBJ23" s="433"/>
      <c r="BBK23" s="433"/>
      <c r="BBL23" s="433"/>
      <c r="BBM23" s="433"/>
      <c r="BBN23" s="433"/>
      <c r="BBO23" s="433"/>
      <c r="BBP23" s="433"/>
      <c r="BBQ23" s="433"/>
      <c r="BBR23" s="433"/>
      <c r="BBS23" s="433"/>
      <c r="BBT23" s="433"/>
      <c r="BBU23" s="433"/>
      <c r="BBV23" s="433"/>
      <c r="BBW23" s="433"/>
      <c r="BBX23" s="433"/>
      <c r="BBY23" s="433"/>
      <c r="BBZ23" s="433"/>
      <c r="BCA23" s="433"/>
      <c r="BCB23" s="433"/>
      <c r="BCC23" s="433"/>
      <c r="BCD23" s="433"/>
      <c r="BCE23" s="433"/>
      <c r="BCF23" s="433"/>
      <c r="BCG23" s="433"/>
      <c r="BCH23" s="433"/>
      <c r="BCI23" s="433"/>
      <c r="BCJ23" s="433"/>
      <c r="BCK23" s="433"/>
      <c r="BCL23" s="433"/>
      <c r="BCM23" s="433"/>
      <c r="BCN23" s="433"/>
      <c r="BCO23" s="433"/>
      <c r="BCP23" s="433"/>
      <c r="BCQ23" s="433"/>
      <c r="BCR23" s="433"/>
      <c r="BCS23" s="433"/>
      <c r="BCT23" s="433"/>
      <c r="BCU23" s="433"/>
      <c r="BCV23" s="433"/>
      <c r="BCW23" s="433"/>
      <c r="BCX23" s="433"/>
      <c r="BCY23" s="433"/>
      <c r="BCZ23" s="433"/>
      <c r="BDA23" s="433"/>
      <c r="BDB23" s="433"/>
      <c r="BDC23" s="433"/>
      <c r="BDD23" s="433"/>
      <c r="BDE23" s="433"/>
      <c r="BDF23" s="433"/>
      <c r="BDG23" s="433"/>
      <c r="BDH23" s="433"/>
      <c r="BDI23" s="433"/>
      <c r="BDJ23" s="433"/>
      <c r="BDK23" s="433"/>
      <c r="BDL23" s="433"/>
      <c r="BDM23" s="433"/>
      <c r="BDN23" s="433"/>
      <c r="BDO23" s="433"/>
      <c r="BDP23" s="433"/>
      <c r="BDQ23" s="433"/>
      <c r="BDR23" s="433"/>
      <c r="BDS23" s="433"/>
      <c r="BDT23" s="433"/>
      <c r="BDU23" s="433"/>
      <c r="BDV23" s="433"/>
      <c r="BDW23" s="433"/>
      <c r="BDX23" s="433"/>
      <c r="BDY23" s="433"/>
      <c r="BDZ23" s="433"/>
      <c r="BEA23" s="433"/>
      <c r="BEB23" s="433"/>
      <c r="BEC23" s="433"/>
      <c r="BED23" s="433"/>
      <c r="BEE23" s="433"/>
      <c r="BEF23" s="433"/>
      <c r="BEG23" s="433"/>
      <c r="BEH23" s="433"/>
      <c r="BEI23" s="433"/>
      <c r="BEJ23" s="433"/>
      <c r="BEK23" s="433"/>
      <c r="BEL23" s="433"/>
      <c r="BEM23" s="433"/>
      <c r="BEN23" s="433"/>
      <c r="BEO23" s="433"/>
      <c r="BEP23" s="433"/>
      <c r="BEQ23" s="433"/>
      <c r="BER23" s="433"/>
      <c r="BES23" s="433"/>
      <c r="BET23" s="433"/>
      <c r="BEU23" s="433"/>
      <c r="BEV23" s="433"/>
      <c r="BEW23" s="433"/>
      <c r="BEX23" s="433"/>
      <c r="BEY23" s="433"/>
      <c r="BEZ23" s="433"/>
      <c r="BFA23" s="433"/>
      <c r="BFB23" s="433"/>
      <c r="BFC23" s="433"/>
      <c r="BFD23" s="433"/>
      <c r="BFE23" s="433"/>
      <c r="BFF23" s="433"/>
      <c r="BFG23" s="433"/>
      <c r="BFH23" s="433"/>
      <c r="BFI23" s="433"/>
      <c r="BFJ23" s="433"/>
      <c r="BFK23" s="433"/>
      <c r="BFL23" s="433"/>
      <c r="BFM23" s="433"/>
      <c r="BFN23" s="433"/>
      <c r="BFO23" s="433"/>
      <c r="BFP23" s="433"/>
      <c r="BFQ23" s="433"/>
      <c r="BFR23" s="433"/>
      <c r="BFS23" s="433"/>
      <c r="BFT23" s="433"/>
      <c r="BFU23" s="433"/>
      <c r="BFV23" s="433"/>
      <c r="BFW23" s="433"/>
      <c r="BFX23" s="433"/>
      <c r="BFY23" s="433"/>
      <c r="BFZ23" s="433"/>
      <c r="BGA23" s="433"/>
      <c r="BGB23" s="433"/>
      <c r="BGC23" s="433"/>
      <c r="BGD23" s="433"/>
      <c r="BGE23" s="433"/>
      <c r="BGF23" s="433"/>
      <c r="BGG23" s="433"/>
      <c r="BGH23" s="433"/>
      <c r="BGI23" s="433"/>
      <c r="BGJ23" s="433"/>
      <c r="BGK23" s="433"/>
      <c r="BGL23" s="433"/>
      <c r="BGM23" s="433"/>
      <c r="BGN23" s="433"/>
      <c r="BGO23" s="433"/>
      <c r="BGP23" s="433"/>
      <c r="BGQ23" s="433"/>
      <c r="BGR23" s="433"/>
      <c r="BGS23" s="433"/>
      <c r="BGT23" s="433"/>
      <c r="BGU23" s="433"/>
      <c r="BGV23" s="433"/>
      <c r="BGW23" s="433"/>
      <c r="BGX23" s="433"/>
      <c r="BGY23" s="433"/>
      <c r="BGZ23" s="433"/>
      <c r="BHA23" s="433"/>
      <c r="BHB23" s="433"/>
      <c r="BHC23" s="433"/>
      <c r="BHD23" s="433"/>
      <c r="BHE23" s="433"/>
      <c r="BHF23" s="433"/>
      <c r="BHG23" s="433"/>
      <c r="BHH23" s="433"/>
      <c r="BHI23" s="433"/>
      <c r="BHJ23" s="433"/>
      <c r="BHK23" s="433"/>
      <c r="BHL23" s="433"/>
      <c r="BHM23" s="433"/>
      <c r="BHN23" s="433"/>
      <c r="BHO23" s="433"/>
      <c r="BHP23" s="433"/>
      <c r="BHQ23" s="433"/>
      <c r="BHR23" s="433"/>
      <c r="BHS23" s="433"/>
      <c r="BHT23" s="433"/>
      <c r="BHU23" s="433"/>
      <c r="BHV23" s="433"/>
      <c r="BHW23" s="433"/>
      <c r="BHX23" s="433"/>
      <c r="BHY23" s="433"/>
      <c r="BHZ23" s="433"/>
      <c r="BIA23" s="433"/>
      <c r="BIB23" s="433"/>
      <c r="BIC23" s="433"/>
      <c r="BID23" s="433"/>
      <c r="BIE23" s="433"/>
      <c r="BIF23" s="433"/>
      <c r="BIG23" s="433"/>
      <c r="BIH23" s="433"/>
      <c r="BII23" s="433"/>
      <c r="BIJ23" s="433"/>
      <c r="BIK23" s="433"/>
      <c r="BIL23" s="433"/>
      <c r="BIM23" s="433"/>
      <c r="BIN23" s="433"/>
      <c r="BIO23" s="433"/>
      <c r="BIP23" s="433"/>
      <c r="BIQ23" s="433"/>
      <c r="BIR23" s="433"/>
      <c r="BIS23" s="433"/>
      <c r="BIT23" s="433"/>
      <c r="BIU23" s="433"/>
      <c r="BIV23" s="433"/>
      <c r="BIW23" s="433"/>
      <c r="BIX23" s="433"/>
      <c r="BIY23" s="433"/>
      <c r="BIZ23" s="433"/>
      <c r="BJA23" s="433"/>
      <c r="BJB23" s="433"/>
      <c r="BJC23" s="433"/>
      <c r="BJD23" s="433"/>
      <c r="BJE23" s="433"/>
      <c r="BJF23" s="433"/>
      <c r="BJG23" s="433"/>
      <c r="BJH23" s="433"/>
      <c r="BJI23" s="433"/>
      <c r="BJJ23" s="433"/>
      <c r="BJK23" s="433"/>
      <c r="BJL23" s="433"/>
      <c r="BJM23" s="433"/>
      <c r="BJN23" s="433"/>
      <c r="BJO23" s="433"/>
      <c r="BJP23" s="433"/>
      <c r="BJQ23" s="433"/>
      <c r="BJR23" s="433"/>
      <c r="BJS23" s="433"/>
      <c r="BJT23" s="433"/>
      <c r="BJU23" s="433"/>
      <c r="BJV23" s="433"/>
      <c r="BJW23" s="433"/>
      <c r="BJX23" s="433"/>
      <c r="BJY23" s="433"/>
      <c r="BJZ23" s="433"/>
      <c r="BKA23" s="433"/>
      <c r="BKB23" s="433"/>
      <c r="BKC23" s="433"/>
      <c r="BKD23" s="433"/>
      <c r="BKE23" s="433"/>
      <c r="BKF23" s="433"/>
      <c r="BKG23" s="433"/>
      <c r="BKH23" s="433"/>
      <c r="BKI23" s="433"/>
      <c r="BKJ23" s="433"/>
      <c r="BKK23" s="433"/>
      <c r="BKL23" s="433"/>
      <c r="BKM23" s="433"/>
      <c r="BKN23" s="433"/>
      <c r="BKO23" s="433"/>
      <c r="BKP23" s="433"/>
      <c r="BKQ23" s="433"/>
      <c r="BKR23" s="433"/>
      <c r="BKS23" s="433"/>
      <c r="BKT23" s="433"/>
      <c r="BKU23" s="433"/>
      <c r="BKV23" s="433"/>
      <c r="BKW23" s="433"/>
      <c r="BKX23" s="433"/>
      <c r="BKY23" s="433"/>
      <c r="BKZ23" s="433"/>
      <c r="BLA23" s="433"/>
      <c r="BLB23" s="433"/>
      <c r="BLC23" s="433"/>
      <c r="BLD23" s="433"/>
      <c r="BLE23" s="433"/>
      <c r="BLF23" s="433"/>
      <c r="BLG23" s="433"/>
      <c r="BLH23" s="433"/>
      <c r="BLI23" s="433"/>
      <c r="BLJ23" s="433"/>
      <c r="BLK23" s="433"/>
      <c r="BLL23" s="433"/>
      <c r="BLM23" s="433"/>
      <c r="BLN23" s="433"/>
      <c r="BLO23" s="433"/>
      <c r="BLP23" s="433"/>
      <c r="BLQ23" s="433"/>
      <c r="BLR23" s="433"/>
      <c r="BLS23" s="433"/>
      <c r="BLT23" s="433"/>
      <c r="BLU23" s="433"/>
      <c r="BLV23" s="433"/>
      <c r="BLW23" s="433"/>
      <c r="BLX23" s="433"/>
      <c r="BLY23" s="433"/>
      <c r="BLZ23" s="433"/>
      <c r="BMA23" s="433"/>
      <c r="BMB23" s="433"/>
      <c r="BMC23" s="433"/>
      <c r="BMD23" s="433"/>
      <c r="BME23" s="433"/>
      <c r="BMF23" s="433"/>
      <c r="BMG23" s="433"/>
      <c r="BMH23" s="433"/>
      <c r="BMI23" s="433"/>
      <c r="BMJ23" s="433"/>
      <c r="BMK23" s="433"/>
      <c r="BML23" s="433"/>
      <c r="BMM23" s="433"/>
      <c r="BMN23" s="433"/>
      <c r="BMO23" s="433"/>
      <c r="BMP23" s="433"/>
      <c r="BMQ23" s="433"/>
      <c r="BMR23" s="433"/>
      <c r="BMS23" s="433"/>
      <c r="BMT23" s="433"/>
      <c r="BMU23" s="433"/>
      <c r="BMV23" s="433"/>
      <c r="BMW23" s="433"/>
      <c r="BMX23" s="433"/>
      <c r="BMY23" s="433"/>
      <c r="BMZ23" s="433"/>
      <c r="BNA23" s="433"/>
      <c r="BNB23" s="433"/>
      <c r="BNC23" s="433"/>
      <c r="BND23" s="433"/>
      <c r="BNE23" s="433"/>
      <c r="BNF23" s="433"/>
      <c r="BNG23" s="433"/>
      <c r="BNH23" s="433"/>
      <c r="BNI23" s="433"/>
      <c r="BNJ23" s="433"/>
      <c r="BNK23" s="433"/>
      <c r="BNL23" s="433"/>
      <c r="BNM23" s="433"/>
      <c r="BNN23" s="433"/>
      <c r="BNO23" s="433"/>
      <c r="BNP23" s="433"/>
      <c r="BNQ23" s="433"/>
      <c r="BNR23" s="433"/>
      <c r="BNS23" s="433"/>
      <c r="BNT23" s="433"/>
      <c r="BNU23" s="433"/>
      <c r="BNV23" s="433"/>
      <c r="BNW23" s="433"/>
      <c r="BNX23" s="433"/>
      <c r="BNY23" s="433"/>
      <c r="BNZ23" s="433"/>
      <c r="BOA23" s="433"/>
      <c r="BOB23" s="433"/>
      <c r="BOC23" s="433"/>
      <c r="BOD23" s="433"/>
      <c r="BOE23" s="433"/>
      <c r="BOF23" s="433"/>
      <c r="BOG23" s="433"/>
      <c r="BOH23" s="433"/>
      <c r="BOI23" s="433"/>
      <c r="BOJ23" s="433"/>
      <c r="BOK23" s="433"/>
      <c r="BOL23" s="433"/>
      <c r="BOM23" s="433"/>
      <c r="BON23" s="433"/>
      <c r="BOO23" s="433"/>
      <c r="BOP23" s="433"/>
      <c r="BOQ23" s="433"/>
      <c r="BOR23" s="433"/>
      <c r="BOS23" s="433"/>
      <c r="BOT23" s="433"/>
      <c r="BOU23" s="433"/>
      <c r="BOV23" s="433"/>
      <c r="BOW23" s="433"/>
      <c r="BOX23" s="433"/>
      <c r="BOY23" s="433"/>
      <c r="BOZ23" s="433"/>
      <c r="BPA23" s="433"/>
      <c r="BPB23" s="433"/>
      <c r="BPC23" s="433"/>
      <c r="BPD23" s="433"/>
      <c r="BPE23" s="433"/>
      <c r="BPF23" s="433"/>
      <c r="BPG23" s="433"/>
      <c r="BPH23" s="433"/>
      <c r="BPI23" s="433"/>
      <c r="BPJ23" s="433"/>
      <c r="BPK23" s="433"/>
      <c r="BPL23" s="433"/>
      <c r="BPM23" s="433"/>
      <c r="BPN23" s="433"/>
      <c r="BPO23" s="433"/>
      <c r="BPP23" s="433"/>
      <c r="BPQ23" s="433"/>
      <c r="BPR23" s="433"/>
      <c r="BPS23" s="433"/>
      <c r="BPT23" s="433"/>
      <c r="BPU23" s="433"/>
      <c r="BPV23" s="433"/>
      <c r="BPW23" s="433"/>
      <c r="BPX23" s="433"/>
      <c r="BPY23" s="433"/>
      <c r="BPZ23" s="433"/>
      <c r="BQA23" s="433"/>
      <c r="BQB23" s="433"/>
      <c r="BQC23" s="433"/>
      <c r="BQD23" s="433"/>
      <c r="BQE23" s="433"/>
      <c r="BQF23" s="433"/>
      <c r="BQG23" s="433"/>
      <c r="BQH23" s="433"/>
      <c r="BQI23" s="433"/>
      <c r="BQJ23" s="433"/>
      <c r="BQK23" s="433"/>
      <c r="BQL23" s="433"/>
      <c r="BQM23" s="433"/>
      <c r="BQN23" s="433"/>
      <c r="BQO23" s="433"/>
      <c r="BQP23" s="433"/>
      <c r="BQQ23" s="433"/>
      <c r="BQR23" s="433"/>
      <c r="BQS23" s="433"/>
      <c r="BQT23" s="433"/>
      <c r="BQU23" s="433"/>
      <c r="BQV23" s="433"/>
      <c r="BQW23" s="433"/>
      <c r="BQX23" s="433"/>
      <c r="BQY23" s="433"/>
      <c r="BQZ23" s="433"/>
      <c r="BRA23" s="433"/>
      <c r="BRB23" s="433"/>
      <c r="BRC23" s="433"/>
      <c r="BRD23" s="433"/>
      <c r="BRE23" s="433"/>
      <c r="BRF23" s="433"/>
      <c r="BRG23" s="433"/>
      <c r="BRH23" s="433"/>
      <c r="BRI23" s="433"/>
      <c r="BRJ23" s="433"/>
      <c r="BRK23" s="433"/>
      <c r="BRL23" s="433"/>
      <c r="BRM23" s="433"/>
      <c r="BRN23" s="433"/>
      <c r="BRO23" s="433"/>
      <c r="BRP23" s="433"/>
      <c r="BRQ23" s="433"/>
      <c r="BRR23" s="433"/>
      <c r="BRS23" s="433"/>
      <c r="BRT23" s="433"/>
      <c r="BRU23" s="433"/>
      <c r="BRV23" s="433"/>
      <c r="BRW23" s="433"/>
      <c r="BRX23" s="433"/>
      <c r="BRY23" s="433"/>
      <c r="BRZ23" s="433"/>
      <c r="BSA23" s="433"/>
      <c r="BSB23" s="433"/>
      <c r="BSC23" s="433"/>
      <c r="BSD23" s="433"/>
      <c r="BSE23" s="433"/>
      <c r="BSF23" s="433"/>
      <c r="BSG23" s="433"/>
      <c r="BSH23" s="433"/>
      <c r="BSI23" s="433"/>
      <c r="BSJ23" s="433"/>
      <c r="BSK23" s="433"/>
      <c r="BSL23" s="433"/>
      <c r="BSM23" s="433"/>
      <c r="BSN23" s="433"/>
      <c r="BSO23" s="433"/>
      <c r="BSP23" s="433"/>
      <c r="BSQ23" s="433"/>
      <c r="BSR23" s="433"/>
      <c r="BSS23" s="433"/>
      <c r="BST23" s="433"/>
      <c r="BSU23" s="433"/>
      <c r="BSV23" s="433"/>
      <c r="BSW23" s="433"/>
      <c r="BSX23" s="433"/>
      <c r="BSY23" s="433"/>
      <c r="BSZ23" s="433"/>
      <c r="BTA23" s="433"/>
      <c r="BTB23" s="433"/>
      <c r="BTC23" s="433"/>
      <c r="BTD23" s="433"/>
      <c r="BTE23" s="433"/>
      <c r="BTF23" s="433"/>
      <c r="BTG23" s="433"/>
      <c r="BTH23" s="433"/>
      <c r="BTI23" s="433"/>
      <c r="BTJ23" s="433"/>
      <c r="BTK23" s="433"/>
      <c r="BTL23" s="433"/>
      <c r="BTM23" s="433"/>
      <c r="BTN23" s="433"/>
      <c r="BTO23" s="433"/>
      <c r="BTP23" s="433"/>
      <c r="BTQ23" s="433"/>
      <c r="BTR23" s="433"/>
      <c r="BTS23" s="433"/>
      <c r="BTT23" s="433"/>
      <c r="BTU23" s="433"/>
      <c r="BTV23" s="433"/>
      <c r="BTW23" s="433"/>
      <c r="BTX23" s="433"/>
      <c r="BTY23" s="433"/>
      <c r="BTZ23" s="433"/>
      <c r="BUA23" s="433"/>
      <c r="BUB23" s="433"/>
      <c r="BUC23" s="433"/>
      <c r="BUD23" s="433"/>
      <c r="BUE23" s="433"/>
      <c r="BUF23" s="433"/>
      <c r="BUG23" s="433"/>
      <c r="BUH23" s="433"/>
      <c r="BUI23" s="433"/>
      <c r="BUJ23" s="433"/>
      <c r="BUK23" s="433"/>
      <c r="BUL23" s="433"/>
      <c r="BUM23" s="433"/>
      <c r="BUN23" s="433"/>
      <c r="BUO23" s="433"/>
      <c r="BUP23" s="433"/>
      <c r="BUQ23" s="433"/>
      <c r="BUR23" s="433"/>
      <c r="BUS23" s="433"/>
      <c r="BUT23" s="433"/>
      <c r="BUU23" s="433"/>
      <c r="BUV23" s="433"/>
      <c r="BUW23" s="433"/>
      <c r="BUX23" s="433"/>
      <c r="BUY23" s="433"/>
      <c r="BUZ23" s="433"/>
      <c r="BVA23" s="433"/>
      <c r="BVB23" s="433"/>
      <c r="BVC23" s="433"/>
      <c r="BVD23" s="433"/>
      <c r="BVE23" s="433"/>
      <c r="BVF23" s="433"/>
      <c r="BVG23" s="433"/>
      <c r="BVH23" s="433"/>
      <c r="BVI23" s="433"/>
      <c r="BVJ23" s="433"/>
      <c r="BVK23" s="433"/>
      <c r="BVL23" s="433"/>
      <c r="BVM23" s="433"/>
      <c r="BVN23" s="433"/>
      <c r="BVO23" s="433"/>
      <c r="BVP23" s="433"/>
      <c r="BVQ23" s="433"/>
      <c r="BVR23" s="433"/>
      <c r="BVS23" s="433"/>
      <c r="BVT23" s="433"/>
      <c r="BVU23" s="433"/>
      <c r="BVV23" s="433"/>
      <c r="BVW23" s="433"/>
      <c r="BVX23" s="433"/>
      <c r="BVY23" s="433"/>
      <c r="BVZ23" s="433"/>
      <c r="BWA23" s="433"/>
      <c r="BWB23" s="433"/>
      <c r="BWC23" s="433"/>
      <c r="BWD23" s="433"/>
      <c r="BWE23" s="433"/>
      <c r="BWF23" s="433"/>
      <c r="BWG23" s="433"/>
      <c r="BWH23" s="433"/>
      <c r="BWI23" s="433"/>
      <c r="BWJ23" s="433"/>
      <c r="BWK23" s="433"/>
      <c r="BWL23" s="433"/>
      <c r="BWM23" s="433"/>
      <c r="BWN23" s="433"/>
      <c r="BWO23" s="433"/>
      <c r="BWP23" s="433"/>
      <c r="BWQ23" s="433"/>
      <c r="BWR23" s="433"/>
      <c r="BWS23" s="433"/>
      <c r="BWT23" s="433"/>
      <c r="BWU23" s="433"/>
      <c r="BWV23" s="433"/>
      <c r="BWW23" s="433"/>
      <c r="BWX23" s="433"/>
      <c r="BWY23" s="433"/>
      <c r="BWZ23" s="433"/>
      <c r="BXA23" s="433"/>
      <c r="BXB23" s="433"/>
      <c r="BXC23" s="433"/>
      <c r="BXD23" s="433"/>
      <c r="BXE23" s="433"/>
      <c r="BXF23" s="433"/>
      <c r="BXG23" s="433"/>
      <c r="BXH23" s="433"/>
      <c r="BXI23" s="433"/>
      <c r="BXJ23" s="433"/>
      <c r="BXK23" s="433"/>
      <c r="BXL23" s="433"/>
      <c r="BXM23" s="433"/>
      <c r="BXN23" s="433"/>
      <c r="BXO23" s="433"/>
      <c r="BXP23" s="433"/>
      <c r="BXQ23" s="433"/>
      <c r="BXR23" s="433"/>
      <c r="BXS23" s="433"/>
      <c r="BXT23" s="433"/>
      <c r="BXU23" s="433"/>
      <c r="BXV23" s="433"/>
      <c r="BXW23" s="433"/>
      <c r="BXX23" s="433"/>
      <c r="BXY23" s="433"/>
      <c r="BXZ23" s="433"/>
      <c r="BYA23" s="433"/>
      <c r="BYB23" s="433"/>
      <c r="BYC23" s="433"/>
      <c r="BYD23" s="433"/>
      <c r="BYE23" s="433"/>
      <c r="BYF23" s="433"/>
      <c r="BYG23" s="433"/>
      <c r="BYH23" s="433"/>
      <c r="BYI23" s="433"/>
      <c r="BYJ23" s="433"/>
      <c r="BYK23" s="433"/>
      <c r="BYL23" s="433"/>
      <c r="BYM23" s="433"/>
      <c r="BYN23" s="433"/>
      <c r="BYO23" s="433"/>
      <c r="BYP23" s="433"/>
      <c r="BYQ23" s="433"/>
      <c r="BYR23" s="433"/>
      <c r="BYS23" s="433"/>
      <c r="BYT23" s="433"/>
      <c r="BYU23" s="433"/>
      <c r="BYV23" s="433"/>
      <c r="BYW23" s="433"/>
      <c r="BYX23" s="433"/>
      <c r="BYY23" s="433"/>
      <c r="BYZ23" s="433"/>
      <c r="BZA23" s="433"/>
      <c r="BZB23" s="433"/>
      <c r="BZC23" s="433"/>
      <c r="BZD23" s="433"/>
      <c r="BZE23" s="433"/>
      <c r="BZF23" s="433"/>
      <c r="BZG23" s="433"/>
      <c r="BZH23" s="433"/>
      <c r="BZI23" s="433"/>
      <c r="BZJ23" s="433"/>
      <c r="BZK23" s="433"/>
      <c r="BZL23" s="433"/>
      <c r="BZM23" s="433"/>
      <c r="BZN23" s="433"/>
      <c r="BZO23" s="433"/>
      <c r="BZP23" s="433"/>
      <c r="BZQ23" s="433"/>
      <c r="BZR23" s="433"/>
      <c r="BZS23" s="433"/>
      <c r="BZT23" s="433"/>
      <c r="BZU23" s="433"/>
      <c r="BZV23" s="433"/>
      <c r="BZW23" s="433"/>
      <c r="BZX23" s="433"/>
      <c r="BZY23" s="433"/>
      <c r="BZZ23" s="433"/>
      <c r="CAA23" s="433"/>
      <c r="CAB23" s="433"/>
      <c r="CAC23" s="433"/>
      <c r="CAD23" s="433"/>
      <c r="CAE23" s="433"/>
      <c r="CAF23" s="433"/>
      <c r="CAG23" s="433"/>
      <c r="CAH23" s="433"/>
      <c r="CAI23" s="433"/>
      <c r="CAJ23" s="433"/>
      <c r="CAK23" s="433"/>
      <c r="CAL23" s="433"/>
      <c r="CAM23" s="433"/>
      <c r="CAN23" s="433"/>
      <c r="CAO23" s="433"/>
      <c r="CAP23" s="433"/>
      <c r="CAQ23" s="433"/>
      <c r="CAR23" s="433"/>
      <c r="CAS23" s="433"/>
      <c r="CAT23" s="433"/>
      <c r="CAU23" s="433"/>
      <c r="CAV23" s="433"/>
      <c r="CAW23" s="433"/>
      <c r="CAX23" s="433"/>
      <c r="CAY23" s="433"/>
      <c r="CAZ23" s="433"/>
      <c r="CBA23" s="433"/>
      <c r="CBB23" s="433"/>
      <c r="CBC23" s="433"/>
      <c r="CBD23" s="433"/>
      <c r="CBE23" s="433"/>
      <c r="CBF23" s="433"/>
      <c r="CBG23" s="433"/>
      <c r="CBH23" s="433"/>
      <c r="CBI23" s="433"/>
      <c r="CBJ23" s="433"/>
      <c r="CBK23" s="433"/>
      <c r="CBL23" s="433"/>
      <c r="CBM23" s="433"/>
      <c r="CBN23" s="433"/>
      <c r="CBO23" s="433"/>
      <c r="CBP23" s="433"/>
      <c r="CBQ23" s="433"/>
      <c r="CBR23" s="433"/>
      <c r="CBS23" s="433"/>
      <c r="CBT23" s="433"/>
      <c r="CBU23" s="433"/>
      <c r="CBV23" s="433"/>
      <c r="CBW23" s="433"/>
      <c r="CBX23" s="433"/>
      <c r="CBY23" s="433"/>
      <c r="CBZ23" s="433"/>
      <c r="CCA23" s="433"/>
      <c r="CCB23" s="433"/>
      <c r="CCC23" s="433"/>
      <c r="CCD23" s="433"/>
      <c r="CCE23" s="433"/>
      <c r="CCF23" s="433"/>
      <c r="CCG23" s="433"/>
      <c r="CCH23" s="433"/>
      <c r="CCI23" s="433"/>
      <c r="CCJ23" s="433"/>
      <c r="CCK23" s="433"/>
      <c r="CCL23" s="433"/>
      <c r="CCM23" s="433"/>
      <c r="CCN23" s="433"/>
      <c r="CCO23" s="433"/>
      <c r="CCP23" s="433"/>
      <c r="CCQ23" s="433"/>
      <c r="CCR23" s="433"/>
      <c r="CCS23" s="433"/>
      <c r="CCT23" s="433"/>
      <c r="CCU23" s="433"/>
      <c r="CCV23" s="433"/>
      <c r="CCW23" s="433"/>
      <c r="CCX23" s="433"/>
      <c r="CCY23" s="433"/>
      <c r="CCZ23" s="433"/>
      <c r="CDA23" s="433"/>
      <c r="CDB23" s="433"/>
      <c r="CDC23" s="433"/>
      <c r="CDD23" s="433"/>
      <c r="CDE23" s="433"/>
      <c r="CDF23" s="433"/>
      <c r="CDG23" s="433"/>
      <c r="CDH23" s="433"/>
      <c r="CDI23" s="433"/>
      <c r="CDJ23" s="433"/>
      <c r="CDK23" s="433"/>
      <c r="CDL23" s="433"/>
      <c r="CDM23" s="433"/>
      <c r="CDN23" s="433"/>
      <c r="CDO23" s="433"/>
      <c r="CDP23" s="433"/>
      <c r="CDQ23" s="433"/>
      <c r="CDR23" s="433"/>
      <c r="CDS23" s="433"/>
      <c r="CDT23" s="433"/>
      <c r="CDU23" s="433"/>
      <c r="CDV23" s="433"/>
      <c r="CDW23" s="433"/>
      <c r="CDX23" s="433"/>
      <c r="CDY23" s="433"/>
      <c r="CDZ23" s="433"/>
      <c r="CEA23" s="433"/>
      <c r="CEB23" s="433"/>
      <c r="CEC23" s="433"/>
      <c r="CED23" s="433"/>
      <c r="CEE23" s="433"/>
      <c r="CEF23" s="433"/>
      <c r="CEG23" s="433"/>
      <c r="CEH23" s="433"/>
      <c r="CEI23" s="433"/>
      <c r="CEJ23" s="433"/>
      <c r="CEK23" s="433"/>
      <c r="CEL23" s="433"/>
      <c r="CEM23" s="433"/>
      <c r="CEN23" s="433"/>
      <c r="CEO23" s="433"/>
      <c r="CEP23" s="433"/>
      <c r="CEQ23" s="433"/>
      <c r="CER23" s="433"/>
      <c r="CES23" s="433"/>
      <c r="CET23" s="433"/>
      <c r="CEU23" s="433"/>
      <c r="CEV23" s="433"/>
      <c r="CEW23" s="433"/>
      <c r="CEX23" s="433"/>
      <c r="CEY23" s="433"/>
      <c r="CEZ23" s="433"/>
      <c r="CFA23" s="433"/>
      <c r="CFB23" s="433"/>
      <c r="CFC23" s="433"/>
      <c r="CFD23" s="433"/>
      <c r="CFE23" s="433"/>
      <c r="CFF23" s="433"/>
      <c r="CFG23" s="433"/>
      <c r="CFH23" s="433"/>
      <c r="CFI23" s="433"/>
      <c r="CFJ23" s="433"/>
      <c r="CFK23" s="433"/>
      <c r="CFL23" s="433"/>
      <c r="CFM23" s="433"/>
      <c r="CFN23" s="433"/>
      <c r="CFO23" s="433"/>
      <c r="CFP23" s="433"/>
      <c r="CFQ23" s="433"/>
      <c r="CFR23" s="433"/>
      <c r="CFS23" s="433"/>
      <c r="CFT23" s="433"/>
      <c r="CFU23" s="433"/>
      <c r="CFV23" s="433"/>
      <c r="CFW23" s="433"/>
      <c r="CFX23" s="433"/>
      <c r="CFY23" s="433"/>
      <c r="CFZ23" s="433"/>
      <c r="CGA23" s="433"/>
      <c r="CGB23" s="433"/>
      <c r="CGC23" s="433"/>
      <c r="CGD23" s="433"/>
      <c r="CGE23" s="433"/>
      <c r="CGF23" s="433"/>
      <c r="CGG23" s="433"/>
      <c r="CGH23" s="433"/>
      <c r="CGI23" s="433"/>
      <c r="CGJ23" s="433"/>
      <c r="CGK23" s="433"/>
      <c r="CGL23" s="433"/>
      <c r="CGM23" s="433"/>
      <c r="CGN23" s="433"/>
      <c r="CGO23" s="433"/>
      <c r="CGP23" s="433"/>
      <c r="CGQ23" s="433"/>
      <c r="CGR23" s="433"/>
      <c r="CGS23" s="433"/>
      <c r="CGT23" s="433"/>
      <c r="CGU23" s="433"/>
      <c r="CGV23" s="433"/>
      <c r="CGW23" s="433"/>
      <c r="CGX23" s="433"/>
      <c r="CGY23" s="433"/>
      <c r="CGZ23" s="433"/>
      <c r="CHA23" s="433"/>
      <c r="CHB23" s="433"/>
      <c r="CHC23" s="433"/>
      <c r="CHD23" s="433"/>
      <c r="CHE23" s="433"/>
      <c r="CHF23" s="433"/>
      <c r="CHG23" s="433"/>
      <c r="CHH23" s="433"/>
      <c r="CHI23" s="433"/>
      <c r="CHJ23" s="433"/>
      <c r="CHK23" s="433"/>
      <c r="CHL23" s="433"/>
      <c r="CHM23" s="433"/>
      <c r="CHN23" s="433"/>
      <c r="CHO23" s="433"/>
      <c r="CHP23" s="433"/>
      <c r="CHQ23" s="433"/>
      <c r="CHR23" s="433"/>
      <c r="CHS23" s="433"/>
      <c r="CHT23" s="433"/>
      <c r="CHU23" s="433"/>
      <c r="CHV23" s="433"/>
      <c r="CHW23" s="433"/>
      <c r="CHX23" s="433"/>
      <c r="CHY23" s="433"/>
      <c r="CHZ23" s="433"/>
      <c r="CIA23" s="433"/>
      <c r="CIB23" s="433"/>
      <c r="CIC23" s="433"/>
      <c r="CID23" s="433"/>
      <c r="CIE23" s="433"/>
      <c r="CIF23" s="433"/>
      <c r="CIG23" s="433"/>
      <c r="CIH23" s="433"/>
      <c r="CII23" s="433"/>
      <c r="CIJ23" s="433"/>
      <c r="CIK23" s="433"/>
      <c r="CIL23" s="433"/>
      <c r="CIM23" s="433"/>
      <c r="CIN23" s="433"/>
      <c r="CIO23" s="433"/>
      <c r="CIP23" s="433"/>
      <c r="CIQ23" s="433"/>
      <c r="CIR23" s="433"/>
      <c r="CIS23" s="433"/>
      <c r="CIT23" s="433"/>
      <c r="CIU23" s="433"/>
      <c r="CIV23" s="433"/>
      <c r="CIW23" s="433"/>
      <c r="CIX23" s="433"/>
      <c r="CIY23" s="433"/>
      <c r="CIZ23" s="433"/>
      <c r="CJA23" s="433"/>
      <c r="CJB23" s="433"/>
      <c r="CJC23" s="433"/>
      <c r="CJD23" s="433"/>
      <c r="CJE23" s="433"/>
      <c r="CJF23" s="433"/>
      <c r="CJG23" s="433"/>
      <c r="CJH23" s="433"/>
      <c r="CJI23" s="433"/>
      <c r="CJJ23" s="433"/>
      <c r="CJK23" s="433"/>
      <c r="CJL23" s="433"/>
      <c r="CJM23" s="433"/>
      <c r="CJN23" s="433"/>
      <c r="CJO23" s="433"/>
      <c r="CJP23" s="433"/>
      <c r="CJQ23" s="433"/>
      <c r="CJR23" s="433"/>
      <c r="CJS23" s="433"/>
      <c r="CJT23" s="433"/>
      <c r="CJU23" s="433"/>
      <c r="CJV23" s="433"/>
      <c r="CJW23" s="433"/>
      <c r="CJX23" s="433"/>
      <c r="CJY23" s="433"/>
      <c r="CJZ23" s="433"/>
      <c r="CKA23" s="433"/>
      <c r="CKB23" s="433"/>
      <c r="CKC23" s="433"/>
      <c r="CKD23" s="433"/>
      <c r="CKE23" s="433"/>
      <c r="CKF23" s="433"/>
      <c r="CKG23" s="433"/>
      <c r="CKH23" s="433"/>
      <c r="CKI23" s="433"/>
      <c r="CKJ23" s="433"/>
      <c r="CKK23" s="433"/>
      <c r="CKL23" s="433"/>
      <c r="CKM23" s="433"/>
      <c r="CKN23" s="433"/>
      <c r="CKO23" s="433"/>
      <c r="CKP23" s="433"/>
      <c r="CKQ23" s="433"/>
      <c r="CKR23" s="433"/>
      <c r="CKS23" s="433"/>
      <c r="CKT23" s="433"/>
      <c r="CKU23" s="433"/>
      <c r="CKV23" s="433"/>
      <c r="CKW23" s="433"/>
      <c r="CKX23" s="433"/>
      <c r="CKY23" s="433"/>
      <c r="CKZ23" s="433"/>
      <c r="CLA23" s="433"/>
      <c r="CLB23" s="433"/>
      <c r="CLC23" s="433"/>
      <c r="CLD23" s="433"/>
      <c r="CLE23" s="433"/>
      <c r="CLF23" s="433"/>
      <c r="CLG23" s="433"/>
      <c r="CLH23" s="433"/>
      <c r="CLI23" s="433"/>
      <c r="CLJ23" s="433"/>
      <c r="CLK23" s="433"/>
      <c r="CLL23" s="433"/>
      <c r="CLM23" s="433"/>
      <c r="CLN23" s="433"/>
      <c r="CLO23" s="433"/>
      <c r="CLP23" s="433"/>
      <c r="CLQ23" s="433"/>
      <c r="CLR23" s="433"/>
      <c r="CLS23" s="433"/>
      <c r="CLT23" s="433"/>
      <c r="CLU23" s="433"/>
      <c r="CLV23" s="433"/>
      <c r="CLW23" s="433"/>
      <c r="CLX23" s="433"/>
      <c r="CLY23" s="433"/>
      <c r="CLZ23" s="433"/>
      <c r="CMA23" s="433"/>
      <c r="CMB23" s="433"/>
      <c r="CMC23" s="433"/>
      <c r="CMD23" s="433"/>
      <c r="CME23" s="433"/>
      <c r="CMF23" s="433"/>
      <c r="CMG23" s="433"/>
      <c r="CMH23" s="433"/>
      <c r="CMI23" s="433"/>
      <c r="CMJ23" s="433"/>
      <c r="CMK23" s="433"/>
      <c r="CML23" s="433"/>
      <c r="CMM23" s="433"/>
      <c r="CMN23" s="433"/>
      <c r="CMO23" s="433"/>
      <c r="CMP23" s="433"/>
      <c r="CMQ23" s="433"/>
      <c r="CMR23" s="433"/>
      <c r="CMS23" s="433"/>
      <c r="CMT23" s="433"/>
      <c r="CMU23" s="433"/>
      <c r="CMV23" s="433"/>
      <c r="CMW23" s="433"/>
      <c r="CMX23" s="433"/>
      <c r="CMY23" s="433"/>
      <c r="CMZ23" s="433"/>
      <c r="CNA23" s="433"/>
      <c r="CNB23" s="433"/>
      <c r="CNC23" s="433"/>
      <c r="CND23" s="433"/>
      <c r="CNE23" s="433"/>
      <c r="CNF23" s="433"/>
      <c r="CNG23" s="433"/>
      <c r="CNH23" s="433"/>
      <c r="CNI23" s="433"/>
      <c r="CNJ23" s="433"/>
      <c r="CNK23" s="433"/>
      <c r="CNL23" s="433"/>
      <c r="CNM23" s="433"/>
      <c r="CNN23" s="433"/>
      <c r="CNO23" s="433"/>
      <c r="CNP23" s="433"/>
      <c r="CNQ23" s="433"/>
      <c r="CNR23" s="433"/>
      <c r="CNS23" s="433"/>
      <c r="CNT23" s="433"/>
      <c r="CNU23" s="433"/>
      <c r="CNV23" s="433"/>
      <c r="CNW23" s="433"/>
      <c r="CNX23" s="433"/>
      <c r="CNY23" s="433"/>
      <c r="CNZ23" s="433"/>
      <c r="COA23" s="433"/>
      <c r="COB23" s="433"/>
      <c r="COC23" s="433"/>
      <c r="COD23" s="433"/>
      <c r="COE23" s="433"/>
      <c r="COF23" s="433"/>
      <c r="COG23" s="433"/>
      <c r="COH23" s="433"/>
      <c r="COI23" s="433"/>
      <c r="COJ23" s="433"/>
      <c r="COK23" s="433"/>
      <c r="COL23" s="433"/>
      <c r="COM23" s="433"/>
      <c r="CON23" s="433"/>
      <c r="COO23" s="433"/>
      <c r="COP23" s="433"/>
      <c r="COQ23" s="433"/>
      <c r="COR23" s="433"/>
      <c r="COS23" s="433"/>
      <c r="COT23" s="433"/>
      <c r="COU23" s="433"/>
      <c r="COV23" s="433"/>
      <c r="COW23" s="433"/>
      <c r="COX23" s="433"/>
      <c r="COY23" s="433"/>
      <c r="COZ23" s="433"/>
      <c r="CPA23" s="433"/>
      <c r="CPB23" s="433"/>
      <c r="CPC23" s="433"/>
      <c r="CPD23" s="433"/>
      <c r="CPE23" s="433"/>
      <c r="CPF23" s="433"/>
      <c r="CPG23" s="433"/>
      <c r="CPH23" s="433"/>
      <c r="CPI23" s="433"/>
      <c r="CPJ23" s="433"/>
      <c r="CPK23" s="433"/>
      <c r="CPL23" s="433"/>
      <c r="CPM23" s="433"/>
      <c r="CPN23" s="433"/>
      <c r="CPO23" s="433"/>
      <c r="CPP23" s="433"/>
      <c r="CPQ23" s="433"/>
      <c r="CPR23" s="433"/>
      <c r="CPS23" s="433"/>
      <c r="CPT23" s="433"/>
      <c r="CPU23" s="433"/>
      <c r="CPV23" s="433"/>
      <c r="CPW23" s="433"/>
      <c r="CPX23" s="433"/>
      <c r="CPY23" s="433"/>
      <c r="CPZ23" s="433"/>
      <c r="CQA23" s="433"/>
      <c r="CQB23" s="433"/>
      <c r="CQC23" s="433"/>
      <c r="CQD23" s="433"/>
      <c r="CQE23" s="433"/>
      <c r="CQF23" s="433"/>
      <c r="CQG23" s="433"/>
      <c r="CQH23" s="433"/>
      <c r="CQI23" s="433"/>
      <c r="CQJ23" s="433"/>
      <c r="CQK23" s="433"/>
      <c r="CQL23" s="433"/>
      <c r="CQM23" s="433"/>
      <c r="CQN23" s="433"/>
      <c r="CQO23" s="433"/>
      <c r="CQP23" s="433"/>
      <c r="CQQ23" s="433"/>
      <c r="CQR23" s="433"/>
      <c r="CQS23" s="433"/>
      <c r="CQT23" s="433"/>
      <c r="CQU23" s="433"/>
      <c r="CQV23" s="433"/>
      <c r="CQW23" s="433"/>
      <c r="CQX23" s="433"/>
      <c r="CQY23" s="433"/>
      <c r="CQZ23" s="433"/>
      <c r="CRA23" s="433"/>
      <c r="CRB23" s="433"/>
      <c r="CRC23" s="433"/>
      <c r="CRD23" s="433"/>
      <c r="CRE23" s="433"/>
      <c r="CRF23" s="433"/>
      <c r="CRG23" s="433"/>
      <c r="CRH23" s="433"/>
      <c r="CRI23" s="433"/>
      <c r="CRJ23" s="433"/>
      <c r="CRK23" s="433"/>
      <c r="CRL23" s="433"/>
      <c r="CRM23" s="433"/>
      <c r="CRN23" s="433"/>
      <c r="CRO23" s="433"/>
      <c r="CRP23" s="433"/>
      <c r="CRQ23" s="433"/>
      <c r="CRR23" s="433"/>
      <c r="CRS23" s="433"/>
      <c r="CRT23" s="433"/>
      <c r="CRU23" s="433"/>
      <c r="CRV23" s="433"/>
      <c r="CRW23" s="433"/>
      <c r="CRX23" s="433"/>
      <c r="CRY23" s="433"/>
      <c r="CRZ23" s="433"/>
      <c r="CSA23" s="433"/>
      <c r="CSB23" s="433"/>
      <c r="CSC23" s="433"/>
      <c r="CSD23" s="433"/>
      <c r="CSE23" s="433"/>
      <c r="CSF23" s="433"/>
      <c r="CSG23" s="433"/>
      <c r="CSH23" s="433"/>
      <c r="CSI23" s="433"/>
      <c r="CSJ23" s="433"/>
      <c r="CSK23" s="433"/>
      <c r="CSL23" s="433"/>
      <c r="CSM23" s="433"/>
      <c r="CSN23" s="433"/>
      <c r="CSO23" s="433"/>
      <c r="CSP23" s="433"/>
      <c r="CSQ23" s="433"/>
      <c r="CSR23" s="433"/>
      <c r="CSS23" s="433"/>
      <c r="CST23" s="433"/>
      <c r="CSU23" s="433"/>
      <c r="CSV23" s="433"/>
      <c r="CSW23" s="433"/>
      <c r="CSX23" s="433"/>
      <c r="CSY23" s="433"/>
      <c r="CSZ23" s="433"/>
      <c r="CTA23" s="433"/>
      <c r="CTB23" s="433"/>
      <c r="CTC23" s="433"/>
      <c r="CTD23" s="433"/>
      <c r="CTE23" s="433"/>
      <c r="CTF23" s="433"/>
      <c r="CTG23" s="433"/>
      <c r="CTH23" s="433"/>
      <c r="CTI23" s="433"/>
      <c r="CTJ23" s="433"/>
      <c r="CTK23" s="433"/>
      <c r="CTL23" s="433"/>
      <c r="CTM23" s="433"/>
      <c r="CTN23" s="433"/>
      <c r="CTO23" s="433"/>
      <c r="CTP23" s="433"/>
      <c r="CTQ23" s="433"/>
      <c r="CTR23" s="433"/>
      <c r="CTS23" s="433"/>
      <c r="CTT23" s="433"/>
      <c r="CTU23" s="433"/>
      <c r="CTV23" s="433"/>
      <c r="CTW23" s="433"/>
      <c r="CTX23" s="433"/>
      <c r="CTY23" s="433"/>
      <c r="CTZ23" s="433"/>
      <c r="CUA23" s="433"/>
      <c r="CUB23" s="433"/>
      <c r="CUC23" s="433"/>
      <c r="CUD23" s="433"/>
      <c r="CUE23" s="433"/>
      <c r="CUF23" s="433"/>
      <c r="CUG23" s="433"/>
      <c r="CUH23" s="433"/>
      <c r="CUI23" s="433"/>
      <c r="CUJ23" s="433"/>
      <c r="CUK23" s="433"/>
      <c r="CUL23" s="433"/>
      <c r="CUM23" s="433"/>
      <c r="CUN23" s="433"/>
      <c r="CUO23" s="433"/>
      <c r="CUP23" s="433"/>
      <c r="CUQ23" s="433"/>
      <c r="CUR23" s="433"/>
      <c r="CUS23" s="433"/>
      <c r="CUT23" s="433"/>
      <c r="CUU23" s="433"/>
      <c r="CUV23" s="433"/>
      <c r="CUW23" s="433"/>
      <c r="CUX23" s="433"/>
      <c r="CUY23" s="433"/>
      <c r="CUZ23" s="433"/>
      <c r="CVA23" s="433"/>
      <c r="CVB23" s="433"/>
      <c r="CVC23" s="433"/>
      <c r="CVD23" s="433"/>
      <c r="CVE23" s="433"/>
      <c r="CVF23" s="433"/>
      <c r="CVG23" s="433"/>
      <c r="CVH23" s="433"/>
      <c r="CVI23" s="433"/>
      <c r="CVJ23" s="433"/>
      <c r="CVK23" s="433"/>
      <c r="CVL23" s="433"/>
      <c r="CVM23" s="433"/>
      <c r="CVN23" s="433"/>
      <c r="CVO23" s="433"/>
      <c r="CVP23" s="433"/>
      <c r="CVQ23" s="433"/>
      <c r="CVR23" s="433"/>
      <c r="CVS23" s="433"/>
      <c r="CVT23" s="433"/>
      <c r="CVU23" s="433"/>
      <c r="CVV23" s="433"/>
      <c r="CVW23" s="433"/>
      <c r="CVX23" s="433"/>
      <c r="CVY23" s="433"/>
      <c r="CVZ23" s="433"/>
      <c r="CWA23" s="433"/>
      <c r="CWB23" s="433"/>
      <c r="CWC23" s="433"/>
      <c r="CWD23" s="433"/>
      <c r="CWE23" s="433"/>
      <c r="CWF23" s="433"/>
      <c r="CWG23" s="433"/>
      <c r="CWH23" s="433"/>
      <c r="CWI23" s="433"/>
      <c r="CWJ23" s="433"/>
      <c r="CWK23" s="433"/>
      <c r="CWL23" s="433"/>
      <c r="CWM23" s="433"/>
      <c r="CWN23" s="433"/>
      <c r="CWO23" s="433"/>
      <c r="CWP23" s="433"/>
      <c r="CWQ23" s="433"/>
      <c r="CWR23" s="433"/>
      <c r="CWS23" s="433"/>
      <c r="CWT23" s="433"/>
      <c r="CWU23" s="433"/>
      <c r="CWV23" s="433"/>
      <c r="CWW23" s="433"/>
      <c r="CWX23" s="433"/>
      <c r="CWY23" s="433"/>
      <c r="CWZ23" s="433"/>
      <c r="CXA23" s="433"/>
      <c r="CXB23" s="433"/>
      <c r="CXC23" s="433"/>
      <c r="CXD23" s="433"/>
      <c r="CXE23" s="433"/>
      <c r="CXF23" s="433"/>
      <c r="CXG23" s="433"/>
      <c r="CXH23" s="433"/>
      <c r="CXI23" s="433"/>
      <c r="CXJ23" s="433"/>
      <c r="CXK23" s="433"/>
      <c r="CXL23" s="433"/>
      <c r="CXM23" s="433"/>
      <c r="CXN23" s="433"/>
      <c r="CXO23" s="433"/>
      <c r="CXP23" s="433"/>
      <c r="CXQ23" s="433"/>
      <c r="CXR23" s="433"/>
      <c r="CXS23" s="433"/>
      <c r="CXT23" s="433"/>
      <c r="CXU23" s="433"/>
      <c r="CXV23" s="433"/>
      <c r="CXW23" s="433"/>
      <c r="CXX23" s="433"/>
      <c r="CXY23" s="433"/>
      <c r="CXZ23" s="433"/>
      <c r="CYA23" s="433"/>
      <c r="CYB23" s="433"/>
      <c r="CYC23" s="433"/>
      <c r="CYD23" s="433"/>
      <c r="CYE23" s="433"/>
      <c r="CYF23" s="433"/>
      <c r="CYG23" s="433"/>
      <c r="CYH23" s="433"/>
      <c r="CYI23" s="433"/>
      <c r="CYJ23" s="433"/>
      <c r="CYK23" s="433"/>
      <c r="CYL23" s="433"/>
      <c r="CYM23" s="433"/>
      <c r="CYN23" s="433"/>
      <c r="CYO23" s="433"/>
      <c r="CYP23" s="433"/>
      <c r="CYQ23" s="433"/>
      <c r="CYR23" s="433"/>
      <c r="CYS23" s="433"/>
      <c r="CYT23" s="433"/>
      <c r="CYU23" s="433"/>
      <c r="CYV23" s="433"/>
      <c r="CYW23" s="433"/>
      <c r="CYX23" s="433"/>
      <c r="CYY23" s="433"/>
      <c r="CYZ23" s="433"/>
      <c r="CZA23" s="433"/>
      <c r="CZB23" s="433"/>
      <c r="CZC23" s="433"/>
      <c r="CZD23" s="433"/>
      <c r="CZE23" s="433"/>
      <c r="CZF23" s="433"/>
      <c r="CZG23" s="433"/>
      <c r="CZH23" s="433"/>
      <c r="CZI23" s="433"/>
      <c r="CZJ23" s="433"/>
      <c r="CZK23" s="433"/>
      <c r="CZL23" s="433"/>
      <c r="CZM23" s="433"/>
      <c r="CZN23" s="433"/>
      <c r="CZO23" s="433"/>
      <c r="CZP23" s="433"/>
      <c r="CZQ23" s="433"/>
      <c r="CZR23" s="433"/>
      <c r="CZS23" s="433"/>
      <c r="CZT23" s="433"/>
      <c r="CZU23" s="433"/>
      <c r="CZV23" s="433"/>
      <c r="CZW23" s="433"/>
      <c r="CZX23" s="433"/>
      <c r="CZY23" s="433"/>
      <c r="CZZ23" s="433"/>
      <c r="DAA23" s="433"/>
      <c r="DAB23" s="433"/>
      <c r="DAC23" s="433"/>
      <c r="DAD23" s="433"/>
      <c r="DAE23" s="433"/>
      <c r="DAF23" s="433"/>
      <c r="DAG23" s="433"/>
      <c r="DAH23" s="433"/>
      <c r="DAI23" s="433"/>
      <c r="DAJ23" s="433"/>
      <c r="DAK23" s="433"/>
      <c r="DAL23" s="433"/>
      <c r="DAM23" s="433"/>
      <c r="DAN23" s="433"/>
      <c r="DAO23" s="433"/>
      <c r="DAP23" s="433"/>
      <c r="DAQ23" s="433"/>
      <c r="DAR23" s="433"/>
      <c r="DAS23" s="433"/>
      <c r="DAT23" s="433"/>
      <c r="DAU23" s="433"/>
      <c r="DAV23" s="433"/>
      <c r="DAW23" s="433"/>
      <c r="DAX23" s="433"/>
      <c r="DAY23" s="433"/>
      <c r="DAZ23" s="433"/>
      <c r="DBA23" s="433"/>
      <c r="DBB23" s="433"/>
      <c r="DBC23" s="433"/>
      <c r="DBD23" s="433"/>
      <c r="DBE23" s="433"/>
      <c r="DBF23" s="433"/>
      <c r="DBG23" s="433"/>
      <c r="DBH23" s="433"/>
      <c r="DBI23" s="433"/>
      <c r="DBJ23" s="433"/>
      <c r="DBK23" s="433"/>
      <c r="DBL23" s="433"/>
      <c r="DBM23" s="433"/>
      <c r="DBN23" s="433"/>
      <c r="DBO23" s="433"/>
      <c r="DBP23" s="433"/>
      <c r="DBQ23" s="433"/>
      <c r="DBR23" s="433"/>
      <c r="DBS23" s="433"/>
      <c r="DBT23" s="433"/>
      <c r="DBU23" s="433"/>
      <c r="DBV23" s="433"/>
      <c r="DBW23" s="433"/>
      <c r="DBX23" s="433"/>
      <c r="DBY23" s="433"/>
      <c r="DBZ23" s="433"/>
      <c r="DCA23" s="433"/>
      <c r="DCB23" s="433"/>
      <c r="DCC23" s="433"/>
      <c r="DCD23" s="433"/>
      <c r="DCE23" s="433"/>
      <c r="DCF23" s="433"/>
      <c r="DCG23" s="433"/>
      <c r="DCH23" s="433"/>
      <c r="DCI23" s="433"/>
      <c r="DCJ23" s="433"/>
      <c r="DCK23" s="433"/>
      <c r="DCL23" s="433"/>
      <c r="DCM23" s="433"/>
      <c r="DCN23" s="433"/>
      <c r="DCO23" s="433"/>
      <c r="DCP23" s="433"/>
      <c r="DCQ23" s="433"/>
      <c r="DCR23" s="433"/>
      <c r="DCS23" s="433"/>
      <c r="DCT23" s="433"/>
      <c r="DCU23" s="433"/>
      <c r="DCV23" s="433"/>
      <c r="DCW23" s="433"/>
      <c r="DCX23" s="433"/>
      <c r="DCY23" s="433"/>
      <c r="DCZ23" s="433"/>
      <c r="DDA23" s="433"/>
      <c r="DDB23" s="433"/>
      <c r="DDC23" s="433"/>
      <c r="DDD23" s="433"/>
      <c r="DDE23" s="433"/>
      <c r="DDF23" s="433"/>
      <c r="DDG23" s="433"/>
      <c r="DDH23" s="433"/>
      <c r="DDI23" s="433"/>
      <c r="DDJ23" s="433"/>
      <c r="DDK23" s="433"/>
      <c r="DDL23" s="433"/>
      <c r="DDM23" s="433"/>
      <c r="DDN23" s="433"/>
      <c r="DDO23" s="433"/>
      <c r="DDP23" s="433"/>
      <c r="DDQ23" s="433"/>
      <c r="DDR23" s="433"/>
      <c r="DDS23" s="433"/>
      <c r="DDT23" s="433"/>
      <c r="DDU23" s="433"/>
      <c r="DDV23" s="433"/>
      <c r="DDW23" s="433"/>
      <c r="DDX23" s="433"/>
      <c r="DDY23" s="433"/>
      <c r="DDZ23" s="433"/>
      <c r="DEA23" s="433"/>
      <c r="DEB23" s="433"/>
      <c r="DEC23" s="433"/>
      <c r="DED23" s="433"/>
      <c r="DEE23" s="433"/>
      <c r="DEF23" s="433"/>
      <c r="DEG23" s="433"/>
      <c r="DEH23" s="433"/>
      <c r="DEI23" s="433"/>
      <c r="DEJ23" s="433"/>
      <c r="DEK23" s="433"/>
      <c r="DEL23" s="433"/>
      <c r="DEM23" s="433"/>
      <c r="DEN23" s="433"/>
      <c r="DEO23" s="433"/>
      <c r="DEP23" s="433"/>
      <c r="DEQ23" s="433"/>
      <c r="DER23" s="433"/>
      <c r="DES23" s="433"/>
      <c r="DET23" s="433"/>
      <c r="DEU23" s="433"/>
      <c r="DEV23" s="433"/>
      <c r="DEW23" s="433"/>
      <c r="DEX23" s="433"/>
      <c r="DEY23" s="433"/>
      <c r="DEZ23" s="433"/>
      <c r="DFA23" s="433"/>
      <c r="DFB23" s="433"/>
      <c r="DFC23" s="433"/>
      <c r="DFD23" s="433"/>
      <c r="DFE23" s="433"/>
      <c r="DFF23" s="433"/>
      <c r="DFG23" s="433"/>
      <c r="DFH23" s="433"/>
      <c r="DFI23" s="433"/>
      <c r="DFJ23" s="433"/>
      <c r="DFK23" s="433"/>
      <c r="DFL23" s="433"/>
      <c r="DFM23" s="433"/>
      <c r="DFN23" s="433"/>
      <c r="DFO23" s="433"/>
      <c r="DFP23" s="433"/>
      <c r="DFQ23" s="433"/>
      <c r="DFR23" s="433"/>
      <c r="DFS23" s="433"/>
      <c r="DFT23" s="433"/>
      <c r="DFU23" s="433"/>
      <c r="DFV23" s="433"/>
      <c r="DFW23" s="433"/>
      <c r="DFX23" s="433"/>
      <c r="DFY23" s="433"/>
      <c r="DFZ23" s="433"/>
      <c r="DGA23" s="433"/>
      <c r="DGB23" s="433"/>
      <c r="DGC23" s="433"/>
      <c r="DGD23" s="433"/>
      <c r="DGE23" s="433"/>
      <c r="DGF23" s="433"/>
      <c r="DGG23" s="433"/>
      <c r="DGH23" s="433"/>
      <c r="DGI23" s="433"/>
      <c r="DGJ23" s="433"/>
      <c r="DGK23" s="433"/>
      <c r="DGL23" s="433"/>
      <c r="DGM23" s="433"/>
      <c r="DGN23" s="433"/>
      <c r="DGO23" s="433"/>
      <c r="DGP23" s="433"/>
      <c r="DGQ23" s="433"/>
      <c r="DGR23" s="433"/>
      <c r="DGS23" s="433"/>
      <c r="DGT23" s="433"/>
      <c r="DGU23" s="433"/>
      <c r="DGV23" s="433"/>
      <c r="DGW23" s="433"/>
      <c r="DGX23" s="433"/>
      <c r="DGY23" s="433"/>
      <c r="DGZ23" s="433"/>
      <c r="DHA23" s="433"/>
      <c r="DHB23" s="433"/>
      <c r="DHC23" s="433"/>
      <c r="DHD23" s="433"/>
      <c r="DHE23" s="433"/>
      <c r="DHF23" s="433"/>
      <c r="DHG23" s="433"/>
      <c r="DHH23" s="433"/>
      <c r="DHI23" s="433"/>
      <c r="DHJ23" s="433"/>
      <c r="DHK23" s="433"/>
      <c r="DHL23" s="433"/>
      <c r="DHM23" s="433"/>
      <c r="DHN23" s="433"/>
      <c r="DHO23" s="433"/>
      <c r="DHP23" s="433"/>
      <c r="DHQ23" s="433"/>
      <c r="DHR23" s="433"/>
      <c r="DHS23" s="433"/>
      <c r="DHT23" s="433"/>
      <c r="DHU23" s="433"/>
      <c r="DHV23" s="433"/>
      <c r="DHW23" s="433"/>
      <c r="DHX23" s="433"/>
      <c r="DHY23" s="433"/>
      <c r="DHZ23" s="433"/>
      <c r="DIA23" s="433"/>
      <c r="DIB23" s="433"/>
      <c r="DIC23" s="433"/>
      <c r="DID23" s="433"/>
      <c r="DIE23" s="433"/>
      <c r="DIF23" s="433"/>
      <c r="DIG23" s="433"/>
      <c r="DIH23" s="433"/>
      <c r="DII23" s="433"/>
      <c r="DIJ23" s="433"/>
      <c r="DIK23" s="433"/>
      <c r="DIL23" s="433"/>
      <c r="DIM23" s="433"/>
      <c r="DIN23" s="433"/>
      <c r="DIO23" s="433"/>
      <c r="DIP23" s="433"/>
      <c r="DIQ23" s="433"/>
      <c r="DIR23" s="433"/>
      <c r="DIS23" s="433"/>
      <c r="DIT23" s="433"/>
      <c r="DIU23" s="433"/>
      <c r="DIV23" s="433"/>
      <c r="DIW23" s="433"/>
      <c r="DIX23" s="433"/>
      <c r="DIY23" s="433"/>
      <c r="DIZ23" s="433"/>
      <c r="DJA23" s="433"/>
      <c r="DJB23" s="433"/>
      <c r="DJC23" s="433"/>
      <c r="DJD23" s="433"/>
      <c r="DJE23" s="433"/>
      <c r="DJF23" s="433"/>
      <c r="DJG23" s="433"/>
      <c r="DJH23" s="433"/>
      <c r="DJI23" s="433"/>
      <c r="DJJ23" s="433"/>
      <c r="DJK23" s="433"/>
      <c r="DJL23" s="433"/>
      <c r="DJM23" s="433"/>
      <c r="DJN23" s="433"/>
      <c r="DJO23" s="433"/>
      <c r="DJP23" s="433"/>
      <c r="DJQ23" s="433"/>
      <c r="DJR23" s="433"/>
      <c r="DJS23" s="433"/>
      <c r="DJT23" s="433"/>
      <c r="DJU23" s="433"/>
      <c r="DJV23" s="433"/>
      <c r="DJW23" s="433"/>
      <c r="DJX23" s="433"/>
      <c r="DJY23" s="433"/>
      <c r="DJZ23" s="433"/>
      <c r="DKA23" s="433"/>
      <c r="DKB23" s="433"/>
      <c r="DKC23" s="433"/>
      <c r="DKD23" s="433"/>
      <c r="DKE23" s="433"/>
      <c r="DKF23" s="433"/>
      <c r="DKG23" s="433"/>
      <c r="DKH23" s="433"/>
      <c r="DKI23" s="433"/>
      <c r="DKJ23" s="433"/>
      <c r="DKK23" s="433"/>
      <c r="DKL23" s="433"/>
      <c r="DKM23" s="433"/>
      <c r="DKN23" s="433"/>
      <c r="DKO23" s="433"/>
      <c r="DKP23" s="433"/>
      <c r="DKQ23" s="433"/>
      <c r="DKR23" s="433"/>
      <c r="DKS23" s="433"/>
      <c r="DKT23" s="433"/>
      <c r="DKU23" s="433"/>
      <c r="DKV23" s="433"/>
      <c r="DKW23" s="433"/>
      <c r="DKX23" s="433"/>
      <c r="DKY23" s="433"/>
      <c r="DKZ23" s="433"/>
      <c r="DLA23" s="433"/>
      <c r="DLB23" s="433"/>
      <c r="DLC23" s="433"/>
      <c r="DLD23" s="433"/>
      <c r="DLE23" s="433"/>
      <c r="DLF23" s="433"/>
      <c r="DLG23" s="433"/>
      <c r="DLH23" s="433"/>
      <c r="DLI23" s="433"/>
      <c r="DLJ23" s="433"/>
      <c r="DLK23" s="433"/>
      <c r="DLL23" s="433"/>
      <c r="DLM23" s="433"/>
      <c r="DLN23" s="433"/>
      <c r="DLO23" s="433"/>
      <c r="DLP23" s="433"/>
      <c r="DLQ23" s="433"/>
      <c r="DLR23" s="433"/>
      <c r="DLS23" s="433"/>
      <c r="DLT23" s="433"/>
      <c r="DLU23" s="433"/>
      <c r="DLV23" s="433"/>
      <c r="DLW23" s="433"/>
      <c r="DLX23" s="433"/>
      <c r="DLY23" s="433"/>
      <c r="DLZ23" s="433"/>
      <c r="DMA23" s="433"/>
      <c r="DMB23" s="433"/>
      <c r="DMC23" s="433"/>
      <c r="DMD23" s="433"/>
      <c r="DME23" s="433"/>
      <c r="DMF23" s="433"/>
      <c r="DMG23" s="433"/>
      <c r="DMH23" s="433"/>
      <c r="DMI23" s="433"/>
      <c r="DMJ23" s="433"/>
      <c r="DMK23" s="433"/>
      <c r="DML23" s="433"/>
      <c r="DMM23" s="433"/>
      <c r="DMN23" s="433"/>
      <c r="DMO23" s="433"/>
      <c r="DMP23" s="433"/>
      <c r="DMQ23" s="433"/>
      <c r="DMR23" s="433"/>
      <c r="DMS23" s="433"/>
      <c r="DMT23" s="433"/>
      <c r="DMU23" s="433"/>
      <c r="DMV23" s="433"/>
      <c r="DMW23" s="433"/>
      <c r="DMX23" s="433"/>
      <c r="DMY23" s="433"/>
      <c r="DMZ23" s="433"/>
      <c r="DNA23" s="433"/>
      <c r="DNB23" s="433"/>
      <c r="DNC23" s="433"/>
      <c r="DND23" s="433"/>
      <c r="DNE23" s="433"/>
      <c r="DNF23" s="433"/>
      <c r="DNG23" s="433"/>
      <c r="DNH23" s="433"/>
      <c r="DNI23" s="433"/>
      <c r="DNJ23" s="433"/>
      <c r="DNK23" s="433"/>
      <c r="DNL23" s="433"/>
      <c r="DNM23" s="433"/>
      <c r="DNN23" s="433"/>
      <c r="DNO23" s="433"/>
      <c r="DNP23" s="433"/>
      <c r="DNQ23" s="433"/>
      <c r="DNR23" s="433"/>
      <c r="DNS23" s="433"/>
      <c r="DNT23" s="433"/>
      <c r="DNU23" s="433"/>
      <c r="DNV23" s="433"/>
      <c r="DNW23" s="433"/>
      <c r="DNX23" s="433"/>
      <c r="DNY23" s="433"/>
      <c r="DNZ23" s="433"/>
      <c r="DOA23" s="433"/>
      <c r="DOB23" s="433"/>
      <c r="DOC23" s="433"/>
      <c r="DOD23" s="433"/>
      <c r="DOE23" s="433"/>
      <c r="DOF23" s="433"/>
      <c r="DOG23" s="433"/>
      <c r="DOH23" s="433"/>
      <c r="DOI23" s="433"/>
      <c r="DOJ23" s="433"/>
      <c r="DOK23" s="433"/>
      <c r="DOL23" s="433"/>
      <c r="DOM23" s="433"/>
      <c r="DON23" s="433"/>
      <c r="DOO23" s="433"/>
      <c r="DOP23" s="433"/>
      <c r="DOQ23" s="433"/>
      <c r="DOR23" s="433"/>
      <c r="DOS23" s="433"/>
      <c r="DOT23" s="433"/>
      <c r="DOU23" s="433"/>
      <c r="DOV23" s="433"/>
      <c r="DOW23" s="433"/>
      <c r="DOX23" s="433"/>
      <c r="DOY23" s="433"/>
      <c r="DOZ23" s="433"/>
      <c r="DPA23" s="433"/>
      <c r="DPB23" s="433"/>
      <c r="DPC23" s="433"/>
      <c r="DPD23" s="433"/>
      <c r="DPE23" s="433"/>
      <c r="DPF23" s="433"/>
      <c r="DPG23" s="433"/>
      <c r="DPH23" s="433"/>
      <c r="DPI23" s="433"/>
      <c r="DPJ23" s="433"/>
      <c r="DPK23" s="433"/>
      <c r="DPL23" s="433"/>
      <c r="DPM23" s="433"/>
      <c r="DPN23" s="433"/>
      <c r="DPO23" s="433"/>
      <c r="DPP23" s="433"/>
      <c r="DPQ23" s="433"/>
      <c r="DPR23" s="433"/>
      <c r="DPS23" s="433"/>
      <c r="DPT23" s="433"/>
      <c r="DPU23" s="433"/>
      <c r="DPV23" s="433"/>
      <c r="DPW23" s="433"/>
      <c r="DPX23" s="433"/>
      <c r="DPY23" s="433"/>
      <c r="DPZ23" s="433"/>
      <c r="DQA23" s="433"/>
      <c r="DQB23" s="433"/>
      <c r="DQC23" s="433"/>
      <c r="DQD23" s="433"/>
      <c r="DQE23" s="433"/>
      <c r="DQF23" s="433"/>
      <c r="DQG23" s="433"/>
      <c r="DQH23" s="433"/>
      <c r="DQI23" s="433"/>
      <c r="DQJ23" s="433"/>
      <c r="DQK23" s="433"/>
      <c r="DQL23" s="433"/>
      <c r="DQM23" s="433"/>
      <c r="DQN23" s="433"/>
      <c r="DQO23" s="433"/>
      <c r="DQP23" s="433"/>
      <c r="DQQ23" s="433"/>
      <c r="DQR23" s="433"/>
      <c r="DQS23" s="433"/>
      <c r="DQT23" s="433"/>
      <c r="DQU23" s="433"/>
      <c r="DQV23" s="433"/>
      <c r="DQW23" s="433"/>
      <c r="DQX23" s="433"/>
      <c r="DQY23" s="433"/>
      <c r="DQZ23" s="433"/>
      <c r="DRA23" s="433"/>
      <c r="DRB23" s="433"/>
      <c r="DRC23" s="433"/>
      <c r="DRD23" s="433"/>
      <c r="DRE23" s="433"/>
      <c r="DRF23" s="433"/>
      <c r="DRG23" s="433"/>
      <c r="DRH23" s="433"/>
      <c r="DRI23" s="433"/>
      <c r="DRJ23" s="433"/>
      <c r="DRK23" s="433"/>
      <c r="DRL23" s="433"/>
      <c r="DRM23" s="433"/>
      <c r="DRN23" s="433"/>
      <c r="DRO23" s="433"/>
      <c r="DRP23" s="433"/>
      <c r="DRQ23" s="433"/>
      <c r="DRR23" s="433"/>
      <c r="DRS23" s="433"/>
      <c r="DRT23" s="433"/>
      <c r="DRU23" s="433"/>
      <c r="DRV23" s="433"/>
      <c r="DRW23" s="433"/>
      <c r="DRX23" s="433"/>
      <c r="DRY23" s="433"/>
      <c r="DRZ23" s="433"/>
      <c r="DSA23" s="433"/>
      <c r="DSB23" s="433"/>
      <c r="DSC23" s="433"/>
      <c r="DSD23" s="433"/>
      <c r="DSE23" s="433"/>
      <c r="DSF23" s="433"/>
      <c r="DSG23" s="433"/>
      <c r="DSH23" s="433"/>
      <c r="DSI23" s="433"/>
      <c r="DSJ23" s="433"/>
      <c r="DSK23" s="433"/>
      <c r="DSL23" s="433"/>
      <c r="DSM23" s="433"/>
      <c r="DSN23" s="433"/>
      <c r="DSO23" s="433"/>
      <c r="DSP23" s="433"/>
      <c r="DSQ23" s="433"/>
      <c r="DSR23" s="433"/>
      <c r="DSS23" s="433"/>
      <c r="DST23" s="433"/>
      <c r="DSU23" s="433"/>
      <c r="DSV23" s="433"/>
      <c r="DSW23" s="433"/>
      <c r="DSX23" s="433"/>
      <c r="DSY23" s="433"/>
      <c r="DSZ23" s="433"/>
      <c r="DTA23" s="433"/>
      <c r="DTB23" s="433"/>
      <c r="DTC23" s="433"/>
      <c r="DTD23" s="433"/>
      <c r="DTE23" s="433"/>
      <c r="DTF23" s="433"/>
      <c r="DTG23" s="433"/>
      <c r="DTH23" s="433"/>
      <c r="DTI23" s="433"/>
      <c r="DTJ23" s="433"/>
      <c r="DTK23" s="433"/>
      <c r="DTL23" s="433"/>
      <c r="DTM23" s="433"/>
      <c r="DTN23" s="433"/>
      <c r="DTO23" s="433"/>
      <c r="DTP23" s="433"/>
      <c r="DTQ23" s="433"/>
      <c r="DTR23" s="433"/>
      <c r="DTS23" s="433"/>
      <c r="DTT23" s="433"/>
      <c r="DTU23" s="433"/>
      <c r="DTV23" s="433"/>
      <c r="DTW23" s="433"/>
      <c r="DTX23" s="433"/>
      <c r="DTY23" s="433"/>
      <c r="DTZ23" s="433"/>
      <c r="DUA23" s="433"/>
      <c r="DUB23" s="433"/>
      <c r="DUC23" s="433"/>
      <c r="DUD23" s="433"/>
      <c r="DUE23" s="433"/>
      <c r="DUF23" s="433"/>
      <c r="DUG23" s="433"/>
      <c r="DUH23" s="433"/>
      <c r="DUI23" s="433"/>
      <c r="DUJ23" s="433"/>
      <c r="DUK23" s="433"/>
      <c r="DUL23" s="433"/>
      <c r="DUM23" s="433"/>
      <c r="DUN23" s="433"/>
      <c r="DUO23" s="433"/>
      <c r="DUP23" s="433"/>
      <c r="DUQ23" s="433"/>
      <c r="DUR23" s="433"/>
      <c r="DUS23" s="433"/>
      <c r="DUT23" s="433"/>
      <c r="DUU23" s="433"/>
      <c r="DUV23" s="433"/>
      <c r="DUW23" s="433"/>
      <c r="DUX23" s="433"/>
      <c r="DUY23" s="433"/>
      <c r="DUZ23" s="433"/>
      <c r="DVA23" s="433"/>
      <c r="DVB23" s="433"/>
      <c r="DVC23" s="433"/>
      <c r="DVD23" s="433"/>
      <c r="DVE23" s="433"/>
      <c r="DVF23" s="433"/>
      <c r="DVG23" s="433"/>
      <c r="DVH23" s="433"/>
      <c r="DVI23" s="433"/>
      <c r="DVJ23" s="433"/>
      <c r="DVK23" s="433"/>
      <c r="DVL23" s="433"/>
      <c r="DVM23" s="433"/>
      <c r="DVN23" s="433"/>
      <c r="DVO23" s="433"/>
      <c r="DVP23" s="433"/>
      <c r="DVQ23" s="433"/>
      <c r="DVR23" s="433"/>
      <c r="DVS23" s="433"/>
      <c r="DVT23" s="433"/>
      <c r="DVU23" s="433"/>
      <c r="DVV23" s="433"/>
      <c r="DVW23" s="433"/>
      <c r="DVX23" s="433"/>
      <c r="DVY23" s="433"/>
      <c r="DVZ23" s="433"/>
      <c r="DWA23" s="433"/>
      <c r="DWB23" s="433"/>
      <c r="DWC23" s="433"/>
      <c r="DWD23" s="433"/>
      <c r="DWE23" s="433"/>
      <c r="DWF23" s="433"/>
      <c r="DWG23" s="433"/>
      <c r="DWH23" s="433"/>
      <c r="DWI23" s="433"/>
      <c r="DWJ23" s="433"/>
      <c r="DWK23" s="433"/>
      <c r="DWL23" s="433"/>
      <c r="DWM23" s="433"/>
      <c r="DWN23" s="433"/>
      <c r="DWO23" s="433"/>
      <c r="DWP23" s="433"/>
      <c r="DWQ23" s="433"/>
      <c r="DWR23" s="433"/>
      <c r="DWS23" s="433"/>
      <c r="DWT23" s="433"/>
      <c r="DWU23" s="433"/>
      <c r="DWV23" s="433"/>
      <c r="DWW23" s="433"/>
      <c r="DWX23" s="433"/>
      <c r="DWY23" s="433"/>
      <c r="DWZ23" s="433"/>
      <c r="DXA23" s="433"/>
      <c r="DXB23" s="433"/>
      <c r="DXC23" s="433"/>
      <c r="DXD23" s="433"/>
      <c r="DXE23" s="433"/>
      <c r="DXF23" s="433"/>
      <c r="DXG23" s="433"/>
      <c r="DXH23" s="433"/>
      <c r="DXI23" s="433"/>
      <c r="DXJ23" s="433"/>
      <c r="DXK23" s="433"/>
      <c r="DXL23" s="433"/>
      <c r="DXM23" s="433"/>
      <c r="DXN23" s="433"/>
      <c r="DXO23" s="433"/>
      <c r="DXP23" s="433"/>
      <c r="DXQ23" s="433"/>
      <c r="DXR23" s="433"/>
      <c r="DXS23" s="433"/>
      <c r="DXT23" s="433"/>
      <c r="DXU23" s="433"/>
      <c r="DXV23" s="433"/>
      <c r="DXW23" s="433"/>
      <c r="DXX23" s="433"/>
      <c r="DXY23" s="433"/>
      <c r="DXZ23" s="433"/>
      <c r="DYA23" s="433"/>
      <c r="DYB23" s="433"/>
      <c r="DYC23" s="433"/>
      <c r="DYD23" s="433"/>
      <c r="DYE23" s="433"/>
      <c r="DYF23" s="433"/>
      <c r="DYG23" s="433"/>
      <c r="DYH23" s="433"/>
      <c r="DYI23" s="433"/>
      <c r="DYJ23" s="433"/>
      <c r="DYK23" s="433"/>
      <c r="DYL23" s="433"/>
      <c r="DYM23" s="433"/>
      <c r="DYN23" s="433"/>
      <c r="DYO23" s="433"/>
      <c r="DYP23" s="433"/>
      <c r="DYQ23" s="433"/>
      <c r="DYR23" s="433"/>
      <c r="DYS23" s="433"/>
      <c r="DYT23" s="433"/>
      <c r="DYU23" s="433"/>
      <c r="DYV23" s="433"/>
      <c r="DYW23" s="433"/>
      <c r="DYX23" s="433"/>
      <c r="DYY23" s="433"/>
      <c r="DYZ23" s="433"/>
      <c r="DZA23" s="433"/>
      <c r="DZB23" s="433"/>
      <c r="DZC23" s="433"/>
      <c r="DZD23" s="433"/>
      <c r="DZE23" s="433"/>
      <c r="DZF23" s="433"/>
      <c r="DZG23" s="433"/>
      <c r="DZH23" s="433"/>
      <c r="DZI23" s="433"/>
      <c r="DZJ23" s="433"/>
      <c r="DZK23" s="433"/>
      <c r="DZL23" s="433"/>
      <c r="DZM23" s="433"/>
      <c r="DZN23" s="433"/>
      <c r="DZO23" s="433"/>
      <c r="DZP23" s="433"/>
      <c r="DZQ23" s="433"/>
      <c r="DZR23" s="433"/>
      <c r="DZS23" s="433"/>
      <c r="DZT23" s="433"/>
      <c r="DZU23" s="433"/>
      <c r="DZV23" s="433"/>
      <c r="DZW23" s="433"/>
      <c r="DZX23" s="433"/>
      <c r="DZY23" s="433"/>
      <c r="DZZ23" s="433"/>
      <c r="EAA23" s="433"/>
      <c r="EAB23" s="433"/>
      <c r="EAC23" s="433"/>
      <c r="EAD23" s="433"/>
      <c r="EAE23" s="433"/>
      <c r="EAF23" s="433"/>
      <c r="EAG23" s="433"/>
      <c r="EAH23" s="433"/>
      <c r="EAI23" s="433"/>
      <c r="EAJ23" s="433"/>
      <c r="EAK23" s="433"/>
      <c r="EAL23" s="433"/>
      <c r="EAM23" s="433"/>
      <c r="EAN23" s="433"/>
      <c r="EAO23" s="433"/>
      <c r="EAP23" s="433"/>
      <c r="EAQ23" s="433"/>
      <c r="EAR23" s="433"/>
      <c r="EAS23" s="433"/>
      <c r="EAT23" s="433"/>
      <c r="EAU23" s="433"/>
      <c r="EAV23" s="433"/>
      <c r="EAW23" s="433"/>
      <c r="EAX23" s="433"/>
      <c r="EAY23" s="433"/>
      <c r="EAZ23" s="433"/>
      <c r="EBA23" s="433"/>
      <c r="EBB23" s="433"/>
      <c r="EBC23" s="433"/>
      <c r="EBD23" s="433"/>
      <c r="EBE23" s="433"/>
      <c r="EBF23" s="433"/>
      <c r="EBG23" s="433"/>
      <c r="EBH23" s="433"/>
      <c r="EBI23" s="433"/>
      <c r="EBJ23" s="433"/>
      <c r="EBK23" s="433"/>
      <c r="EBL23" s="433"/>
      <c r="EBM23" s="433"/>
      <c r="EBN23" s="433"/>
      <c r="EBO23" s="433"/>
      <c r="EBP23" s="433"/>
      <c r="EBQ23" s="433"/>
      <c r="EBR23" s="433"/>
      <c r="EBS23" s="433"/>
      <c r="EBT23" s="433"/>
      <c r="EBU23" s="433"/>
      <c r="EBV23" s="433"/>
      <c r="EBW23" s="433"/>
      <c r="EBX23" s="433"/>
      <c r="EBY23" s="433"/>
      <c r="EBZ23" s="433"/>
      <c r="ECA23" s="433"/>
      <c r="ECB23" s="433"/>
      <c r="ECC23" s="433"/>
      <c r="ECD23" s="433"/>
      <c r="ECE23" s="433"/>
      <c r="ECF23" s="433"/>
      <c r="ECG23" s="433"/>
      <c r="ECH23" s="433"/>
      <c r="ECI23" s="433"/>
      <c r="ECJ23" s="433"/>
      <c r="ECK23" s="433"/>
      <c r="ECL23" s="433"/>
      <c r="ECM23" s="433"/>
      <c r="ECN23" s="433"/>
      <c r="ECO23" s="433"/>
      <c r="ECP23" s="433"/>
      <c r="ECQ23" s="433"/>
      <c r="ECR23" s="433"/>
      <c r="ECS23" s="433"/>
      <c r="ECT23" s="433"/>
      <c r="ECU23" s="433"/>
      <c r="ECV23" s="433"/>
      <c r="ECW23" s="433"/>
      <c r="ECX23" s="433"/>
      <c r="ECY23" s="433"/>
      <c r="ECZ23" s="433"/>
      <c r="EDA23" s="433"/>
      <c r="EDB23" s="433"/>
      <c r="EDC23" s="433"/>
      <c r="EDD23" s="433"/>
      <c r="EDE23" s="433"/>
      <c r="EDF23" s="433"/>
      <c r="EDG23" s="433"/>
      <c r="EDH23" s="433"/>
      <c r="EDI23" s="433"/>
      <c r="EDJ23" s="433"/>
      <c r="EDK23" s="433"/>
      <c r="EDL23" s="433"/>
      <c r="EDM23" s="433"/>
      <c r="EDN23" s="433"/>
      <c r="EDO23" s="433"/>
      <c r="EDP23" s="433"/>
      <c r="EDQ23" s="433"/>
      <c r="EDR23" s="433"/>
      <c r="EDS23" s="433"/>
      <c r="EDT23" s="433"/>
      <c r="EDU23" s="433"/>
      <c r="EDV23" s="433"/>
      <c r="EDW23" s="433"/>
      <c r="EDX23" s="433"/>
      <c r="EDY23" s="433"/>
      <c r="EDZ23" s="433"/>
      <c r="EEA23" s="433"/>
      <c r="EEB23" s="433"/>
      <c r="EEC23" s="433"/>
      <c r="EED23" s="433"/>
      <c r="EEE23" s="433"/>
      <c r="EEF23" s="433"/>
      <c r="EEG23" s="433"/>
      <c r="EEH23" s="433"/>
      <c r="EEI23" s="433"/>
      <c r="EEJ23" s="433"/>
      <c r="EEK23" s="433"/>
      <c r="EEL23" s="433"/>
      <c r="EEM23" s="433"/>
      <c r="EEN23" s="433"/>
      <c r="EEO23" s="433"/>
      <c r="EEP23" s="433"/>
      <c r="EEQ23" s="433"/>
      <c r="EER23" s="433"/>
      <c r="EES23" s="433"/>
      <c r="EET23" s="433"/>
      <c r="EEU23" s="433"/>
      <c r="EEV23" s="433"/>
      <c r="EEW23" s="433"/>
      <c r="EEX23" s="433"/>
      <c r="EEY23" s="433"/>
      <c r="EEZ23" s="433"/>
      <c r="EFA23" s="433"/>
      <c r="EFB23" s="433"/>
      <c r="EFC23" s="433"/>
      <c r="EFD23" s="433"/>
      <c r="EFE23" s="433"/>
      <c r="EFF23" s="433"/>
      <c r="EFG23" s="433"/>
      <c r="EFH23" s="433"/>
      <c r="EFI23" s="433"/>
      <c r="EFJ23" s="433"/>
      <c r="EFK23" s="433"/>
      <c r="EFL23" s="433"/>
      <c r="EFM23" s="433"/>
      <c r="EFN23" s="433"/>
      <c r="EFO23" s="433"/>
      <c r="EFP23" s="433"/>
      <c r="EFQ23" s="433"/>
      <c r="EFR23" s="433"/>
      <c r="EFS23" s="433"/>
      <c r="EFT23" s="433"/>
      <c r="EFU23" s="433"/>
      <c r="EFV23" s="433"/>
      <c r="EFW23" s="433"/>
      <c r="EFX23" s="433"/>
      <c r="EFY23" s="433"/>
      <c r="EFZ23" s="433"/>
      <c r="EGA23" s="433"/>
      <c r="EGB23" s="433"/>
      <c r="EGC23" s="433"/>
      <c r="EGD23" s="433"/>
      <c r="EGE23" s="433"/>
      <c r="EGF23" s="433"/>
      <c r="EGG23" s="433"/>
      <c r="EGH23" s="433"/>
      <c r="EGI23" s="433"/>
      <c r="EGJ23" s="433"/>
      <c r="EGK23" s="433"/>
      <c r="EGL23" s="433"/>
      <c r="EGM23" s="433"/>
      <c r="EGN23" s="433"/>
      <c r="EGO23" s="433"/>
      <c r="EGP23" s="433"/>
      <c r="EGQ23" s="433"/>
      <c r="EGR23" s="433"/>
      <c r="EGS23" s="433"/>
      <c r="EGT23" s="433"/>
      <c r="EGU23" s="433"/>
      <c r="EGV23" s="433"/>
      <c r="EGW23" s="433"/>
      <c r="EGX23" s="433"/>
      <c r="EGY23" s="433"/>
      <c r="EGZ23" s="433"/>
      <c r="EHA23" s="433"/>
      <c r="EHB23" s="433"/>
      <c r="EHC23" s="433"/>
      <c r="EHD23" s="433"/>
      <c r="EHE23" s="433"/>
      <c r="EHF23" s="433"/>
      <c r="EHG23" s="433"/>
      <c r="EHH23" s="433"/>
      <c r="EHI23" s="433"/>
      <c r="EHJ23" s="433"/>
      <c r="EHK23" s="433"/>
      <c r="EHL23" s="433"/>
      <c r="EHM23" s="433"/>
      <c r="EHN23" s="433"/>
      <c r="EHO23" s="433"/>
      <c r="EHP23" s="433"/>
      <c r="EHQ23" s="433"/>
      <c r="EHR23" s="433"/>
      <c r="EHS23" s="433"/>
      <c r="EHT23" s="433"/>
      <c r="EHU23" s="433"/>
      <c r="EHV23" s="433"/>
      <c r="EHW23" s="433"/>
      <c r="EHX23" s="433"/>
      <c r="EHY23" s="433"/>
      <c r="EHZ23" s="433"/>
      <c r="EIA23" s="433"/>
      <c r="EIB23" s="433"/>
      <c r="EIC23" s="433"/>
      <c r="EID23" s="433"/>
      <c r="EIE23" s="433"/>
      <c r="EIF23" s="433"/>
      <c r="EIG23" s="433"/>
      <c r="EIH23" s="433"/>
      <c r="EII23" s="433"/>
      <c r="EIJ23" s="433"/>
      <c r="EIK23" s="433"/>
      <c r="EIL23" s="433"/>
      <c r="EIM23" s="433"/>
      <c r="EIN23" s="433"/>
      <c r="EIO23" s="433"/>
      <c r="EIP23" s="433"/>
      <c r="EIQ23" s="433"/>
      <c r="EIR23" s="433"/>
      <c r="EIS23" s="433"/>
      <c r="EIT23" s="433"/>
      <c r="EIU23" s="433"/>
      <c r="EIV23" s="433"/>
      <c r="EIW23" s="433"/>
      <c r="EIX23" s="433"/>
      <c r="EIY23" s="433"/>
      <c r="EIZ23" s="433"/>
      <c r="EJA23" s="433"/>
      <c r="EJB23" s="433"/>
      <c r="EJC23" s="433"/>
      <c r="EJD23" s="433"/>
      <c r="EJE23" s="433"/>
      <c r="EJF23" s="433"/>
      <c r="EJG23" s="433"/>
      <c r="EJH23" s="433"/>
      <c r="EJI23" s="433"/>
      <c r="EJJ23" s="433"/>
      <c r="EJK23" s="433"/>
      <c r="EJL23" s="433"/>
      <c r="EJM23" s="433"/>
      <c r="EJN23" s="433"/>
      <c r="EJO23" s="433"/>
      <c r="EJP23" s="433"/>
      <c r="EJQ23" s="433"/>
      <c r="EJR23" s="433"/>
      <c r="EJS23" s="433"/>
      <c r="EJT23" s="433"/>
      <c r="EJU23" s="433"/>
      <c r="EJV23" s="433"/>
      <c r="EJW23" s="433"/>
      <c r="EJX23" s="433"/>
      <c r="EJY23" s="433"/>
      <c r="EJZ23" s="433"/>
      <c r="EKA23" s="433"/>
      <c r="EKB23" s="433"/>
      <c r="EKC23" s="433"/>
      <c r="EKD23" s="433"/>
      <c r="EKE23" s="433"/>
      <c r="EKF23" s="433"/>
      <c r="EKG23" s="433"/>
      <c r="EKH23" s="433"/>
      <c r="EKI23" s="433"/>
      <c r="EKJ23" s="433"/>
      <c r="EKK23" s="433"/>
      <c r="EKL23" s="433"/>
      <c r="EKM23" s="433"/>
      <c r="EKN23" s="433"/>
      <c r="EKO23" s="433"/>
      <c r="EKP23" s="433"/>
      <c r="EKQ23" s="433"/>
      <c r="EKR23" s="433"/>
      <c r="EKS23" s="433"/>
      <c r="EKT23" s="433"/>
      <c r="EKU23" s="433"/>
      <c r="EKV23" s="433"/>
      <c r="EKW23" s="433"/>
      <c r="EKX23" s="433"/>
      <c r="EKY23" s="433"/>
      <c r="EKZ23" s="433"/>
      <c r="ELA23" s="433"/>
      <c r="ELB23" s="433"/>
      <c r="ELC23" s="433"/>
      <c r="ELD23" s="433"/>
      <c r="ELE23" s="433"/>
      <c r="ELF23" s="433"/>
      <c r="ELG23" s="433"/>
      <c r="ELH23" s="433"/>
      <c r="ELI23" s="433"/>
      <c r="ELJ23" s="433"/>
      <c r="ELK23" s="433"/>
      <c r="ELL23" s="433"/>
      <c r="ELM23" s="433"/>
      <c r="ELN23" s="433"/>
      <c r="ELO23" s="433"/>
      <c r="ELP23" s="433"/>
      <c r="ELQ23" s="433"/>
      <c r="ELR23" s="433"/>
      <c r="ELS23" s="433"/>
      <c r="ELT23" s="433"/>
      <c r="ELU23" s="433"/>
      <c r="ELV23" s="433"/>
      <c r="ELW23" s="433"/>
      <c r="ELX23" s="433"/>
      <c r="ELY23" s="433"/>
      <c r="ELZ23" s="433"/>
      <c r="EMA23" s="433"/>
      <c r="EMB23" s="433"/>
      <c r="EMC23" s="433"/>
      <c r="EMD23" s="433"/>
      <c r="EME23" s="433"/>
      <c r="EMF23" s="433"/>
      <c r="EMG23" s="433"/>
      <c r="EMH23" s="433"/>
      <c r="EMI23" s="433"/>
      <c r="EMJ23" s="433"/>
      <c r="EMK23" s="433"/>
      <c r="EML23" s="433"/>
      <c r="EMM23" s="433"/>
      <c r="EMN23" s="433"/>
      <c r="EMO23" s="433"/>
      <c r="EMP23" s="433"/>
      <c r="EMQ23" s="433"/>
      <c r="EMR23" s="433"/>
      <c r="EMS23" s="433"/>
      <c r="EMT23" s="433"/>
      <c r="EMU23" s="433"/>
      <c r="EMV23" s="433"/>
      <c r="EMW23" s="433"/>
      <c r="EMX23" s="433"/>
      <c r="EMY23" s="433"/>
      <c r="EMZ23" s="433"/>
      <c r="ENA23" s="433"/>
      <c r="ENB23" s="433"/>
      <c r="ENC23" s="433"/>
      <c r="END23" s="433"/>
      <c r="ENE23" s="433"/>
      <c r="ENF23" s="433"/>
      <c r="ENG23" s="433"/>
      <c r="ENH23" s="433"/>
      <c r="ENI23" s="433"/>
      <c r="ENJ23" s="433"/>
      <c r="ENK23" s="433"/>
      <c r="ENL23" s="433"/>
      <c r="ENM23" s="433"/>
      <c r="ENN23" s="433"/>
      <c r="ENO23" s="433"/>
      <c r="ENP23" s="433"/>
      <c r="ENQ23" s="433"/>
      <c r="ENR23" s="433"/>
      <c r="ENS23" s="433"/>
      <c r="ENT23" s="433"/>
      <c r="ENU23" s="433"/>
      <c r="ENV23" s="433"/>
      <c r="ENW23" s="433"/>
      <c r="ENX23" s="433"/>
      <c r="ENY23" s="433"/>
      <c r="ENZ23" s="433"/>
      <c r="EOA23" s="433"/>
      <c r="EOB23" s="433"/>
      <c r="EOC23" s="433"/>
      <c r="EOD23" s="433"/>
      <c r="EOE23" s="433"/>
      <c r="EOF23" s="433"/>
      <c r="EOG23" s="433"/>
      <c r="EOH23" s="433"/>
      <c r="EOI23" s="433"/>
      <c r="EOJ23" s="433"/>
      <c r="EOK23" s="433"/>
      <c r="EOL23" s="433"/>
      <c r="EOM23" s="433"/>
      <c r="EON23" s="433"/>
      <c r="EOO23" s="433"/>
      <c r="EOP23" s="433"/>
      <c r="EOQ23" s="433"/>
      <c r="EOR23" s="433"/>
      <c r="EOS23" s="433"/>
      <c r="EOT23" s="433"/>
      <c r="EOU23" s="433"/>
      <c r="EOV23" s="433"/>
      <c r="EOW23" s="433"/>
      <c r="EOX23" s="433"/>
      <c r="EOY23" s="433"/>
      <c r="EOZ23" s="433"/>
      <c r="EPA23" s="433"/>
      <c r="EPB23" s="433"/>
      <c r="EPC23" s="433"/>
      <c r="EPD23" s="433"/>
      <c r="EPE23" s="433"/>
      <c r="EPF23" s="433"/>
      <c r="EPG23" s="433"/>
      <c r="EPH23" s="433"/>
      <c r="EPI23" s="433"/>
      <c r="EPJ23" s="433"/>
      <c r="EPK23" s="433"/>
      <c r="EPL23" s="433"/>
      <c r="EPM23" s="433"/>
      <c r="EPN23" s="433"/>
      <c r="EPO23" s="433"/>
      <c r="EPP23" s="433"/>
      <c r="EPQ23" s="433"/>
      <c r="EPR23" s="433"/>
      <c r="EPS23" s="433"/>
      <c r="EPT23" s="433"/>
      <c r="EPU23" s="433"/>
      <c r="EPV23" s="433"/>
      <c r="EPW23" s="433"/>
      <c r="EPX23" s="433"/>
      <c r="EPY23" s="433"/>
      <c r="EPZ23" s="433"/>
      <c r="EQA23" s="433"/>
      <c r="EQB23" s="433"/>
      <c r="EQC23" s="433"/>
      <c r="EQD23" s="433"/>
      <c r="EQE23" s="433"/>
      <c r="EQF23" s="433"/>
      <c r="EQG23" s="433"/>
      <c r="EQH23" s="433"/>
      <c r="EQI23" s="433"/>
      <c r="EQJ23" s="433"/>
      <c r="EQK23" s="433"/>
      <c r="EQL23" s="433"/>
      <c r="EQM23" s="433"/>
      <c r="EQN23" s="433"/>
      <c r="EQO23" s="433"/>
      <c r="EQP23" s="433"/>
      <c r="EQQ23" s="433"/>
      <c r="EQR23" s="433"/>
      <c r="EQS23" s="433"/>
      <c r="EQT23" s="433"/>
      <c r="EQU23" s="433"/>
      <c r="EQV23" s="433"/>
      <c r="EQW23" s="433"/>
      <c r="EQX23" s="433"/>
      <c r="EQY23" s="433"/>
      <c r="EQZ23" s="433"/>
      <c r="ERA23" s="433"/>
      <c r="ERB23" s="433"/>
      <c r="ERC23" s="433"/>
      <c r="ERD23" s="433"/>
      <c r="ERE23" s="433"/>
      <c r="ERF23" s="433"/>
      <c r="ERG23" s="433"/>
      <c r="ERH23" s="433"/>
      <c r="ERI23" s="433"/>
      <c r="ERJ23" s="433"/>
      <c r="ERK23" s="433"/>
      <c r="ERL23" s="433"/>
      <c r="ERM23" s="433"/>
      <c r="ERN23" s="433"/>
      <c r="ERO23" s="433"/>
      <c r="ERP23" s="433"/>
      <c r="ERQ23" s="433"/>
      <c r="ERR23" s="433"/>
      <c r="ERS23" s="433"/>
      <c r="ERT23" s="433"/>
      <c r="ERU23" s="433"/>
      <c r="ERV23" s="433"/>
      <c r="ERW23" s="433"/>
      <c r="ERX23" s="433"/>
      <c r="ERY23" s="433"/>
      <c r="ERZ23" s="433"/>
      <c r="ESA23" s="433"/>
      <c r="ESB23" s="433"/>
      <c r="ESC23" s="433"/>
      <c r="ESD23" s="433"/>
      <c r="ESE23" s="433"/>
      <c r="ESF23" s="433"/>
      <c r="ESG23" s="433"/>
      <c r="ESH23" s="433"/>
      <c r="ESI23" s="433"/>
      <c r="ESJ23" s="433"/>
      <c r="ESK23" s="433"/>
      <c r="ESL23" s="433"/>
      <c r="ESM23" s="433"/>
      <c r="ESN23" s="433"/>
      <c r="ESO23" s="433"/>
      <c r="ESP23" s="433"/>
      <c r="ESQ23" s="433"/>
      <c r="ESR23" s="433"/>
      <c r="ESS23" s="433"/>
      <c r="EST23" s="433"/>
      <c r="ESU23" s="433"/>
      <c r="ESV23" s="433"/>
      <c r="ESW23" s="433"/>
      <c r="ESX23" s="433"/>
      <c r="ESY23" s="433"/>
      <c r="ESZ23" s="433"/>
      <c r="ETA23" s="433"/>
      <c r="ETB23" s="433"/>
      <c r="ETC23" s="433"/>
      <c r="ETD23" s="433"/>
      <c r="ETE23" s="433"/>
      <c r="ETF23" s="433"/>
      <c r="ETG23" s="433"/>
      <c r="ETH23" s="433"/>
      <c r="ETI23" s="433"/>
      <c r="ETJ23" s="433"/>
      <c r="ETK23" s="433"/>
      <c r="ETL23" s="433"/>
      <c r="ETM23" s="433"/>
      <c r="ETN23" s="433"/>
      <c r="ETO23" s="433"/>
      <c r="ETP23" s="433"/>
      <c r="ETQ23" s="433"/>
      <c r="ETR23" s="433"/>
      <c r="ETS23" s="433"/>
      <c r="ETT23" s="433"/>
      <c r="ETU23" s="433"/>
      <c r="ETV23" s="433"/>
      <c r="ETW23" s="433"/>
      <c r="ETX23" s="433"/>
      <c r="ETY23" s="433"/>
      <c r="ETZ23" s="433"/>
      <c r="EUA23" s="433"/>
      <c r="EUB23" s="433"/>
      <c r="EUC23" s="433"/>
      <c r="EUD23" s="433"/>
      <c r="EUE23" s="433"/>
      <c r="EUF23" s="433"/>
      <c r="EUG23" s="433"/>
      <c r="EUH23" s="433"/>
      <c r="EUI23" s="433"/>
      <c r="EUJ23" s="433"/>
      <c r="EUK23" s="433"/>
      <c r="EUL23" s="433"/>
      <c r="EUM23" s="433"/>
      <c r="EUN23" s="433"/>
      <c r="EUO23" s="433"/>
      <c r="EUP23" s="433"/>
      <c r="EUQ23" s="433"/>
      <c r="EUR23" s="433"/>
      <c r="EUS23" s="433"/>
      <c r="EUT23" s="433"/>
      <c r="EUU23" s="433"/>
      <c r="EUV23" s="433"/>
      <c r="EUW23" s="433"/>
      <c r="EUX23" s="433"/>
      <c r="EUY23" s="433"/>
      <c r="EUZ23" s="433"/>
      <c r="EVA23" s="433"/>
      <c r="EVB23" s="433"/>
      <c r="EVC23" s="433"/>
      <c r="EVD23" s="433"/>
      <c r="EVE23" s="433"/>
      <c r="EVF23" s="433"/>
      <c r="EVG23" s="433"/>
      <c r="EVH23" s="433"/>
      <c r="EVI23" s="433"/>
      <c r="EVJ23" s="433"/>
      <c r="EVK23" s="433"/>
      <c r="EVL23" s="433"/>
      <c r="EVM23" s="433"/>
      <c r="EVN23" s="433"/>
      <c r="EVO23" s="433"/>
      <c r="EVP23" s="433"/>
      <c r="EVQ23" s="433"/>
      <c r="EVR23" s="433"/>
      <c r="EVS23" s="433"/>
      <c r="EVT23" s="433"/>
      <c r="EVU23" s="433"/>
      <c r="EVV23" s="433"/>
      <c r="EVW23" s="433"/>
      <c r="EVX23" s="433"/>
      <c r="EVY23" s="433"/>
      <c r="EVZ23" s="433"/>
      <c r="EWA23" s="433"/>
      <c r="EWB23" s="433"/>
      <c r="EWC23" s="433"/>
      <c r="EWD23" s="433"/>
      <c r="EWE23" s="433"/>
      <c r="EWF23" s="433"/>
      <c r="EWG23" s="433"/>
      <c r="EWH23" s="433"/>
      <c r="EWI23" s="433"/>
      <c r="EWJ23" s="433"/>
      <c r="EWK23" s="433"/>
      <c r="EWL23" s="433"/>
      <c r="EWM23" s="433"/>
      <c r="EWN23" s="433"/>
      <c r="EWO23" s="433"/>
      <c r="EWP23" s="433"/>
      <c r="EWQ23" s="433"/>
      <c r="EWR23" s="433"/>
      <c r="EWS23" s="433"/>
      <c r="EWT23" s="433"/>
      <c r="EWU23" s="433"/>
      <c r="EWV23" s="433"/>
      <c r="EWW23" s="433"/>
      <c r="EWX23" s="433"/>
      <c r="EWY23" s="433"/>
      <c r="EWZ23" s="433"/>
      <c r="EXA23" s="433"/>
      <c r="EXB23" s="433"/>
      <c r="EXC23" s="433"/>
      <c r="EXD23" s="433"/>
      <c r="EXE23" s="433"/>
      <c r="EXF23" s="433"/>
      <c r="EXG23" s="433"/>
      <c r="EXH23" s="433"/>
      <c r="EXI23" s="433"/>
      <c r="EXJ23" s="433"/>
      <c r="EXK23" s="433"/>
      <c r="EXL23" s="433"/>
      <c r="EXM23" s="433"/>
      <c r="EXN23" s="433"/>
      <c r="EXO23" s="433"/>
      <c r="EXP23" s="433"/>
      <c r="EXQ23" s="433"/>
      <c r="EXR23" s="433"/>
      <c r="EXS23" s="433"/>
      <c r="EXT23" s="433"/>
      <c r="EXU23" s="433"/>
      <c r="EXV23" s="433"/>
      <c r="EXW23" s="433"/>
      <c r="EXX23" s="433"/>
      <c r="EXY23" s="433"/>
      <c r="EXZ23" s="433"/>
      <c r="EYA23" s="433"/>
      <c r="EYB23" s="433"/>
      <c r="EYC23" s="433"/>
      <c r="EYD23" s="433"/>
      <c r="EYE23" s="433"/>
      <c r="EYF23" s="433"/>
      <c r="EYG23" s="433"/>
      <c r="EYH23" s="433"/>
      <c r="EYI23" s="433"/>
      <c r="EYJ23" s="433"/>
      <c r="EYK23" s="433"/>
      <c r="EYL23" s="433"/>
      <c r="EYM23" s="433"/>
      <c r="EYN23" s="433"/>
      <c r="EYO23" s="433"/>
      <c r="EYP23" s="433"/>
      <c r="EYQ23" s="433"/>
      <c r="EYR23" s="433"/>
      <c r="EYS23" s="433"/>
      <c r="EYT23" s="433"/>
      <c r="EYU23" s="433"/>
      <c r="EYV23" s="433"/>
      <c r="EYW23" s="433"/>
      <c r="EYX23" s="433"/>
      <c r="EYY23" s="433"/>
      <c r="EYZ23" s="433"/>
      <c r="EZA23" s="433"/>
      <c r="EZB23" s="433"/>
      <c r="EZC23" s="433"/>
      <c r="EZD23" s="433"/>
      <c r="EZE23" s="433"/>
      <c r="EZF23" s="433"/>
      <c r="EZG23" s="433"/>
      <c r="EZH23" s="433"/>
      <c r="EZI23" s="433"/>
      <c r="EZJ23" s="433"/>
      <c r="EZK23" s="433"/>
      <c r="EZL23" s="433"/>
      <c r="EZM23" s="433"/>
      <c r="EZN23" s="433"/>
      <c r="EZO23" s="433"/>
      <c r="EZP23" s="433"/>
      <c r="EZQ23" s="433"/>
      <c r="EZR23" s="433"/>
      <c r="EZS23" s="433"/>
      <c r="EZT23" s="433"/>
      <c r="EZU23" s="433"/>
      <c r="EZV23" s="433"/>
      <c r="EZW23" s="433"/>
      <c r="EZX23" s="433"/>
      <c r="EZY23" s="433"/>
      <c r="EZZ23" s="433"/>
      <c r="FAA23" s="433"/>
      <c r="FAB23" s="433"/>
      <c r="FAC23" s="433"/>
      <c r="FAD23" s="433"/>
      <c r="FAE23" s="433"/>
      <c r="FAF23" s="433"/>
      <c r="FAG23" s="433"/>
      <c r="FAH23" s="433"/>
      <c r="FAI23" s="433"/>
      <c r="FAJ23" s="433"/>
      <c r="FAK23" s="433"/>
      <c r="FAL23" s="433"/>
      <c r="FAM23" s="433"/>
      <c r="FAN23" s="433"/>
      <c r="FAO23" s="433"/>
      <c r="FAP23" s="433"/>
      <c r="FAQ23" s="433"/>
      <c r="FAR23" s="433"/>
      <c r="FAS23" s="433"/>
      <c r="FAT23" s="433"/>
      <c r="FAU23" s="433"/>
      <c r="FAV23" s="433"/>
      <c r="FAW23" s="433"/>
      <c r="FAX23" s="433"/>
      <c r="FAY23" s="433"/>
      <c r="FAZ23" s="433"/>
      <c r="FBA23" s="433"/>
      <c r="FBB23" s="433"/>
      <c r="FBC23" s="433"/>
      <c r="FBD23" s="433"/>
      <c r="FBE23" s="433"/>
      <c r="FBF23" s="433"/>
      <c r="FBG23" s="433"/>
      <c r="FBH23" s="433"/>
      <c r="FBI23" s="433"/>
      <c r="FBJ23" s="433"/>
      <c r="FBK23" s="433"/>
      <c r="FBL23" s="433"/>
      <c r="FBM23" s="433"/>
      <c r="FBN23" s="433"/>
      <c r="FBO23" s="433"/>
      <c r="FBP23" s="433"/>
      <c r="FBQ23" s="433"/>
      <c r="FBR23" s="433"/>
      <c r="FBS23" s="433"/>
      <c r="FBT23" s="433"/>
      <c r="FBU23" s="433"/>
      <c r="FBV23" s="433"/>
      <c r="FBW23" s="433"/>
      <c r="FBX23" s="433"/>
      <c r="FBY23" s="433"/>
      <c r="FBZ23" s="433"/>
      <c r="FCA23" s="433"/>
      <c r="FCB23" s="433"/>
      <c r="FCC23" s="433"/>
      <c r="FCD23" s="433"/>
      <c r="FCE23" s="433"/>
      <c r="FCF23" s="433"/>
      <c r="FCG23" s="433"/>
      <c r="FCH23" s="433"/>
      <c r="FCI23" s="433"/>
      <c r="FCJ23" s="433"/>
      <c r="FCK23" s="433"/>
      <c r="FCL23" s="433"/>
      <c r="FCM23" s="433"/>
      <c r="FCN23" s="433"/>
      <c r="FCO23" s="433"/>
      <c r="FCP23" s="433"/>
      <c r="FCQ23" s="433"/>
      <c r="FCR23" s="433"/>
      <c r="FCS23" s="433"/>
      <c r="FCT23" s="433"/>
      <c r="FCU23" s="433"/>
      <c r="FCV23" s="433"/>
      <c r="FCW23" s="433"/>
      <c r="FCX23" s="433"/>
      <c r="FCY23" s="433"/>
      <c r="FCZ23" s="433"/>
      <c r="FDA23" s="433"/>
      <c r="FDB23" s="433"/>
      <c r="FDC23" s="433"/>
      <c r="FDD23" s="433"/>
      <c r="FDE23" s="433"/>
      <c r="FDF23" s="433"/>
      <c r="FDG23" s="433"/>
      <c r="FDH23" s="433"/>
      <c r="FDI23" s="433"/>
      <c r="FDJ23" s="433"/>
      <c r="FDK23" s="433"/>
      <c r="FDL23" s="433"/>
      <c r="FDM23" s="433"/>
      <c r="FDN23" s="433"/>
      <c r="FDO23" s="433"/>
      <c r="FDP23" s="433"/>
      <c r="FDQ23" s="433"/>
      <c r="FDR23" s="433"/>
      <c r="FDS23" s="433"/>
      <c r="FDT23" s="433"/>
      <c r="FDU23" s="433"/>
      <c r="FDV23" s="433"/>
      <c r="FDW23" s="433"/>
      <c r="FDX23" s="433"/>
      <c r="FDY23" s="433"/>
      <c r="FDZ23" s="433"/>
      <c r="FEA23" s="433"/>
      <c r="FEB23" s="433"/>
      <c r="FEC23" s="433"/>
      <c r="FED23" s="433"/>
      <c r="FEE23" s="433"/>
      <c r="FEF23" s="433"/>
      <c r="FEG23" s="433"/>
      <c r="FEH23" s="433"/>
      <c r="FEI23" s="433"/>
      <c r="FEJ23" s="433"/>
      <c r="FEK23" s="433"/>
      <c r="FEL23" s="433"/>
      <c r="FEM23" s="433"/>
      <c r="FEN23" s="433"/>
      <c r="FEO23" s="433"/>
      <c r="FEP23" s="433"/>
      <c r="FEQ23" s="433"/>
      <c r="FER23" s="433"/>
      <c r="FES23" s="433"/>
      <c r="FET23" s="433"/>
      <c r="FEU23" s="433"/>
      <c r="FEV23" s="433"/>
      <c r="FEW23" s="433"/>
      <c r="FEX23" s="433"/>
      <c r="FEY23" s="433"/>
      <c r="FEZ23" s="433"/>
      <c r="FFA23" s="433"/>
      <c r="FFB23" s="433"/>
      <c r="FFC23" s="433"/>
      <c r="FFD23" s="433"/>
      <c r="FFE23" s="433"/>
      <c r="FFF23" s="433"/>
      <c r="FFG23" s="433"/>
      <c r="FFH23" s="433"/>
      <c r="FFI23" s="433"/>
      <c r="FFJ23" s="433"/>
      <c r="FFK23" s="433"/>
      <c r="FFL23" s="433"/>
      <c r="FFM23" s="433"/>
      <c r="FFN23" s="433"/>
      <c r="FFO23" s="433"/>
      <c r="FFP23" s="433"/>
      <c r="FFQ23" s="433"/>
      <c r="FFR23" s="433"/>
      <c r="FFS23" s="433"/>
      <c r="FFT23" s="433"/>
      <c r="FFU23" s="433"/>
      <c r="FFV23" s="433"/>
      <c r="FFW23" s="433"/>
      <c r="FFX23" s="433"/>
      <c r="FFY23" s="433"/>
      <c r="FFZ23" s="433"/>
      <c r="FGA23" s="433"/>
      <c r="FGB23" s="433"/>
      <c r="FGC23" s="433"/>
      <c r="FGD23" s="433"/>
      <c r="FGE23" s="433"/>
      <c r="FGF23" s="433"/>
      <c r="FGG23" s="433"/>
      <c r="FGH23" s="433"/>
      <c r="FGI23" s="433"/>
      <c r="FGJ23" s="433"/>
      <c r="FGK23" s="433"/>
      <c r="FGL23" s="433"/>
      <c r="FGM23" s="433"/>
      <c r="FGN23" s="433"/>
      <c r="FGO23" s="433"/>
      <c r="FGP23" s="433"/>
      <c r="FGQ23" s="433"/>
      <c r="FGR23" s="433"/>
      <c r="FGS23" s="433"/>
      <c r="FGT23" s="433"/>
      <c r="FGU23" s="433"/>
      <c r="FGV23" s="433"/>
      <c r="FGW23" s="433"/>
      <c r="FGX23" s="433"/>
      <c r="FGY23" s="433"/>
      <c r="FGZ23" s="433"/>
      <c r="FHA23" s="433"/>
      <c r="FHB23" s="433"/>
      <c r="FHC23" s="433"/>
      <c r="FHD23" s="433"/>
      <c r="FHE23" s="433"/>
      <c r="FHF23" s="433"/>
      <c r="FHG23" s="433"/>
      <c r="FHH23" s="433"/>
      <c r="FHI23" s="433"/>
      <c r="FHJ23" s="433"/>
      <c r="FHK23" s="433"/>
      <c r="FHL23" s="433"/>
      <c r="FHM23" s="433"/>
      <c r="FHN23" s="433"/>
      <c r="FHO23" s="433"/>
      <c r="FHP23" s="433"/>
      <c r="FHQ23" s="433"/>
      <c r="FHR23" s="433"/>
      <c r="FHS23" s="433"/>
      <c r="FHT23" s="433"/>
      <c r="FHU23" s="433"/>
      <c r="FHV23" s="433"/>
      <c r="FHW23" s="433"/>
      <c r="FHX23" s="433"/>
      <c r="FHY23" s="433"/>
      <c r="FHZ23" s="433"/>
      <c r="FIA23" s="433"/>
      <c r="FIB23" s="433"/>
      <c r="FIC23" s="433"/>
      <c r="FID23" s="433"/>
      <c r="FIE23" s="433"/>
      <c r="FIF23" s="433"/>
      <c r="FIG23" s="433"/>
      <c r="FIH23" s="433"/>
      <c r="FII23" s="433"/>
      <c r="FIJ23" s="433"/>
      <c r="FIK23" s="433"/>
      <c r="FIL23" s="433"/>
      <c r="FIM23" s="433"/>
      <c r="FIN23" s="433"/>
      <c r="FIO23" s="433"/>
      <c r="FIP23" s="433"/>
      <c r="FIQ23" s="433"/>
      <c r="FIR23" s="433"/>
      <c r="FIS23" s="433"/>
      <c r="FIT23" s="433"/>
      <c r="FIU23" s="433"/>
      <c r="FIV23" s="433"/>
      <c r="FIW23" s="433"/>
      <c r="FIX23" s="433"/>
      <c r="FIY23" s="433"/>
      <c r="FIZ23" s="433"/>
      <c r="FJA23" s="433"/>
      <c r="FJB23" s="433"/>
      <c r="FJC23" s="433"/>
      <c r="FJD23" s="433"/>
      <c r="FJE23" s="433"/>
      <c r="FJF23" s="433"/>
      <c r="FJG23" s="433"/>
      <c r="FJH23" s="433"/>
      <c r="FJI23" s="433"/>
      <c r="FJJ23" s="433"/>
      <c r="FJK23" s="433"/>
      <c r="FJL23" s="433"/>
      <c r="FJM23" s="433"/>
      <c r="FJN23" s="433"/>
      <c r="FJO23" s="433"/>
      <c r="FJP23" s="433"/>
      <c r="FJQ23" s="433"/>
      <c r="FJR23" s="433"/>
      <c r="FJS23" s="433"/>
      <c r="FJT23" s="433"/>
      <c r="FJU23" s="433"/>
      <c r="FJV23" s="433"/>
      <c r="FJW23" s="433"/>
      <c r="FJX23" s="433"/>
      <c r="FJY23" s="433"/>
      <c r="FJZ23" s="433"/>
      <c r="FKA23" s="433"/>
      <c r="FKB23" s="433"/>
      <c r="FKC23" s="433"/>
      <c r="FKD23" s="433"/>
      <c r="FKE23" s="433"/>
      <c r="FKF23" s="433"/>
      <c r="FKG23" s="433"/>
      <c r="FKH23" s="433"/>
      <c r="FKI23" s="433"/>
      <c r="FKJ23" s="433"/>
      <c r="FKK23" s="433"/>
      <c r="FKL23" s="433"/>
      <c r="FKM23" s="433"/>
      <c r="FKN23" s="433"/>
      <c r="FKO23" s="433"/>
      <c r="FKP23" s="433"/>
      <c r="FKQ23" s="433"/>
      <c r="FKR23" s="433"/>
      <c r="FKS23" s="433"/>
      <c r="FKT23" s="433"/>
      <c r="FKU23" s="433"/>
      <c r="FKV23" s="433"/>
      <c r="FKW23" s="433"/>
      <c r="FKX23" s="433"/>
      <c r="FKY23" s="433"/>
      <c r="FKZ23" s="433"/>
      <c r="FLA23" s="433"/>
      <c r="FLB23" s="433"/>
      <c r="FLC23" s="433"/>
      <c r="FLD23" s="433"/>
      <c r="FLE23" s="433"/>
      <c r="FLF23" s="433"/>
      <c r="FLG23" s="433"/>
      <c r="FLH23" s="433"/>
      <c r="FLI23" s="433"/>
      <c r="FLJ23" s="433"/>
      <c r="FLK23" s="433"/>
      <c r="FLL23" s="433"/>
      <c r="FLM23" s="433"/>
      <c r="FLN23" s="433"/>
      <c r="FLO23" s="433"/>
      <c r="FLP23" s="433"/>
      <c r="FLQ23" s="433"/>
      <c r="FLR23" s="433"/>
      <c r="FLS23" s="433"/>
      <c r="FLT23" s="433"/>
      <c r="FLU23" s="433"/>
      <c r="FLV23" s="433"/>
      <c r="FLW23" s="433"/>
      <c r="FLX23" s="433"/>
      <c r="FLY23" s="433"/>
      <c r="FLZ23" s="433"/>
      <c r="FMA23" s="433"/>
      <c r="FMB23" s="433"/>
      <c r="FMC23" s="433"/>
      <c r="FMD23" s="433"/>
      <c r="FME23" s="433"/>
      <c r="FMF23" s="433"/>
      <c r="FMG23" s="433"/>
      <c r="FMH23" s="433"/>
      <c r="FMI23" s="433"/>
      <c r="FMJ23" s="433"/>
      <c r="FMK23" s="433"/>
      <c r="FML23" s="433"/>
      <c r="FMM23" s="433"/>
      <c r="FMN23" s="433"/>
      <c r="FMO23" s="433"/>
      <c r="FMP23" s="433"/>
      <c r="FMQ23" s="433"/>
      <c r="FMR23" s="433"/>
      <c r="FMS23" s="433"/>
      <c r="FMT23" s="433"/>
      <c r="FMU23" s="433"/>
      <c r="FMV23" s="433"/>
      <c r="FMW23" s="433"/>
      <c r="FMX23" s="433"/>
      <c r="FMY23" s="433"/>
      <c r="FMZ23" s="433"/>
      <c r="FNA23" s="433"/>
      <c r="FNB23" s="433"/>
      <c r="FNC23" s="433"/>
      <c r="FND23" s="433"/>
      <c r="FNE23" s="433"/>
      <c r="FNF23" s="433"/>
      <c r="FNG23" s="433"/>
      <c r="FNH23" s="433"/>
      <c r="FNI23" s="433"/>
      <c r="FNJ23" s="433"/>
      <c r="FNK23" s="433"/>
      <c r="FNL23" s="433"/>
      <c r="FNM23" s="433"/>
      <c r="FNN23" s="433"/>
      <c r="FNO23" s="433"/>
      <c r="FNP23" s="433"/>
      <c r="FNQ23" s="433"/>
      <c r="FNR23" s="433"/>
      <c r="FNS23" s="433"/>
      <c r="FNT23" s="433"/>
      <c r="FNU23" s="433"/>
      <c r="FNV23" s="433"/>
      <c r="FNW23" s="433"/>
      <c r="FNX23" s="433"/>
      <c r="FNY23" s="433"/>
      <c r="FNZ23" s="433"/>
      <c r="FOA23" s="433"/>
      <c r="FOB23" s="433"/>
      <c r="FOC23" s="433"/>
      <c r="FOD23" s="433"/>
      <c r="FOE23" s="433"/>
      <c r="FOF23" s="433"/>
      <c r="FOG23" s="433"/>
      <c r="FOH23" s="433"/>
      <c r="FOI23" s="433"/>
      <c r="FOJ23" s="433"/>
      <c r="FOK23" s="433"/>
      <c r="FOL23" s="433"/>
      <c r="FOM23" s="433"/>
      <c r="FON23" s="433"/>
      <c r="FOO23" s="433"/>
      <c r="FOP23" s="433"/>
      <c r="FOQ23" s="433"/>
      <c r="FOR23" s="433"/>
      <c r="FOS23" s="433"/>
      <c r="FOT23" s="433"/>
      <c r="FOU23" s="433"/>
      <c r="FOV23" s="433"/>
      <c r="FOW23" s="433"/>
      <c r="FOX23" s="433"/>
      <c r="FOY23" s="433"/>
      <c r="FOZ23" s="433"/>
      <c r="FPA23" s="433"/>
      <c r="FPB23" s="433"/>
      <c r="FPC23" s="433"/>
      <c r="FPD23" s="433"/>
      <c r="FPE23" s="433"/>
      <c r="FPF23" s="433"/>
      <c r="FPG23" s="433"/>
      <c r="FPH23" s="433"/>
      <c r="FPI23" s="433"/>
      <c r="FPJ23" s="433"/>
      <c r="FPK23" s="433"/>
      <c r="FPL23" s="433"/>
      <c r="FPM23" s="433"/>
      <c r="FPN23" s="433"/>
      <c r="FPO23" s="433"/>
      <c r="FPP23" s="433"/>
      <c r="FPQ23" s="433"/>
      <c r="FPR23" s="433"/>
      <c r="FPS23" s="433"/>
      <c r="FPT23" s="433"/>
      <c r="FPU23" s="433"/>
      <c r="FPV23" s="433"/>
      <c r="FPW23" s="433"/>
      <c r="FPX23" s="433"/>
      <c r="FPY23" s="433"/>
      <c r="FPZ23" s="433"/>
      <c r="FQA23" s="433"/>
      <c r="FQB23" s="433"/>
      <c r="FQC23" s="433"/>
      <c r="FQD23" s="433"/>
      <c r="FQE23" s="433"/>
      <c r="FQF23" s="433"/>
      <c r="FQG23" s="433"/>
      <c r="FQH23" s="433"/>
      <c r="FQI23" s="433"/>
      <c r="FQJ23" s="433"/>
      <c r="FQK23" s="433"/>
      <c r="FQL23" s="433"/>
      <c r="FQM23" s="433"/>
      <c r="FQN23" s="433"/>
      <c r="FQO23" s="433"/>
      <c r="FQP23" s="433"/>
      <c r="FQQ23" s="433"/>
      <c r="FQR23" s="433"/>
      <c r="FQS23" s="433"/>
      <c r="FQT23" s="433"/>
      <c r="FQU23" s="433"/>
      <c r="FQV23" s="433"/>
      <c r="FQW23" s="433"/>
      <c r="FQX23" s="433"/>
      <c r="FQY23" s="433"/>
      <c r="FQZ23" s="433"/>
      <c r="FRA23" s="433"/>
      <c r="FRB23" s="433"/>
      <c r="FRC23" s="433"/>
      <c r="FRD23" s="433"/>
      <c r="FRE23" s="433"/>
      <c r="FRF23" s="433"/>
      <c r="FRG23" s="433"/>
      <c r="FRH23" s="433"/>
      <c r="FRI23" s="433"/>
      <c r="FRJ23" s="433"/>
      <c r="FRK23" s="433"/>
      <c r="FRL23" s="433"/>
      <c r="FRM23" s="433"/>
      <c r="FRN23" s="433"/>
      <c r="FRO23" s="433"/>
      <c r="FRP23" s="433"/>
      <c r="FRQ23" s="433"/>
      <c r="FRR23" s="433"/>
      <c r="FRS23" s="433"/>
      <c r="FRT23" s="433"/>
      <c r="FRU23" s="433"/>
      <c r="FRV23" s="433"/>
      <c r="FRW23" s="433"/>
      <c r="FRX23" s="433"/>
      <c r="FRY23" s="433"/>
      <c r="FRZ23" s="433"/>
      <c r="FSA23" s="433"/>
      <c r="FSB23" s="433"/>
      <c r="FSC23" s="433"/>
      <c r="FSD23" s="433"/>
      <c r="FSE23" s="433"/>
      <c r="FSF23" s="433"/>
      <c r="FSG23" s="433"/>
      <c r="FSH23" s="433"/>
      <c r="FSI23" s="433"/>
      <c r="FSJ23" s="433"/>
      <c r="FSK23" s="433"/>
      <c r="FSL23" s="433"/>
      <c r="FSM23" s="433"/>
      <c r="FSN23" s="433"/>
      <c r="FSO23" s="433"/>
      <c r="FSP23" s="433"/>
      <c r="FSQ23" s="433"/>
      <c r="FSR23" s="433"/>
      <c r="FSS23" s="433"/>
      <c r="FST23" s="433"/>
      <c r="FSU23" s="433"/>
      <c r="FSV23" s="433"/>
      <c r="FSW23" s="433"/>
      <c r="FSX23" s="433"/>
      <c r="FSY23" s="433"/>
      <c r="FSZ23" s="433"/>
      <c r="FTA23" s="433"/>
      <c r="FTB23" s="433"/>
      <c r="FTC23" s="433"/>
      <c r="FTD23" s="433"/>
      <c r="FTE23" s="433"/>
      <c r="FTF23" s="433"/>
      <c r="FTG23" s="433"/>
      <c r="FTH23" s="433"/>
      <c r="FTI23" s="433"/>
      <c r="FTJ23" s="433"/>
      <c r="FTK23" s="433"/>
      <c r="FTL23" s="433"/>
      <c r="FTM23" s="433"/>
      <c r="FTN23" s="433"/>
      <c r="FTO23" s="433"/>
      <c r="FTP23" s="433"/>
      <c r="FTQ23" s="433"/>
      <c r="FTR23" s="433"/>
      <c r="FTS23" s="433"/>
      <c r="FTT23" s="433"/>
      <c r="FTU23" s="433"/>
      <c r="FTV23" s="433"/>
      <c r="FTW23" s="433"/>
      <c r="FTX23" s="433"/>
      <c r="FTY23" s="433"/>
      <c r="FTZ23" s="433"/>
      <c r="FUA23" s="433"/>
      <c r="FUB23" s="433"/>
      <c r="FUC23" s="433"/>
      <c r="FUD23" s="433"/>
      <c r="FUE23" s="433"/>
      <c r="FUF23" s="433"/>
      <c r="FUG23" s="433"/>
      <c r="FUH23" s="433"/>
      <c r="FUI23" s="433"/>
      <c r="FUJ23" s="433"/>
      <c r="FUK23" s="433"/>
      <c r="FUL23" s="433"/>
      <c r="FUM23" s="433"/>
      <c r="FUN23" s="433"/>
      <c r="FUO23" s="433"/>
      <c r="FUP23" s="433"/>
      <c r="FUQ23" s="433"/>
      <c r="FUR23" s="433"/>
      <c r="FUS23" s="433"/>
      <c r="FUT23" s="433"/>
      <c r="FUU23" s="433"/>
      <c r="FUV23" s="433"/>
      <c r="FUW23" s="433"/>
      <c r="FUX23" s="433"/>
      <c r="FUY23" s="433"/>
      <c r="FUZ23" s="433"/>
      <c r="FVA23" s="433"/>
      <c r="FVB23" s="433"/>
      <c r="FVC23" s="433"/>
      <c r="FVD23" s="433"/>
      <c r="FVE23" s="433"/>
      <c r="FVF23" s="433"/>
      <c r="FVG23" s="433"/>
      <c r="FVH23" s="433"/>
      <c r="FVI23" s="433"/>
      <c r="FVJ23" s="433"/>
      <c r="FVK23" s="433"/>
      <c r="FVL23" s="433"/>
      <c r="FVM23" s="433"/>
      <c r="FVN23" s="433"/>
      <c r="FVO23" s="433"/>
      <c r="FVP23" s="433"/>
      <c r="FVQ23" s="433"/>
      <c r="FVR23" s="433"/>
      <c r="FVS23" s="433"/>
      <c r="FVT23" s="433"/>
      <c r="FVU23" s="433"/>
      <c r="FVV23" s="433"/>
      <c r="FVW23" s="433"/>
      <c r="FVX23" s="433"/>
      <c r="FVY23" s="433"/>
      <c r="FVZ23" s="433"/>
      <c r="FWA23" s="433"/>
      <c r="FWB23" s="433"/>
      <c r="FWC23" s="433"/>
      <c r="FWD23" s="433"/>
      <c r="FWE23" s="433"/>
      <c r="FWF23" s="433"/>
      <c r="FWG23" s="433"/>
      <c r="FWH23" s="433"/>
      <c r="FWI23" s="433"/>
      <c r="FWJ23" s="433"/>
      <c r="FWK23" s="433"/>
      <c r="FWL23" s="433"/>
      <c r="FWM23" s="433"/>
      <c r="FWN23" s="433"/>
      <c r="FWO23" s="433"/>
      <c r="FWP23" s="433"/>
      <c r="FWQ23" s="433"/>
      <c r="FWR23" s="433"/>
      <c r="FWS23" s="433"/>
      <c r="FWT23" s="433"/>
      <c r="FWU23" s="433"/>
      <c r="FWV23" s="433"/>
      <c r="FWW23" s="433"/>
      <c r="FWX23" s="433"/>
      <c r="FWY23" s="433"/>
      <c r="FWZ23" s="433"/>
      <c r="FXA23" s="433"/>
      <c r="FXB23" s="433"/>
      <c r="FXC23" s="433"/>
      <c r="FXD23" s="433"/>
      <c r="FXE23" s="433"/>
      <c r="FXF23" s="433"/>
      <c r="FXG23" s="433"/>
      <c r="FXH23" s="433"/>
      <c r="FXI23" s="433"/>
      <c r="FXJ23" s="433"/>
      <c r="FXK23" s="433"/>
      <c r="FXL23" s="433"/>
      <c r="FXM23" s="433"/>
      <c r="FXN23" s="433"/>
      <c r="FXO23" s="433"/>
      <c r="FXP23" s="433"/>
      <c r="FXQ23" s="433"/>
      <c r="FXR23" s="433"/>
      <c r="FXS23" s="433"/>
      <c r="FXT23" s="433"/>
      <c r="FXU23" s="433"/>
      <c r="FXV23" s="433"/>
      <c r="FXW23" s="433"/>
      <c r="FXX23" s="433"/>
      <c r="FXY23" s="433"/>
      <c r="FXZ23" s="433"/>
      <c r="FYA23" s="433"/>
      <c r="FYB23" s="433"/>
      <c r="FYC23" s="433"/>
      <c r="FYD23" s="433"/>
      <c r="FYE23" s="433"/>
      <c r="FYF23" s="433"/>
      <c r="FYG23" s="433"/>
      <c r="FYH23" s="433"/>
      <c r="FYI23" s="433"/>
      <c r="FYJ23" s="433"/>
      <c r="FYK23" s="433"/>
      <c r="FYL23" s="433"/>
      <c r="FYM23" s="433"/>
      <c r="FYN23" s="433"/>
      <c r="FYO23" s="433"/>
      <c r="FYP23" s="433"/>
      <c r="FYQ23" s="433"/>
      <c r="FYR23" s="433"/>
      <c r="FYS23" s="433"/>
      <c r="FYT23" s="433"/>
      <c r="FYU23" s="433"/>
      <c r="FYV23" s="433"/>
      <c r="FYW23" s="433"/>
      <c r="FYX23" s="433"/>
      <c r="FYY23" s="433"/>
      <c r="FYZ23" s="433"/>
      <c r="FZA23" s="433"/>
      <c r="FZB23" s="433"/>
      <c r="FZC23" s="433"/>
      <c r="FZD23" s="433"/>
      <c r="FZE23" s="433"/>
      <c r="FZF23" s="433"/>
      <c r="FZG23" s="433"/>
      <c r="FZH23" s="433"/>
      <c r="FZI23" s="433"/>
      <c r="FZJ23" s="433"/>
      <c r="FZK23" s="433"/>
      <c r="FZL23" s="433"/>
      <c r="FZM23" s="433"/>
      <c r="FZN23" s="433"/>
      <c r="FZO23" s="433"/>
      <c r="FZP23" s="433"/>
      <c r="FZQ23" s="433"/>
      <c r="FZR23" s="433"/>
      <c r="FZS23" s="433"/>
      <c r="FZT23" s="433"/>
      <c r="FZU23" s="433"/>
      <c r="FZV23" s="433"/>
      <c r="FZW23" s="433"/>
      <c r="FZX23" s="433"/>
      <c r="FZY23" s="433"/>
      <c r="FZZ23" s="433"/>
      <c r="GAA23" s="433"/>
      <c r="GAB23" s="433"/>
      <c r="GAC23" s="433"/>
      <c r="GAD23" s="433"/>
      <c r="GAE23" s="433"/>
      <c r="GAF23" s="433"/>
      <c r="GAG23" s="433"/>
      <c r="GAH23" s="433"/>
      <c r="GAI23" s="433"/>
      <c r="GAJ23" s="433"/>
      <c r="GAK23" s="433"/>
      <c r="GAL23" s="433"/>
      <c r="GAM23" s="433"/>
      <c r="GAN23" s="433"/>
      <c r="GAO23" s="433"/>
      <c r="GAP23" s="433"/>
      <c r="GAQ23" s="433"/>
      <c r="GAR23" s="433"/>
      <c r="GAS23" s="433"/>
      <c r="GAT23" s="433"/>
      <c r="GAU23" s="433"/>
      <c r="GAV23" s="433"/>
      <c r="GAW23" s="433"/>
      <c r="GAX23" s="433"/>
      <c r="GAY23" s="433"/>
      <c r="GAZ23" s="433"/>
      <c r="GBA23" s="433"/>
      <c r="GBB23" s="433"/>
      <c r="GBC23" s="433"/>
      <c r="GBD23" s="433"/>
      <c r="GBE23" s="433"/>
      <c r="GBF23" s="433"/>
      <c r="GBG23" s="433"/>
      <c r="GBH23" s="433"/>
      <c r="GBI23" s="433"/>
      <c r="GBJ23" s="433"/>
      <c r="GBK23" s="433"/>
      <c r="GBL23" s="433"/>
      <c r="GBM23" s="433"/>
      <c r="GBN23" s="433"/>
      <c r="GBO23" s="433"/>
      <c r="GBP23" s="433"/>
      <c r="GBQ23" s="433"/>
      <c r="GBR23" s="433"/>
      <c r="GBS23" s="433"/>
      <c r="GBT23" s="433"/>
      <c r="GBU23" s="433"/>
      <c r="GBV23" s="433"/>
      <c r="GBW23" s="433"/>
      <c r="GBX23" s="433"/>
      <c r="GBY23" s="433"/>
      <c r="GBZ23" s="433"/>
      <c r="GCA23" s="433"/>
      <c r="GCB23" s="433"/>
      <c r="GCC23" s="433"/>
      <c r="GCD23" s="433"/>
      <c r="GCE23" s="433"/>
      <c r="GCF23" s="433"/>
      <c r="GCG23" s="433"/>
      <c r="GCH23" s="433"/>
      <c r="GCI23" s="433"/>
      <c r="GCJ23" s="433"/>
      <c r="GCK23" s="433"/>
      <c r="GCL23" s="433"/>
      <c r="GCM23" s="433"/>
      <c r="GCN23" s="433"/>
      <c r="GCO23" s="433"/>
      <c r="GCP23" s="433"/>
      <c r="GCQ23" s="433"/>
      <c r="GCR23" s="433"/>
      <c r="GCS23" s="433"/>
      <c r="GCT23" s="433"/>
      <c r="GCU23" s="433"/>
      <c r="GCV23" s="433"/>
      <c r="GCW23" s="433"/>
      <c r="GCX23" s="433"/>
      <c r="GCY23" s="433"/>
      <c r="GCZ23" s="433"/>
      <c r="GDA23" s="433"/>
      <c r="GDB23" s="433"/>
      <c r="GDC23" s="433"/>
      <c r="GDD23" s="433"/>
      <c r="GDE23" s="433"/>
      <c r="GDF23" s="433"/>
      <c r="GDG23" s="433"/>
      <c r="GDH23" s="433"/>
      <c r="GDI23" s="433"/>
      <c r="GDJ23" s="433"/>
      <c r="GDK23" s="433"/>
      <c r="GDL23" s="433"/>
      <c r="GDM23" s="433"/>
      <c r="GDN23" s="433"/>
      <c r="GDO23" s="433"/>
      <c r="GDP23" s="433"/>
      <c r="GDQ23" s="433"/>
      <c r="GDR23" s="433"/>
      <c r="GDS23" s="433"/>
      <c r="GDT23" s="433"/>
      <c r="GDU23" s="433"/>
      <c r="GDV23" s="433"/>
      <c r="GDW23" s="433"/>
      <c r="GDX23" s="433"/>
      <c r="GDY23" s="433"/>
      <c r="GDZ23" s="433"/>
      <c r="GEA23" s="433"/>
      <c r="GEB23" s="433"/>
      <c r="GEC23" s="433"/>
      <c r="GED23" s="433"/>
      <c r="GEE23" s="433"/>
      <c r="GEF23" s="433"/>
      <c r="GEG23" s="433"/>
      <c r="GEH23" s="433"/>
      <c r="GEI23" s="433"/>
      <c r="GEJ23" s="433"/>
      <c r="GEK23" s="433"/>
      <c r="GEL23" s="433"/>
      <c r="GEM23" s="433"/>
      <c r="GEN23" s="433"/>
      <c r="GEO23" s="433"/>
      <c r="GEP23" s="433"/>
      <c r="GEQ23" s="433"/>
      <c r="GER23" s="433"/>
      <c r="GES23" s="433"/>
      <c r="GET23" s="433"/>
      <c r="GEU23" s="433"/>
      <c r="GEV23" s="433"/>
      <c r="GEW23" s="433"/>
      <c r="GEX23" s="433"/>
      <c r="GEY23" s="433"/>
      <c r="GEZ23" s="433"/>
      <c r="GFA23" s="433"/>
      <c r="GFB23" s="433"/>
      <c r="GFC23" s="433"/>
      <c r="GFD23" s="433"/>
      <c r="GFE23" s="433"/>
      <c r="GFF23" s="433"/>
      <c r="GFG23" s="433"/>
      <c r="GFH23" s="433"/>
      <c r="GFI23" s="433"/>
      <c r="GFJ23" s="433"/>
      <c r="GFK23" s="433"/>
      <c r="GFL23" s="433"/>
      <c r="GFM23" s="433"/>
      <c r="GFN23" s="433"/>
      <c r="GFO23" s="433"/>
      <c r="GFP23" s="433"/>
      <c r="GFQ23" s="433"/>
      <c r="GFR23" s="433"/>
      <c r="GFS23" s="433"/>
      <c r="GFT23" s="433"/>
      <c r="GFU23" s="433"/>
      <c r="GFV23" s="433"/>
      <c r="GFW23" s="433"/>
      <c r="GFX23" s="433"/>
      <c r="GFY23" s="433"/>
      <c r="GFZ23" s="433"/>
      <c r="GGA23" s="433"/>
      <c r="GGB23" s="433"/>
      <c r="GGC23" s="433"/>
      <c r="GGD23" s="433"/>
      <c r="GGE23" s="433"/>
      <c r="GGF23" s="433"/>
      <c r="GGG23" s="433"/>
      <c r="GGH23" s="433"/>
      <c r="GGI23" s="433"/>
      <c r="GGJ23" s="433"/>
      <c r="GGK23" s="433"/>
      <c r="GGL23" s="433"/>
      <c r="GGM23" s="433"/>
      <c r="GGN23" s="433"/>
      <c r="GGO23" s="433"/>
      <c r="GGP23" s="433"/>
      <c r="GGQ23" s="433"/>
      <c r="GGR23" s="433"/>
      <c r="GGS23" s="433"/>
      <c r="GGT23" s="433"/>
      <c r="GGU23" s="433"/>
      <c r="GGV23" s="433"/>
      <c r="GGW23" s="433"/>
      <c r="GGX23" s="433"/>
      <c r="GGY23" s="433"/>
      <c r="GGZ23" s="433"/>
      <c r="GHA23" s="433"/>
      <c r="GHB23" s="433"/>
      <c r="GHC23" s="433"/>
      <c r="GHD23" s="433"/>
      <c r="GHE23" s="433"/>
      <c r="GHF23" s="433"/>
      <c r="GHG23" s="433"/>
      <c r="GHH23" s="433"/>
      <c r="GHI23" s="433"/>
      <c r="GHJ23" s="433"/>
      <c r="GHK23" s="433"/>
      <c r="GHL23" s="433"/>
      <c r="GHM23" s="433"/>
      <c r="GHN23" s="433"/>
      <c r="GHO23" s="433"/>
      <c r="GHP23" s="433"/>
      <c r="GHQ23" s="433"/>
      <c r="GHR23" s="433"/>
      <c r="GHS23" s="433"/>
      <c r="GHT23" s="433"/>
      <c r="GHU23" s="433"/>
      <c r="GHV23" s="433"/>
      <c r="GHW23" s="433"/>
      <c r="GHX23" s="433"/>
      <c r="GHY23" s="433"/>
      <c r="GHZ23" s="433"/>
      <c r="GIA23" s="433"/>
      <c r="GIB23" s="433"/>
      <c r="GIC23" s="433"/>
      <c r="GID23" s="433"/>
      <c r="GIE23" s="433"/>
      <c r="GIF23" s="433"/>
      <c r="GIG23" s="433"/>
      <c r="GIH23" s="433"/>
      <c r="GII23" s="433"/>
      <c r="GIJ23" s="433"/>
      <c r="GIK23" s="433"/>
      <c r="GIL23" s="433"/>
      <c r="GIM23" s="433"/>
      <c r="GIN23" s="433"/>
      <c r="GIO23" s="433"/>
      <c r="GIP23" s="433"/>
      <c r="GIQ23" s="433"/>
      <c r="GIR23" s="433"/>
      <c r="GIS23" s="433"/>
      <c r="GIT23" s="433"/>
      <c r="GIU23" s="433"/>
      <c r="GIV23" s="433"/>
      <c r="GIW23" s="433"/>
      <c r="GIX23" s="433"/>
      <c r="GIY23" s="433"/>
      <c r="GIZ23" s="433"/>
      <c r="GJA23" s="433"/>
      <c r="GJB23" s="433"/>
      <c r="GJC23" s="433"/>
      <c r="GJD23" s="433"/>
      <c r="GJE23" s="433"/>
      <c r="GJF23" s="433"/>
      <c r="GJG23" s="433"/>
      <c r="GJH23" s="433"/>
      <c r="GJI23" s="433"/>
      <c r="GJJ23" s="433"/>
      <c r="GJK23" s="433"/>
      <c r="GJL23" s="433"/>
      <c r="GJM23" s="433"/>
      <c r="GJN23" s="433"/>
      <c r="GJO23" s="433"/>
      <c r="GJP23" s="433"/>
      <c r="GJQ23" s="433"/>
      <c r="GJR23" s="433"/>
      <c r="GJS23" s="433"/>
      <c r="GJT23" s="433"/>
      <c r="GJU23" s="433"/>
      <c r="GJV23" s="433"/>
      <c r="GJW23" s="433"/>
      <c r="GJX23" s="433"/>
      <c r="GJY23" s="433"/>
      <c r="GJZ23" s="433"/>
      <c r="GKA23" s="433"/>
      <c r="GKB23" s="433"/>
      <c r="GKC23" s="433"/>
      <c r="GKD23" s="433"/>
      <c r="GKE23" s="433"/>
      <c r="GKF23" s="433"/>
      <c r="GKG23" s="433"/>
      <c r="GKH23" s="433"/>
      <c r="GKI23" s="433"/>
      <c r="GKJ23" s="433"/>
      <c r="GKK23" s="433"/>
      <c r="GKL23" s="433"/>
      <c r="GKM23" s="433"/>
      <c r="GKN23" s="433"/>
      <c r="GKO23" s="433"/>
      <c r="GKP23" s="433"/>
      <c r="GKQ23" s="433"/>
      <c r="GKR23" s="433"/>
      <c r="GKS23" s="433"/>
      <c r="GKT23" s="433"/>
      <c r="GKU23" s="433"/>
      <c r="GKV23" s="433"/>
      <c r="GKW23" s="433"/>
      <c r="GKX23" s="433"/>
      <c r="GKY23" s="433"/>
      <c r="GKZ23" s="433"/>
      <c r="GLA23" s="433"/>
      <c r="GLB23" s="433"/>
      <c r="GLC23" s="433"/>
      <c r="GLD23" s="433"/>
      <c r="GLE23" s="433"/>
      <c r="GLF23" s="433"/>
      <c r="GLG23" s="433"/>
      <c r="GLH23" s="433"/>
      <c r="GLI23" s="433"/>
      <c r="GLJ23" s="433"/>
      <c r="GLK23" s="433"/>
      <c r="GLL23" s="433"/>
      <c r="GLM23" s="433"/>
      <c r="GLN23" s="433"/>
      <c r="GLO23" s="433"/>
      <c r="GLP23" s="433"/>
      <c r="GLQ23" s="433"/>
      <c r="GLR23" s="433"/>
      <c r="GLS23" s="433"/>
      <c r="GLT23" s="433"/>
      <c r="GLU23" s="433"/>
      <c r="GLV23" s="433"/>
      <c r="GLW23" s="433"/>
      <c r="GLX23" s="433"/>
      <c r="GLY23" s="433"/>
      <c r="GLZ23" s="433"/>
      <c r="GMA23" s="433"/>
      <c r="GMB23" s="433"/>
      <c r="GMC23" s="433"/>
      <c r="GMD23" s="433"/>
      <c r="GME23" s="433"/>
      <c r="GMF23" s="433"/>
      <c r="GMG23" s="433"/>
      <c r="GMH23" s="433"/>
      <c r="GMI23" s="433"/>
      <c r="GMJ23" s="433"/>
      <c r="GMK23" s="433"/>
      <c r="GML23" s="433"/>
      <c r="GMM23" s="433"/>
      <c r="GMN23" s="433"/>
      <c r="GMO23" s="433"/>
      <c r="GMP23" s="433"/>
      <c r="GMQ23" s="433"/>
      <c r="GMR23" s="433"/>
      <c r="GMS23" s="433"/>
      <c r="GMT23" s="433"/>
      <c r="GMU23" s="433"/>
      <c r="GMV23" s="433"/>
      <c r="GMW23" s="433"/>
      <c r="GMX23" s="433"/>
      <c r="GMY23" s="433"/>
      <c r="GMZ23" s="433"/>
      <c r="GNA23" s="433"/>
      <c r="GNB23" s="433"/>
      <c r="GNC23" s="433"/>
      <c r="GND23" s="433"/>
      <c r="GNE23" s="433"/>
      <c r="GNF23" s="433"/>
      <c r="GNG23" s="433"/>
      <c r="GNH23" s="433"/>
      <c r="GNI23" s="433"/>
      <c r="GNJ23" s="433"/>
      <c r="GNK23" s="433"/>
      <c r="GNL23" s="433"/>
      <c r="GNM23" s="433"/>
      <c r="GNN23" s="433"/>
      <c r="GNO23" s="433"/>
      <c r="GNP23" s="433"/>
      <c r="GNQ23" s="433"/>
      <c r="GNR23" s="433"/>
      <c r="GNS23" s="433"/>
      <c r="GNT23" s="433"/>
      <c r="GNU23" s="433"/>
      <c r="GNV23" s="433"/>
      <c r="GNW23" s="433"/>
      <c r="GNX23" s="433"/>
      <c r="GNY23" s="433"/>
      <c r="GNZ23" s="433"/>
      <c r="GOA23" s="433"/>
      <c r="GOB23" s="433"/>
      <c r="GOC23" s="433"/>
      <c r="GOD23" s="433"/>
      <c r="GOE23" s="433"/>
      <c r="GOF23" s="433"/>
      <c r="GOG23" s="433"/>
      <c r="GOH23" s="433"/>
      <c r="GOI23" s="433"/>
      <c r="GOJ23" s="433"/>
      <c r="GOK23" s="433"/>
      <c r="GOL23" s="433"/>
      <c r="GOM23" s="433"/>
      <c r="GON23" s="433"/>
      <c r="GOO23" s="433"/>
      <c r="GOP23" s="433"/>
      <c r="GOQ23" s="433"/>
      <c r="GOR23" s="433"/>
      <c r="GOS23" s="433"/>
      <c r="GOT23" s="433"/>
      <c r="GOU23" s="433"/>
      <c r="GOV23" s="433"/>
      <c r="GOW23" s="433"/>
      <c r="GOX23" s="433"/>
      <c r="GOY23" s="433"/>
      <c r="GOZ23" s="433"/>
      <c r="GPA23" s="433"/>
      <c r="GPB23" s="433"/>
      <c r="GPC23" s="433"/>
      <c r="GPD23" s="433"/>
      <c r="GPE23" s="433"/>
      <c r="GPF23" s="433"/>
      <c r="GPG23" s="433"/>
      <c r="GPH23" s="433"/>
      <c r="GPI23" s="433"/>
      <c r="GPJ23" s="433"/>
      <c r="GPK23" s="433"/>
      <c r="GPL23" s="433"/>
      <c r="GPM23" s="433"/>
      <c r="GPN23" s="433"/>
      <c r="GPO23" s="433"/>
      <c r="GPP23" s="433"/>
      <c r="GPQ23" s="433"/>
      <c r="GPR23" s="433"/>
      <c r="GPS23" s="433"/>
      <c r="GPT23" s="433"/>
      <c r="GPU23" s="433"/>
      <c r="GPV23" s="433"/>
      <c r="GPW23" s="433"/>
      <c r="GPX23" s="433"/>
      <c r="GPY23" s="433"/>
      <c r="GPZ23" s="433"/>
      <c r="GQA23" s="433"/>
      <c r="GQB23" s="433"/>
      <c r="GQC23" s="433"/>
      <c r="GQD23" s="433"/>
      <c r="GQE23" s="433"/>
      <c r="GQF23" s="433"/>
      <c r="GQG23" s="433"/>
      <c r="GQH23" s="433"/>
      <c r="GQI23" s="433"/>
      <c r="GQJ23" s="433"/>
      <c r="GQK23" s="433"/>
      <c r="GQL23" s="433"/>
      <c r="GQM23" s="433"/>
      <c r="GQN23" s="433"/>
      <c r="GQO23" s="433"/>
      <c r="GQP23" s="433"/>
      <c r="GQQ23" s="433"/>
      <c r="GQR23" s="433"/>
      <c r="GQS23" s="433"/>
      <c r="GQT23" s="433"/>
      <c r="GQU23" s="433"/>
      <c r="GQV23" s="433"/>
      <c r="GQW23" s="433"/>
      <c r="GQX23" s="433"/>
      <c r="GQY23" s="433"/>
      <c r="GQZ23" s="433"/>
      <c r="GRA23" s="433"/>
      <c r="GRB23" s="433"/>
      <c r="GRC23" s="433"/>
      <c r="GRD23" s="433"/>
      <c r="GRE23" s="433"/>
      <c r="GRF23" s="433"/>
      <c r="GRG23" s="433"/>
      <c r="GRH23" s="433"/>
      <c r="GRI23" s="433"/>
      <c r="GRJ23" s="433"/>
      <c r="GRK23" s="433"/>
      <c r="GRL23" s="433"/>
      <c r="GRM23" s="433"/>
      <c r="GRN23" s="433"/>
      <c r="GRO23" s="433"/>
      <c r="GRP23" s="433"/>
      <c r="GRQ23" s="433"/>
      <c r="GRR23" s="433"/>
      <c r="GRS23" s="433"/>
      <c r="GRT23" s="433"/>
      <c r="GRU23" s="433"/>
      <c r="GRV23" s="433"/>
      <c r="GRW23" s="433"/>
      <c r="GRX23" s="433"/>
      <c r="GRY23" s="433"/>
      <c r="GRZ23" s="433"/>
      <c r="GSA23" s="433"/>
      <c r="GSB23" s="433"/>
      <c r="GSC23" s="433"/>
      <c r="GSD23" s="433"/>
      <c r="GSE23" s="433"/>
      <c r="GSF23" s="433"/>
      <c r="GSG23" s="433"/>
      <c r="GSH23" s="433"/>
      <c r="GSI23" s="433"/>
      <c r="GSJ23" s="433"/>
      <c r="GSK23" s="433"/>
      <c r="GSL23" s="433"/>
      <c r="GSM23" s="433"/>
      <c r="GSN23" s="433"/>
      <c r="GSO23" s="433"/>
      <c r="GSP23" s="433"/>
      <c r="GSQ23" s="433"/>
      <c r="GSR23" s="433"/>
      <c r="GSS23" s="433"/>
      <c r="GST23" s="433"/>
      <c r="GSU23" s="433"/>
      <c r="GSV23" s="433"/>
      <c r="GSW23" s="433"/>
      <c r="GSX23" s="433"/>
      <c r="GSY23" s="433"/>
      <c r="GSZ23" s="433"/>
      <c r="GTA23" s="433"/>
      <c r="GTB23" s="433"/>
      <c r="GTC23" s="433"/>
      <c r="GTD23" s="433"/>
      <c r="GTE23" s="433"/>
      <c r="GTF23" s="433"/>
      <c r="GTG23" s="433"/>
      <c r="GTH23" s="433"/>
      <c r="GTI23" s="433"/>
      <c r="GTJ23" s="433"/>
      <c r="GTK23" s="433"/>
      <c r="GTL23" s="433"/>
      <c r="GTM23" s="433"/>
      <c r="GTN23" s="433"/>
      <c r="GTO23" s="433"/>
      <c r="GTP23" s="433"/>
      <c r="GTQ23" s="433"/>
      <c r="GTR23" s="433"/>
      <c r="GTS23" s="433"/>
      <c r="GTT23" s="433"/>
      <c r="GTU23" s="433"/>
      <c r="GTV23" s="433"/>
      <c r="GTW23" s="433"/>
      <c r="GTX23" s="433"/>
      <c r="GTY23" s="433"/>
      <c r="GTZ23" s="433"/>
      <c r="GUA23" s="433"/>
      <c r="GUB23" s="433"/>
      <c r="GUC23" s="433"/>
      <c r="GUD23" s="433"/>
      <c r="GUE23" s="433"/>
      <c r="GUF23" s="433"/>
      <c r="GUG23" s="433"/>
      <c r="GUH23" s="433"/>
      <c r="GUI23" s="433"/>
      <c r="GUJ23" s="433"/>
      <c r="GUK23" s="433"/>
      <c r="GUL23" s="433"/>
      <c r="GUM23" s="433"/>
      <c r="GUN23" s="433"/>
      <c r="GUO23" s="433"/>
      <c r="GUP23" s="433"/>
      <c r="GUQ23" s="433"/>
      <c r="GUR23" s="433"/>
      <c r="GUS23" s="433"/>
      <c r="GUT23" s="433"/>
      <c r="GUU23" s="433"/>
      <c r="GUV23" s="433"/>
      <c r="GUW23" s="433"/>
      <c r="GUX23" s="433"/>
      <c r="GUY23" s="433"/>
      <c r="GUZ23" s="433"/>
      <c r="GVA23" s="433"/>
      <c r="GVB23" s="433"/>
      <c r="GVC23" s="433"/>
      <c r="GVD23" s="433"/>
      <c r="GVE23" s="433"/>
      <c r="GVF23" s="433"/>
      <c r="GVG23" s="433"/>
      <c r="GVH23" s="433"/>
      <c r="GVI23" s="433"/>
      <c r="GVJ23" s="433"/>
      <c r="GVK23" s="433"/>
      <c r="GVL23" s="433"/>
      <c r="GVM23" s="433"/>
      <c r="GVN23" s="433"/>
      <c r="GVO23" s="433"/>
      <c r="GVP23" s="433"/>
      <c r="GVQ23" s="433"/>
      <c r="GVR23" s="433"/>
      <c r="GVS23" s="433"/>
      <c r="GVT23" s="433"/>
      <c r="GVU23" s="433"/>
      <c r="GVV23" s="433"/>
      <c r="GVW23" s="433"/>
      <c r="GVX23" s="433"/>
      <c r="GVY23" s="433"/>
      <c r="GVZ23" s="433"/>
      <c r="GWA23" s="433"/>
      <c r="GWB23" s="433"/>
      <c r="GWC23" s="433"/>
      <c r="GWD23" s="433"/>
      <c r="GWE23" s="433"/>
      <c r="GWF23" s="433"/>
      <c r="GWG23" s="433"/>
      <c r="GWH23" s="433"/>
      <c r="GWI23" s="433"/>
      <c r="GWJ23" s="433"/>
      <c r="GWK23" s="433"/>
      <c r="GWL23" s="433"/>
      <c r="GWM23" s="433"/>
      <c r="GWN23" s="433"/>
      <c r="GWO23" s="433"/>
      <c r="GWP23" s="433"/>
      <c r="GWQ23" s="433"/>
      <c r="GWR23" s="433"/>
      <c r="GWS23" s="433"/>
      <c r="GWT23" s="433"/>
      <c r="GWU23" s="433"/>
      <c r="GWV23" s="433"/>
      <c r="GWW23" s="433"/>
      <c r="GWX23" s="433"/>
      <c r="GWY23" s="433"/>
      <c r="GWZ23" s="433"/>
      <c r="GXA23" s="433"/>
      <c r="GXB23" s="433"/>
      <c r="GXC23" s="433"/>
      <c r="GXD23" s="433"/>
      <c r="GXE23" s="433"/>
      <c r="GXF23" s="433"/>
      <c r="GXG23" s="433"/>
      <c r="GXH23" s="433"/>
      <c r="GXI23" s="433"/>
      <c r="GXJ23" s="433"/>
      <c r="GXK23" s="433"/>
      <c r="GXL23" s="433"/>
      <c r="GXM23" s="433"/>
      <c r="GXN23" s="433"/>
      <c r="GXO23" s="433"/>
      <c r="GXP23" s="433"/>
      <c r="GXQ23" s="433"/>
      <c r="GXR23" s="433"/>
      <c r="GXS23" s="433"/>
      <c r="GXT23" s="433"/>
      <c r="GXU23" s="433"/>
      <c r="GXV23" s="433"/>
      <c r="GXW23" s="433"/>
      <c r="GXX23" s="433"/>
      <c r="GXY23" s="433"/>
      <c r="GXZ23" s="433"/>
      <c r="GYA23" s="433"/>
      <c r="GYB23" s="433"/>
      <c r="GYC23" s="433"/>
      <c r="GYD23" s="433"/>
      <c r="GYE23" s="433"/>
      <c r="GYF23" s="433"/>
      <c r="GYG23" s="433"/>
      <c r="GYH23" s="433"/>
      <c r="GYI23" s="433"/>
      <c r="GYJ23" s="433"/>
      <c r="GYK23" s="433"/>
      <c r="GYL23" s="433"/>
      <c r="GYM23" s="433"/>
      <c r="GYN23" s="433"/>
      <c r="GYO23" s="433"/>
      <c r="GYP23" s="433"/>
      <c r="GYQ23" s="433"/>
      <c r="GYR23" s="433"/>
      <c r="GYS23" s="433"/>
      <c r="GYT23" s="433"/>
      <c r="GYU23" s="433"/>
      <c r="GYV23" s="433"/>
      <c r="GYW23" s="433"/>
      <c r="GYX23" s="433"/>
      <c r="GYY23" s="433"/>
      <c r="GYZ23" s="433"/>
      <c r="GZA23" s="433"/>
      <c r="GZB23" s="433"/>
      <c r="GZC23" s="433"/>
      <c r="GZD23" s="433"/>
      <c r="GZE23" s="433"/>
      <c r="GZF23" s="433"/>
      <c r="GZG23" s="433"/>
      <c r="GZH23" s="433"/>
      <c r="GZI23" s="433"/>
      <c r="GZJ23" s="433"/>
      <c r="GZK23" s="433"/>
      <c r="GZL23" s="433"/>
      <c r="GZM23" s="433"/>
      <c r="GZN23" s="433"/>
      <c r="GZO23" s="433"/>
      <c r="GZP23" s="433"/>
      <c r="GZQ23" s="433"/>
      <c r="GZR23" s="433"/>
      <c r="GZS23" s="433"/>
      <c r="GZT23" s="433"/>
      <c r="GZU23" s="433"/>
      <c r="GZV23" s="433"/>
      <c r="GZW23" s="433"/>
      <c r="GZX23" s="433"/>
      <c r="GZY23" s="433"/>
      <c r="GZZ23" s="433"/>
      <c r="HAA23" s="433"/>
      <c r="HAB23" s="433"/>
      <c r="HAC23" s="433"/>
      <c r="HAD23" s="433"/>
      <c r="HAE23" s="433"/>
      <c r="HAF23" s="433"/>
      <c r="HAG23" s="433"/>
      <c r="HAH23" s="433"/>
      <c r="HAI23" s="433"/>
      <c r="HAJ23" s="433"/>
      <c r="HAK23" s="433"/>
      <c r="HAL23" s="433"/>
      <c r="HAM23" s="433"/>
      <c r="HAN23" s="433"/>
      <c r="HAO23" s="433"/>
      <c r="HAP23" s="433"/>
      <c r="HAQ23" s="433"/>
      <c r="HAR23" s="433"/>
      <c r="HAS23" s="433"/>
      <c r="HAT23" s="433"/>
      <c r="HAU23" s="433"/>
      <c r="HAV23" s="433"/>
      <c r="HAW23" s="433"/>
      <c r="HAX23" s="433"/>
      <c r="HAY23" s="433"/>
      <c r="HAZ23" s="433"/>
      <c r="HBA23" s="433"/>
      <c r="HBB23" s="433"/>
      <c r="HBC23" s="433"/>
      <c r="HBD23" s="433"/>
      <c r="HBE23" s="433"/>
      <c r="HBF23" s="433"/>
      <c r="HBG23" s="433"/>
      <c r="HBH23" s="433"/>
      <c r="HBI23" s="433"/>
      <c r="HBJ23" s="433"/>
      <c r="HBK23" s="433"/>
      <c r="HBL23" s="433"/>
      <c r="HBM23" s="433"/>
      <c r="HBN23" s="433"/>
      <c r="HBO23" s="433"/>
      <c r="HBP23" s="433"/>
      <c r="HBQ23" s="433"/>
      <c r="HBR23" s="433"/>
      <c r="HBS23" s="433"/>
      <c r="HBT23" s="433"/>
      <c r="HBU23" s="433"/>
      <c r="HBV23" s="433"/>
      <c r="HBW23" s="433"/>
      <c r="HBX23" s="433"/>
      <c r="HBY23" s="433"/>
      <c r="HBZ23" s="433"/>
      <c r="HCA23" s="433"/>
      <c r="HCB23" s="433"/>
      <c r="HCC23" s="433"/>
      <c r="HCD23" s="433"/>
      <c r="HCE23" s="433"/>
      <c r="HCF23" s="433"/>
      <c r="HCG23" s="433"/>
      <c r="HCH23" s="433"/>
      <c r="HCI23" s="433"/>
      <c r="HCJ23" s="433"/>
      <c r="HCK23" s="433"/>
      <c r="HCL23" s="433"/>
      <c r="HCM23" s="433"/>
      <c r="HCN23" s="433"/>
      <c r="HCO23" s="433"/>
      <c r="HCP23" s="433"/>
      <c r="HCQ23" s="433"/>
      <c r="HCR23" s="433"/>
      <c r="HCS23" s="433"/>
      <c r="HCT23" s="433"/>
      <c r="HCU23" s="433"/>
      <c r="HCV23" s="433"/>
      <c r="HCW23" s="433"/>
      <c r="HCX23" s="433"/>
      <c r="HCY23" s="433"/>
      <c r="HCZ23" s="433"/>
      <c r="HDA23" s="433"/>
      <c r="HDB23" s="433"/>
      <c r="HDC23" s="433"/>
      <c r="HDD23" s="433"/>
      <c r="HDE23" s="433"/>
      <c r="HDF23" s="433"/>
      <c r="HDG23" s="433"/>
      <c r="HDH23" s="433"/>
      <c r="HDI23" s="433"/>
      <c r="HDJ23" s="433"/>
      <c r="HDK23" s="433"/>
      <c r="HDL23" s="433"/>
      <c r="HDM23" s="433"/>
      <c r="HDN23" s="433"/>
      <c r="HDO23" s="433"/>
      <c r="HDP23" s="433"/>
      <c r="HDQ23" s="433"/>
      <c r="HDR23" s="433"/>
      <c r="HDS23" s="433"/>
      <c r="HDT23" s="433"/>
      <c r="HDU23" s="433"/>
      <c r="HDV23" s="433"/>
      <c r="HDW23" s="433"/>
      <c r="HDX23" s="433"/>
      <c r="HDY23" s="433"/>
      <c r="HDZ23" s="433"/>
      <c r="HEA23" s="433"/>
      <c r="HEB23" s="433"/>
      <c r="HEC23" s="433"/>
      <c r="HED23" s="433"/>
      <c r="HEE23" s="433"/>
      <c r="HEF23" s="433"/>
      <c r="HEG23" s="433"/>
      <c r="HEH23" s="433"/>
      <c r="HEI23" s="433"/>
      <c r="HEJ23" s="433"/>
      <c r="HEK23" s="433"/>
      <c r="HEL23" s="433"/>
      <c r="HEM23" s="433"/>
      <c r="HEN23" s="433"/>
      <c r="HEO23" s="433"/>
      <c r="HEP23" s="433"/>
      <c r="HEQ23" s="433"/>
      <c r="HER23" s="433"/>
      <c r="HES23" s="433"/>
      <c r="HET23" s="433"/>
      <c r="HEU23" s="433"/>
      <c r="HEV23" s="433"/>
      <c r="HEW23" s="433"/>
      <c r="HEX23" s="433"/>
      <c r="HEY23" s="433"/>
      <c r="HEZ23" s="433"/>
      <c r="HFA23" s="433"/>
      <c r="HFB23" s="433"/>
      <c r="HFC23" s="433"/>
      <c r="HFD23" s="433"/>
      <c r="HFE23" s="433"/>
      <c r="HFF23" s="433"/>
      <c r="HFG23" s="433"/>
      <c r="HFH23" s="433"/>
      <c r="HFI23" s="433"/>
      <c r="HFJ23" s="433"/>
      <c r="HFK23" s="433"/>
      <c r="HFL23" s="433"/>
      <c r="HFM23" s="433"/>
      <c r="HFN23" s="433"/>
      <c r="HFO23" s="433"/>
      <c r="HFP23" s="433"/>
      <c r="HFQ23" s="433"/>
      <c r="HFR23" s="433"/>
      <c r="HFS23" s="433"/>
      <c r="HFT23" s="433"/>
      <c r="HFU23" s="433"/>
      <c r="HFV23" s="433"/>
      <c r="HFW23" s="433"/>
      <c r="HFX23" s="433"/>
      <c r="HFY23" s="433"/>
      <c r="HFZ23" s="433"/>
      <c r="HGA23" s="433"/>
      <c r="HGB23" s="433"/>
      <c r="HGC23" s="433"/>
      <c r="HGD23" s="433"/>
      <c r="HGE23" s="433"/>
      <c r="HGF23" s="433"/>
      <c r="HGG23" s="433"/>
      <c r="HGH23" s="433"/>
      <c r="HGI23" s="433"/>
      <c r="HGJ23" s="433"/>
      <c r="HGK23" s="433"/>
      <c r="HGL23" s="433"/>
      <c r="HGM23" s="433"/>
      <c r="HGN23" s="433"/>
      <c r="HGO23" s="433"/>
      <c r="HGP23" s="433"/>
      <c r="HGQ23" s="433"/>
      <c r="HGR23" s="433"/>
      <c r="HGS23" s="433"/>
      <c r="HGT23" s="433"/>
      <c r="HGU23" s="433"/>
      <c r="HGV23" s="433"/>
      <c r="HGW23" s="433"/>
      <c r="HGX23" s="433"/>
      <c r="HGY23" s="433"/>
      <c r="HGZ23" s="433"/>
      <c r="HHA23" s="433"/>
      <c r="HHB23" s="433"/>
      <c r="HHC23" s="433"/>
      <c r="HHD23" s="433"/>
      <c r="HHE23" s="433"/>
      <c r="HHF23" s="433"/>
      <c r="HHG23" s="433"/>
      <c r="HHH23" s="433"/>
      <c r="HHI23" s="433"/>
      <c r="HHJ23" s="433"/>
      <c r="HHK23" s="433"/>
      <c r="HHL23" s="433"/>
      <c r="HHM23" s="433"/>
      <c r="HHN23" s="433"/>
      <c r="HHO23" s="433"/>
      <c r="HHP23" s="433"/>
      <c r="HHQ23" s="433"/>
      <c r="HHR23" s="433"/>
      <c r="HHS23" s="433"/>
      <c r="HHT23" s="433"/>
      <c r="HHU23" s="433"/>
      <c r="HHV23" s="433"/>
      <c r="HHW23" s="433"/>
      <c r="HHX23" s="433"/>
      <c r="HHY23" s="433"/>
      <c r="HHZ23" s="433"/>
      <c r="HIA23" s="433"/>
      <c r="HIB23" s="433"/>
      <c r="HIC23" s="433"/>
      <c r="HID23" s="433"/>
      <c r="HIE23" s="433"/>
      <c r="HIF23" s="433"/>
      <c r="HIG23" s="433"/>
      <c r="HIH23" s="433"/>
      <c r="HII23" s="433"/>
      <c r="HIJ23" s="433"/>
      <c r="HIK23" s="433"/>
      <c r="HIL23" s="433"/>
      <c r="HIM23" s="433"/>
      <c r="HIN23" s="433"/>
      <c r="HIO23" s="433"/>
      <c r="HIP23" s="433"/>
      <c r="HIQ23" s="433"/>
      <c r="HIR23" s="433"/>
      <c r="HIS23" s="433"/>
      <c r="HIT23" s="433"/>
      <c r="HIU23" s="433"/>
      <c r="HIV23" s="433"/>
      <c r="HIW23" s="433"/>
      <c r="HIX23" s="433"/>
      <c r="HIY23" s="433"/>
      <c r="HIZ23" s="433"/>
      <c r="HJA23" s="433"/>
      <c r="HJB23" s="433"/>
      <c r="HJC23" s="433"/>
      <c r="HJD23" s="433"/>
      <c r="HJE23" s="433"/>
      <c r="HJF23" s="433"/>
      <c r="HJG23" s="433"/>
      <c r="HJH23" s="433"/>
      <c r="HJI23" s="433"/>
      <c r="HJJ23" s="433"/>
      <c r="HJK23" s="433"/>
      <c r="HJL23" s="433"/>
      <c r="HJM23" s="433"/>
      <c r="HJN23" s="433"/>
      <c r="HJO23" s="433"/>
      <c r="HJP23" s="433"/>
      <c r="HJQ23" s="433"/>
      <c r="HJR23" s="433"/>
      <c r="HJS23" s="433"/>
      <c r="HJT23" s="433"/>
      <c r="HJU23" s="433"/>
      <c r="HJV23" s="433"/>
      <c r="HJW23" s="433"/>
      <c r="HJX23" s="433"/>
      <c r="HJY23" s="433"/>
      <c r="HJZ23" s="433"/>
      <c r="HKA23" s="433"/>
      <c r="HKB23" s="433"/>
      <c r="HKC23" s="433"/>
      <c r="HKD23" s="433"/>
      <c r="HKE23" s="433"/>
      <c r="HKF23" s="433"/>
      <c r="HKG23" s="433"/>
      <c r="HKH23" s="433"/>
      <c r="HKI23" s="433"/>
      <c r="HKJ23" s="433"/>
      <c r="HKK23" s="433"/>
      <c r="HKL23" s="433"/>
      <c r="HKM23" s="433"/>
      <c r="HKN23" s="433"/>
      <c r="HKO23" s="433"/>
      <c r="HKP23" s="433"/>
      <c r="HKQ23" s="433"/>
      <c r="HKR23" s="433"/>
      <c r="HKS23" s="433"/>
      <c r="HKT23" s="433"/>
      <c r="HKU23" s="433"/>
      <c r="HKV23" s="433"/>
      <c r="HKW23" s="433"/>
      <c r="HKX23" s="433"/>
      <c r="HKY23" s="433"/>
      <c r="HKZ23" s="433"/>
      <c r="HLA23" s="433"/>
      <c r="HLB23" s="433"/>
      <c r="HLC23" s="433"/>
      <c r="HLD23" s="433"/>
      <c r="HLE23" s="433"/>
      <c r="HLF23" s="433"/>
      <c r="HLG23" s="433"/>
      <c r="HLH23" s="433"/>
      <c r="HLI23" s="433"/>
      <c r="HLJ23" s="433"/>
      <c r="HLK23" s="433"/>
      <c r="HLL23" s="433"/>
      <c r="HLM23" s="433"/>
      <c r="HLN23" s="433"/>
      <c r="HLO23" s="433"/>
      <c r="HLP23" s="433"/>
      <c r="HLQ23" s="433"/>
      <c r="HLR23" s="433"/>
      <c r="HLS23" s="433"/>
      <c r="HLT23" s="433"/>
      <c r="HLU23" s="433"/>
      <c r="HLV23" s="433"/>
      <c r="HLW23" s="433"/>
      <c r="HLX23" s="433"/>
      <c r="HLY23" s="433"/>
      <c r="HLZ23" s="433"/>
      <c r="HMA23" s="433"/>
      <c r="HMB23" s="433"/>
      <c r="HMC23" s="433"/>
      <c r="HMD23" s="433"/>
      <c r="HME23" s="433"/>
      <c r="HMF23" s="433"/>
      <c r="HMG23" s="433"/>
      <c r="HMH23" s="433"/>
      <c r="HMI23" s="433"/>
      <c r="HMJ23" s="433"/>
      <c r="HMK23" s="433"/>
      <c r="HML23" s="433"/>
      <c r="HMM23" s="433"/>
      <c r="HMN23" s="433"/>
      <c r="HMO23" s="433"/>
      <c r="HMP23" s="433"/>
      <c r="HMQ23" s="433"/>
      <c r="HMR23" s="433"/>
      <c r="HMS23" s="433"/>
      <c r="HMT23" s="433"/>
      <c r="HMU23" s="433"/>
      <c r="HMV23" s="433"/>
      <c r="HMW23" s="433"/>
      <c r="HMX23" s="433"/>
      <c r="HMY23" s="433"/>
      <c r="HMZ23" s="433"/>
      <c r="HNA23" s="433"/>
      <c r="HNB23" s="433"/>
      <c r="HNC23" s="433"/>
      <c r="HND23" s="433"/>
      <c r="HNE23" s="433"/>
      <c r="HNF23" s="433"/>
      <c r="HNG23" s="433"/>
      <c r="HNH23" s="433"/>
      <c r="HNI23" s="433"/>
      <c r="HNJ23" s="433"/>
      <c r="HNK23" s="433"/>
      <c r="HNL23" s="433"/>
      <c r="HNM23" s="433"/>
      <c r="HNN23" s="433"/>
      <c r="HNO23" s="433"/>
      <c r="HNP23" s="433"/>
      <c r="HNQ23" s="433"/>
      <c r="HNR23" s="433"/>
      <c r="HNS23" s="433"/>
      <c r="HNT23" s="433"/>
      <c r="HNU23" s="433"/>
      <c r="HNV23" s="433"/>
      <c r="HNW23" s="433"/>
      <c r="HNX23" s="433"/>
      <c r="HNY23" s="433"/>
      <c r="HNZ23" s="433"/>
      <c r="HOA23" s="433"/>
      <c r="HOB23" s="433"/>
      <c r="HOC23" s="433"/>
      <c r="HOD23" s="433"/>
      <c r="HOE23" s="433"/>
      <c r="HOF23" s="433"/>
      <c r="HOG23" s="433"/>
      <c r="HOH23" s="433"/>
      <c r="HOI23" s="433"/>
      <c r="HOJ23" s="433"/>
      <c r="HOK23" s="433"/>
      <c r="HOL23" s="433"/>
      <c r="HOM23" s="433"/>
      <c r="HON23" s="433"/>
      <c r="HOO23" s="433"/>
      <c r="HOP23" s="433"/>
      <c r="HOQ23" s="433"/>
      <c r="HOR23" s="433"/>
      <c r="HOS23" s="433"/>
      <c r="HOT23" s="433"/>
      <c r="HOU23" s="433"/>
      <c r="HOV23" s="433"/>
      <c r="HOW23" s="433"/>
      <c r="HOX23" s="433"/>
      <c r="HOY23" s="433"/>
      <c r="HOZ23" s="433"/>
      <c r="HPA23" s="433"/>
      <c r="HPB23" s="433"/>
      <c r="HPC23" s="433"/>
      <c r="HPD23" s="433"/>
      <c r="HPE23" s="433"/>
      <c r="HPF23" s="433"/>
      <c r="HPG23" s="433"/>
      <c r="HPH23" s="433"/>
      <c r="HPI23" s="433"/>
      <c r="HPJ23" s="433"/>
      <c r="HPK23" s="433"/>
      <c r="HPL23" s="433"/>
      <c r="HPM23" s="433"/>
      <c r="HPN23" s="433"/>
      <c r="HPO23" s="433"/>
      <c r="HPP23" s="433"/>
      <c r="HPQ23" s="433"/>
      <c r="HPR23" s="433"/>
      <c r="HPS23" s="433"/>
      <c r="HPT23" s="433"/>
      <c r="HPU23" s="433"/>
      <c r="HPV23" s="433"/>
      <c r="HPW23" s="433"/>
      <c r="HPX23" s="433"/>
      <c r="HPY23" s="433"/>
      <c r="HPZ23" s="433"/>
      <c r="HQA23" s="433"/>
      <c r="HQB23" s="433"/>
      <c r="HQC23" s="433"/>
      <c r="HQD23" s="433"/>
      <c r="HQE23" s="433"/>
      <c r="HQF23" s="433"/>
      <c r="HQG23" s="433"/>
      <c r="HQH23" s="433"/>
      <c r="HQI23" s="433"/>
      <c r="HQJ23" s="433"/>
      <c r="HQK23" s="433"/>
      <c r="HQL23" s="433"/>
      <c r="HQM23" s="433"/>
      <c r="HQN23" s="433"/>
      <c r="HQO23" s="433"/>
      <c r="HQP23" s="433"/>
      <c r="HQQ23" s="433"/>
      <c r="HQR23" s="433"/>
      <c r="HQS23" s="433"/>
      <c r="HQT23" s="433"/>
      <c r="HQU23" s="433"/>
      <c r="HQV23" s="433"/>
      <c r="HQW23" s="433"/>
      <c r="HQX23" s="433"/>
      <c r="HQY23" s="433"/>
      <c r="HQZ23" s="433"/>
      <c r="HRA23" s="433"/>
      <c r="HRB23" s="433"/>
      <c r="HRC23" s="433"/>
      <c r="HRD23" s="433"/>
      <c r="HRE23" s="433"/>
      <c r="HRF23" s="433"/>
      <c r="HRG23" s="433"/>
      <c r="HRH23" s="433"/>
      <c r="HRI23" s="433"/>
      <c r="HRJ23" s="433"/>
      <c r="HRK23" s="433"/>
      <c r="HRL23" s="433"/>
      <c r="HRM23" s="433"/>
      <c r="HRN23" s="433"/>
      <c r="HRO23" s="433"/>
      <c r="HRP23" s="433"/>
      <c r="HRQ23" s="433"/>
      <c r="HRR23" s="433"/>
      <c r="HRS23" s="433"/>
      <c r="HRT23" s="433"/>
      <c r="HRU23" s="433"/>
      <c r="HRV23" s="433"/>
      <c r="HRW23" s="433"/>
      <c r="HRX23" s="433"/>
      <c r="HRY23" s="433"/>
      <c r="HRZ23" s="433"/>
      <c r="HSA23" s="433"/>
      <c r="HSB23" s="433"/>
      <c r="HSC23" s="433"/>
      <c r="HSD23" s="433"/>
      <c r="HSE23" s="433"/>
      <c r="HSF23" s="433"/>
      <c r="HSG23" s="433"/>
      <c r="HSH23" s="433"/>
      <c r="HSI23" s="433"/>
      <c r="HSJ23" s="433"/>
      <c r="HSK23" s="433"/>
      <c r="HSL23" s="433"/>
      <c r="HSM23" s="433"/>
      <c r="HSN23" s="433"/>
      <c r="HSO23" s="433"/>
      <c r="HSP23" s="433"/>
      <c r="HSQ23" s="433"/>
      <c r="HSR23" s="433"/>
      <c r="HSS23" s="433"/>
      <c r="HST23" s="433"/>
      <c r="HSU23" s="433"/>
      <c r="HSV23" s="433"/>
      <c r="HSW23" s="433"/>
      <c r="HSX23" s="433"/>
      <c r="HSY23" s="433"/>
      <c r="HSZ23" s="433"/>
      <c r="HTA23" s="433"/>
      <c r="HTB23" s="433"/>
      <c r="HTC23" s="433"/>
      <c r="HTD23" s="433"/>
      <c r="HTE23" s="433"/>
      <c r="HTF23" s="433"/>
      <c r="HTG23" s="433"/>
      <c r="HTH23" s="433"/>
      <c r="HTI23" s="433"/>
      <c r="HTJ23" s="433"/>
      <c r="HTK23" s="433"/>
      <c r="HTL23" s="433"/>
      <c r="HTM23" s="433"/>
      <c r="HTN23" s="433"/>
      <c r="HTO23" s="433"/>
      <c r="HTP23" s="433"/>
      <c r="HTQ23" s="433"/>
      <c r="HTR23" s="433"/>
      <c r="HTS23" s="433"/>
      <c r="HTT23" s="433"/>
      <c r="HTU23" s="433"/>
      <c r="HTV23" s="433"/>
      <c r="HTW23" s="433"/>
      <c r="HTX23" s="433"/>
      <c r="HTY23" s="433"/>
      <c r="HTZ23" s="433"/>
      <c r="HUA23" s="433"/>
      <c r="HUB23" s="433"/>
      <c r="HUC23" s="433"/>
      <c r="HUD23" s="433"/>
      <c r="HUE23" s="433"/>
      <c r="HUF23" s="433"/>
      <c r="HUG23" s="433"/>
      <c r="HUH23" s="433"/>
      <c r="HUI23" s="433"/>
      <c r="HUJ23" s="433"/>
      <c r="HUK23" s="433"/>
      <c r="HUL23" s="433"/>
      <c r="HUM23" s="433"/>
      <c r="HUN23" s="433"/>
      <c r="HUO23" s="433"/>
      <c r="HUP23" s="433"/>
      <c r="HUQ23" s="433"/>
      <c r="HUR23" s="433"/>
      <c r="HUS23" s="433"/>
      <c r="HUT23" s="433"/>
      <c r="HUU23" s="433"/>
      <c r="HUV23" s="433"/>
      <c r="HUW23" s="433"/>
      <c r="HUX23" s="433"/>
      <c r="HUY23" s="433"/>
      <c r="HUZ23" s="433"/>
      <c r="HVA23" s="433"/>
      <c r="HVB23" s="433"/>
      <c r="HVC23" s="433"/>
      <c r="HVD23" s="433"/>
      <c r="HVE23" s="433"/>
      <c r="HVF23" s="433"/>
      <c r="HVG23" s="433"/>
      <c r="HVH23" s="433"/>
      <c r="HVI23" s="433"/>
      <c r="HVJ23" s="433"/>
      <c r="HVK23" s="433"/>
      <c r="HVL23" s="433"/>
      <c r="HVM23" s="433"/>
      <c r="HVN23" s="433"/>
      <c r="HVO23" s="433"/>
      <c r="HVP23" s="433"/>
      <c r="HVQ23" s="433"/>
      <c r="HVR23" s="433"/>
      <c r="HVS23" s="433"/>
      <c r="HVT23" s="433"/>
      <c r="HVU23" s="433"/>
      <c r="HVV23" s="433"/>
      <c r="HVW23" s="433"/>
      <c r="HVX23" s="433"/>
      <c r="HVY23" s="433"/>
      <c r="HVZ23" s="433"/>
      <c r="HWA23" s="433"/>
      <c r="HWB23" s="433"/>
      <c r="HWC23" s="433"/>
      <c r="HWD23" s="433"/>
      <c r="HWE23" s="433"/>
      <c r="HWF23" s="433"/>
      <c r="HWG23" s="433"/>
      <c r="HWH23" s="433"/>
      <c r="HWI23" s="433"/>
      <c r="HWJ23" s="433"/>
      <c r="HWK23" s="433"/>
      <c r="HWL23" s="433"/>
      <c r="HWM23" s="433"/>
      <c r="HWN23" s="433"/>
      <c r="HWO23" s="433"/>
      <c r="HWP23" s="433"/>
      <c r="HWQ23" s="433"/>
      <c r="HWR23" s="433"/>
      <c r="HWS23" s="433"/>
      <c r="HWT23" s="433"/>
      <c r="HWU23" s="433"/>
      <c r="HWV23" s="433"/>
      <c r="HWW23" s="433"/>
      <c r="HWX23" s="433"/>
      <c r="HWY23" s="433"/>
      <c r="HWZ23" s="433"/>
      <c r="HXA23" s="433"/>
      <c r="HXB23" s="433"/>
      <c r="HXC23" s="433"/>
      <c r="HXD23" s="433"/>
      <c r="HXE23" s="433"/>
      <c r="HXF23" s="433"/>
      <c r="HXG23" s="433"/>
      <c r="HXH23" s="433"/>
      <c r="HXI23" s="433"/>
      <c r="HXJ23" s="433"/>
      <c r="HXK23" s="433"/>
      <c r="HXL23" s="433"/>
      <c r="HXM23" s="433"/>
      <c r="HXN23" s="433"/>
      <c r="HXO23" s="433"/>
      <c r="HXP23" s="433"/>
      <c r="HXQ23" s="433"/>
      <c r="HXR23" s="433"/>
      <c r="HXS23" s="433"/>
      <c r="HXT23" s="433"/>
      <c r="HXU23" s="433"/>
      <c r="HXV23" s="433"/>
      <c r="HXW23" s="433"/>
      <c r="HXX23" s="433"/>
      <c r="HXY23" s="433"/>
      <c r="HXZ23" s="433"/>
      <c r="HYA23" s="433"/>
      <c r="HYB23" s="433"/>
      <c r="HYC23" s="433"/>
      <c r="HYD23" s="433"/>
      <c r="HYE23" s="433"/>
      <c r="HYF23" s="433"/>
      <c r="HYG23" s="433"/>
      <c r="HYH23" s="433"/>
      <c r="HYI23" s="433"/>
      <c r="HYJ23" s="433"/>
      <c r="HYK23" s="433"/>
      <c r="HYL23" s="433"/>
      <c r="HYM23" s="433"/>
      <c r="HYN23" s="433"/>
      <c r="HYO23" s="433"/>
      <c r="HYP23" s="433"/>
      <c r="HYQ23" s="433"/>
      <c r="HYR23" s="433"/>
      <c r="HYS23" s="433"/>
      <c r="HYT23" s="433"/>
      <c r="HYU23" s="433"/>
      <c r="HYV23" s="433"/>
      <c r="HYW23" s="433"/>
      <c r="HYX23" s="433"/>
      <c r="HYY23" s="433"/>
      <c r="HYZ23" s="433"/>
      <c r="HZA23" s="433"/>
      <c r="HZB23" s="433"/>
      <c r="HZC23" s="433"/>
      <c r="HZD23" s="433"/>
      <c r="HZE23" s="433"/>
      <c r="HZF23" s="433"/>
      <c r="HZG23" s="433"/>
      <c r="HZH23" s="433"/>
      <c r="HZI23" s="433"/>
      <c r="HZJ23" s="433"/>
      <c r="HZK23" s="433"/>
      <c r="HZL23" s="433"/>
      <c r="HZM23" s="433"/>
      <c r="HZN23" s="433"/>
      <c r="HZO23" s="433"/>
      <c r="HZP23" s="433"/>
      <c r="HZQ23" s="433"/>
      <c r="HZR23" s="433"/>
      <c r="HZS23" s="433"/>
      <c r="HZT23" s="433"/>
      <c r="HZU23" s="433"/>
      <c r="HZV23" s="433"/>
      <c r="HZW23" s="433"/>
      <c r="HZX23" s="433"/>
      <c r="HZY23" s="433"/>
      <c r="HZZ23" s="433"/>
      <c r="IAA23" s="433"/>
      <c r="IAB23" s="433"/>
      <c r="IAC23" s="433"/>
      <c r="IAD23" s="433"/>
      <c r="IAE23" s="433"/>
      <c r="IAF23" s="433"/>
      <c r="IAG23" s="433"/>
      <c r="IAH23" s="433"/>
      <c r="IAI23" s="433"/>
      <c r="IAJ23" s="433"/>
      <c r="IAK23" s="433"/>
      <c r="IAL23" s="433"/>
      <c r="IAM23" s="433"/>
      <c r="IAN23" s="433"/>
      <c r="IAO23" s="433"/>
      <c r="IAP23" s="433"/>
      <c r="IAQ23" s="433"/>
      <c r="IAR23" s="433"/>
      <c r="IAS23" s="433"/>
      <c r="IAT23" s="433"/>
      <c r="IAU23" s="433"/>
      <c r="IAV23" s="433"/>
      <c r="IAW23" s="433"/>
      <c r="IAX23" s="433"/>
      <c r="IAY23" s="433"/>
      <c r="IAZ23" s="433"/>
      <c r="IBA23" s="433"/>
      <c r="IBB23" s="433"/>
      <c r="IBC23" s="433"/>
      <c r="IBD23" s="433"/>
      <c r="IBE23" s="433"/>
      <c r="IBF23" s="433"/>
      <c r="IBG23" s="433"/>
      <c r="IBH23" s="433"/>
      <c r="IBI23" s="433"/>
      <c r="IBJ23" s="433"/>
      <c r="IBK23" s="433"/>
      <c r="IBL23" s="433"/>
      <c r="IBM23" s="433"/>
      <c r="IBN23" s="433"/>
      <c r="IBO23" s="433"/>
      <c r="IBP23" s="433"/>
      <c r="IBQ23" s="433"/>
      <c r="IBR23" s="433"/>
      <c r="IBS23" s="433"/>
      <c r="IBT23" s="433"/>
      <c r="IBU23" s="433"/>
      <c r="IBV23" s="433"/>
      <c r="IBW23" s="433"/>
      <c r="IBX23" s="433"/>
      <c r="IBY23" s="433"/>
      <c r="IBZ23" s="433"/>
      <c r="ICA23" s="433"/>
      <c r="ICB23" s="433"/>
      <c r="ICC23" s="433"/>
      <c r="ICD23" s="433"/>
      <c r="ICE23" s="433"/>
      <c r="ICF23" s="433"/>
      <c r="ICG23" s="433"/>
      <c r="ICH23" s="433"/>
      <c r="ICI23" s="433"/>
      <c r="ICJ23" s="433"/>
      <c r="ICK23" s="433"/>
      <c r="ICL23" s="433"/>
      <c r="ICM23" s="433"/>
      <c r="ICN23" s="433"/>
      <c r="ICO23" s="433"/>
      <c r="ICP23" s="433"/>
      <c r="ICQ23" s="433"/>
      <c r="ICR23" s="433"/>
      <c r="ICS23" s="433"/>
      <c r="ICT23" s="433"/>
      <c r="ICU23" s="433"/>
      <c r="ICV23" s="433"/>
      <c r="ICW23" s="433"/>
      <c r="ICX23" s="433"/>
      <c r="ICY23" s="433"/>
      <c r="ICZ23" s="433"/>
      <c r="IDA23" s="433"/>
      <c r="IDB23" s="433"/>
      <c r="IDC23" s="433"/>
      <c r="IDD23" s="433"/>
      <c r="IDE23" s="433"/>
      <c r="IDF23" s="433"/>
      <c r="IDG23" s="433"/>
      <c r="IDH23" s="433"/>
      <c r="IDI23" s="433"/>
      <c r="IDJ23" s="433"/>
      <c r="IDK23" s="433"/>
      <c r="IDL23" s="433"/>
      <c r="IDM23" s="433"/>
      <c r="IDN23" s="433"/>
      <c r="IDO23" s="433"/>
      <c r="IDP23" s="433"/>
      <c r="IDQ23" s="433"/>
      <c r="IDR23" s="433"/>
      <c r="IDS23" s="433"/>
      <c r="IDT23" s="433"/>
      <c r="IDU23" s="433"/>
      <c r="IDV23" s="433"/>
      <c r="IDW23" s="433"/>
      <c r="IDX23" s="433"/>
      <c r="IDY23" s="433"/>
      <c r="IDZ23" s="433"/>
      <c r="IEA23" s="433"/>
      <c r="IEB23" s="433"/>
      <c r="IEC23" s="433"/>
      <c r="IED23" s="433"/>
      <c r="IEE23" s="433"/>
      <c r="IEF23" s="433"/>
      <c r="IEG23" s="433"/>
      <c r="IEH23" s="433"/>
      <c r="IEI23" s="433"/>
      <c r="IEJ23" s="433"/>
      <c r="IEK23" s="433"/>
      <c r="IEL23" s="433"/>
      <c r="IEM23" s="433"/>
      <c r="IEN23" s="433"/>
      <c r="IEO23" s="433"/>
      <c r="IEP23" s="433"/>
      <c r="IEQ23" s="433"/>
      <c r="IER23" s="433"/>
      <c r="IES23" s="433"/>
      <c r="IET23" s="433"/>
      <c r="IEU23" s="433"/>
      <c r="IEV23" s="433"/>
      <c r="IEW23" s="433"/>
      <c r="IEX23" s="433"/>
      <c r="IEY23" s="433"/>
      <c r="IEZ23" s="433"/>
      <c r="IFA23" s="433"/>
      <c r="IFB23" s="433"/>
      <c r="IFC23" s="433"/>
      <c r="IFD23" s="433"/>
      <c r="IFE23" s="433"/>
      <c r="IFF23" s="433"/>
      <c r="IFG23" s="433"/>
      <c r="IFH23" s="433"/>
      <c r="IFI23" s="433"/>
      <c r="IFJ23" s="433"/>
      <c r="IFK23" s="433"/>
      <c r="IFL23" s="433"/>
      <c r="IFM23" s="433"/>
      <c r="IFN23" s="433"/>
      <c r="IFO23" s="433"/>
      <c r="IFP23" s="433"/>
      <c r="IFQ23" s="433"/>
      <c r="IFR23" s="433"/>
      <c r="IFS23" s="433"/>
      <c r="IFT23" s="433"/>
      <c r="IFU23" s="433"/>
      <c r="IFV23" s="433"/>
      <c r="IFW23" s="433"/>
      <c r="IFX23" s="433"/>
      <c r="IFY23" s="433"/>
      <c r="IFZ23" s="433"/>
      <c r="IGA23" s="433"/>
      <c r="IGB23" s="433"/>
      <c r="IGC23" s="433"/>
      <c r="IGD23" s="433"/>
      <c r="IGE23" s="433"/>
      <c r="IGF23" s="433"/>
      <c r="IGG23" s="433"/>
      <c r="IGH23" s="433"/>
      <c r="IGI23" s="433"/>
      <c r="IGJ23" s="433"/>
      <c r="IGK23" s="433"/>
      <c r="IGL23" s="433"/>
      <c r="IGM23" s="433"/>
      <c r="IGN23" s="433"/>
      <c r="IGO23" s="433"/>
      <c r="IGP23" s="433"/>
      <c r="IGQ23" s="433"/>
      <c r="IGR23" s="433"/>
      <c r="IGS23" s="433"/>
      <c r="IGT23" s="433"/>
      <c r="IGU23" s="433"/>
      <c r="IGV23" s="433"/>
      <c r="IGW23" s="433"/>
      <c r="IGX23" s="433"/>
      <c r="IGY23" s="433"/>
      <c r="IGZ23" s="433"/>
      <c r="IHA23" s="433"/>
      <c r="IHB23" s="433"/>
      <c r="IHC23" s="433"/>
      <c r="IHD23" s="433"/>
      <c r="IHE23" s="433"/>
      <c r="IHF23" s="433"/>
      <c r="IHG23" s="433"/>
      <c r="IHH23" s="433"/>
      <c r="IHI23" s="433"/>
      <c r="IHJ23" s="433"/>
      <c r="IHK23" s="433"/>
      <c r="IHL23" s="433"/>
      <c r="IHM23" s="433"/>
      <c r="IHN23" s="433"/>
      <c r="IHO23" s="433"/>
      <c r="IHP23" s="433"/>
      <c r="IHQ23" s="433"/>
      <c r="IHR23" s="433"/>
      <c r="IHS23" s="433"/>
      <c r="IHT23" s="433"/>
      <c r="IHU23" s="433"/>
      <c r="IHV23" s="433"/>
      <c r="IHW23" s="433"/>
      <c r="IHX23" s="433"/>
      <c r="IHY23" s="433"/>
      <c r="IHZ23" s="433"/>
      <c r="IIA23" s="433"/>
      <c r="IIB23" s="433"/>
      <c r="IIC23" s="433"/>
      <c r="IID23" s="433"/>
      <c r="IIE23" s="433"/>
      <c r="IIF23" s="433"/>
      <c r="IIG23" s="433"/>
      <c r="IIH23" s="433"/>
      <c r="III23" s="433"/>
      <c r="IIJ23" s="433"/>
      <c r="IIK23" s="433"/>
      <c r="IIL23" s="433"/>
      <c r="IIM23" s="433"/>
      <c r="IIN23" s="433"/>
      <c r="IIO23" s="433"/>
      <c r="IIP23" s="433"/>
      <c r="IIQ23" s="433"/>
      <c r="IIR23" s="433"/>
      <c r="IIS23" s="433"/>
      <c r="IIT23" s="433"/>
      <c r="IIU23" s="433"/>
      <c r="IIV23" s="433"/>
      <c r="IIW23" s="433"/>
      <c r="IIX23" s="433"/>
      <c r="IIY23" s="433"/>
      <c r="IIZ23" s="433"/>
      <c r="IJA23" s="433"/>
      <c r="IJB23" s="433"/>
      <c r="IJC23" s="433"/>
      <c r="IJD23" s="433"/>
      <c r="IJE23" s="433"/>
      <c r="IJF23" s="433"/>
      <c r="IJG23" s="433"/>
      <c r="IJH23" s="433"/>
      <c r="IJI23" s="433"/>
      <c r="IJJ23" s="433"/>
      <c r="IJK23" s="433"/>
      <c r="IJL23" s="433"/>
      <c r="IJM23" s="433"/>
      <c r="IJN23" s="433"/>
      <c r="IJO23" s="433"/>
      <c r="IJP23" s="433"/>
      <c r="IJQ23" s="433"/>
      <c r="IJR23" s="433"/>
      <c r="IJS23" s="433"/>
      <c r="IJT23" s="433"/>
      <c r="IJU23" s="433"/>
      <c r="IJV23" s="433"/>
      <c r="IJW23" s="433"/>
      <c r="IJX23" s="433"/>
      <c r="IJY23" s="433"/>
      <c r="IJZ23" s="433"/>
      <c r="IKA23" s="433"/>
      <c r="IKB23" s="433"/>
      <c r="IKC23" s="433"/>
      <c r="IKD23" s="433"/>
      <c r="IKE23" s="433"/>
      <c r="IKF23" s="433"/>
      <c r="IKG23" s="433"/>
      <c r="IKH23" s="433"/>
      <c r="IKI23" s="433"/>
      <c r="IKJ23" s="433"/>
      <c r="IKK23" s="433"/>
      <c r="IKL23" s="433"/>
      <c r="IKM23" s="433"/>
      <c r="IKN23" s="433"/>
      <c r="IKO23" s="433"/>
      <c r="IKP23" s="433"/>
      <c r="IKQ23" s="433"/>
      <c r="IKR23" s="433"/>
      <c r="IKS23" s="433"/>
      <c r="IKT23" s="433"/>
      <c r="IKU23" s="433"/>
      <c r="IKV23" s="433"/>
      <c r="IKW23" s="433"/>
      <c r="IKX23" s="433"/>
      <c r="IKY23" s="433"/>
      <c r="IKZ23" s="433"/>
      <c r="ILA23" s="433"/>
      <c r="ILB23" s="433"/>
      <c r="ILC23" s="433"/>
      <c r="ILD23" s="433"/>
      <c r="ILE23" s="433"/>
      <c r="ILF23" s="433"/>
      <c r="ILG23" s="433"/>
      <c r="ILH23" s="433"/>
      <c r="ILI23" s="433"/>
      <c r="ILJ23" s="433"/>
      <c r="ILK23" s="433"/>
      <c r="ILL23" s="433"/>
      <c r="ILM23" s="433"/>
      <c r="ILN23" s="433"/>
      <c r="ILO23" s="433"/>
      <c r="ILP23" s="433"/>
      <c r="ILQ23" s="433"/>
      <c r="ILR23" s="433"/>
      <c r="ILS23" s="433"/>
      <c r="ILT23" s="433"/>
      <c r="ILU23" s="433"/>
      <c r="ILV23" s="433"/>
      <c r="ILW23" s="433"/>
      <c r="ILX23" s="433"/>
      <c r="ILY23" s="433"/>
      <c r="ILZ23" s="433"/>
      <c r="IMA23" s="433"/>
      <c r="IMB23" s="433"/>
      <c r="IMC23" s="433"/>
      <c r="IMD23" s="433"/>
      <c r="IME23" s="433"/>
      <c r="IMF23" s="433"/>
      <c r="IMG23" s="433"/>
      <c r="IMH23" s="433"/>
      <c r="IMI23" s="433"/>
      <c r="IMJ23" s="433"/>
      <c r="IMK23" s="433"/>
      <c r="IML23" s="433"/>
      <c r="IMM23" s="433"/>
      <c r="IMN23" s="433"/>
      <c r="IMO23" s="433"/>
      <c r="IMP23" s="433"/>
      <c r="IMQ23" s="433"/>
      <c r="IMR23" s="433"/>
      <c r="IMS23" s="433"/>
      <c r="IMT23" s="433"/>
      <c r="IMU23" s="433"/>
      <c r="IMV23" s="433"/>
      <c r="IMW23" s="433"/>
      <c r="IMX23" s="433"/>
      <c r="IMY23" s="433"/>
      <c r="IMZ23" s="433"/>
      <c r="INA23" s="433"/>
      <c r="INB23" s="433"/>
      <c r="INC23" s="433"/>
      <c r="IND23" s="433"/>
      <c r="INE23" s="433"/>
      <c r="INF23" s="433"/>
      <c r="ING23" s="433"/>
      <c r="INH23" s="433"/>
      <c r="INI23" s="433"/>
      <c r="INJ23" s="433"/>
      <c r="INK23" s="433"/>
      <c r="INL23" s="433"/>
      <c r="INM23" s="433"/>
      <c r="INN23" s="433"/>
      <c r="INO23" s="433"/>
      <c r="INP23" s="433"/>
      <c r="INQ23" s="433"/>
      <c r="INR23" s="433"/>
      <c r="INS23" s="433"/>
      <c r="INT23" s="433"/>
      <c r="INU23" s="433"/>
      <c r="INV23" s="433"/>
      <c r="INW23" s="433"/>
      <c r="INX23" s="433"/>
      <c r="INY23" s="433"/>
      <c r="INZ23" s="433"/>
      <c r="IOA23" s="433"/>
      <c r="IOB23" s="433"/>
      <c r="IOC23" s="433"/>
      <c r="IOD23" s="433"/>
      <c r="IOE23" s="433"/>
      <c r="IOF23" s="433"/>
      <c r="IOG23" s="433"/>
      <c r="IOH23" s="433"/>
      <c r="IOI23" s="433"/>
      <c r="IOJ23" s="433"/>
      <c r="IOK23" s="433"/>
      <c r="IOL23" s="433"/>
      <c r="IOM23" s="433"/>
      <c r="ION23" s="433"/>
      <c r="IOO23" s="433"/>
      <c r="IOP23" s="433"/>
      <c r="IOQ23" s="433"/>
      <c r="IOR23" s="433"/>
      <c r="IOS23" s="433"/>
      <c r="IOT23" s="433"/>
      <c r="IOU23" s="433"/>
      <c r="IOV23" s="433"/>
      <c r="IOW23" s="433"/>
      <c r="IOX23" s="433"/>
      <c r="IOY23" s="433"/>
      <c r="IOZ23" s="433"/>
      <c r="IPA23" s="433"/>
      <c r="IPB23" s="433"/>
      <c r="IPC23" s="433"/>
      <c r="IPD23" s="433"/>
      <c r="IPE23" s="433"/>
      <c r="IPF23" s="433"/>
      <c r="IPG23" s="433"/>
      <c r="IPH23" s="433"/>
      <c r="IPI23" s="433"/>
      <c r="IPJ23" s="433"/>
      <c r="IPK23" s="433"/>
      <c r="IPL23" s="433"/>
      <c r="IPM23" s="433"/>
      <c r="IPN23" s="433"/>
      <c r="IPO23" s="433"/>
      <c r="IPP23" s="433"/>
      <c r="IPQ23" s="433"/>
      <c r="IPR23" s="433"/>
      <c r="IPS23" s="433"/>
      <c r="IPT23" s="433"/>
      <c r="IPU23" s="433"/>
      <c r="IPV23" s="433"/>
      <c r="IPW23" s="433"/>
      <c r="IPX23" s="433"/>
      <c r="IPY23" s="433"/>
      <c r="IPZ23" s="433"/>
      <c r="IQA23" s="433"/>
      <c r="IQB23" s="433"/>
      <c r="IQC23" s="433"/>
      <c r="IQD23" s="433"/>
      <c r="IQE23" s="433"/>
      <c r="IQF23" s="433"/>
      <c r="IQG23" s="433"/>
      <c r="IQH23" s="433"/>
      <c r="IQI23" s="433"/>
      <c r="IQJ23" s="433"/>
      <c r="IQK23" s="433"/>
      <c r="IQL23" s="433"/>
      <c r="IQM23" s="433"/>
      <c r="IQN23" s="433"/>
      <c r="IQO23" s="433"/>
      <c r="IQP23" s="433"/>
      <c r="IQQ23" s="433"/>
      <c r="IQR23" s="433"/>
      <c r="IQS23" s="433"/>
      <c r="IQT23" s="433"/>
      <c r="IQU23" s="433"/>
      <c r="IQV23" s="433"/>
      <c r="IQW23" s="433"/>
      <c r="IQX23" s="433"/>
      <c r="IQY23" s="433"/>
      <c r="IQZ23" s="433"/>
      <c r="IRA23" s="433"/>
      <c r="IRB23" s="433"/>
      <c r="IRC23" s="433"/>
      <c r="IRD23" s="433"/>
      <c r="IRE23" s="433"/>
      <c r="IRF23" s="433"/>
      <c r="IRG23" s="433"/>
      <c r="IRH23" s="433"/>
      <c r="IRI23" s="433"/>
      <c r="IRJ23" s="433"/>
      <c r="IRK23" s="433"/>
      <c r="IRL23" s="433"/>
      <c r="IRM23" s="433"/>
      <c r="IRN23" s="433"/>
      <c r="IRO23" s="433"/>
      <c r="IRP23" s="433"/>
      <c r="IRQ23" s="433"/>
      <c r="IRR23" s="433"/>
      <c r="IRS23" s="433"/>
      <c r="IRT23" s="433"/>
      <c r="IRU23" s="433"/>
      <c r="IRV23" s="433"/>
      <c r="IRW23" s="433"/>
      <c r="IRX23" s="433"/>
      <c r="IRY23" s="433"/>
      <c r="IRZ23" s="433"/>
      <c r="ISA23" s="433"/>
      <c r="ISB23" s="433"/>
      <c r="ISC23" s="433"/>
      <c r="ISD23" s="433"/>
      <c r="ISE23" s="433"/>
      <c r="ISF23" s="433"/>
      <c r="ISG23" s="433"/>
      <c r="ISH23" s="433"/>
      <c r="ISI23" s="433"/>
      <c r="ISJ23" s="433"/>
      <c r="ISK23" s="433"/>
      <c r="ISL23" s="433"/>
      <c r="ISM23" s="433"/>
      <c r="ISN23" s="433"/>
      <c r="ISO23" s="433"/>
      <c r="ISP23" s="433"/>
      <c r="ISQ23" s="433"/>
      <c r="ISR23" s="433"/>
      <c r="ISS23" s="433"/>
      <c r="IST23" s="433"/>
      <c r="ISU23" s="433"/>
      <c r="ISV23" s="433"/>
      <c r="ISW23" s="433"/>
      <c r="ISX23" s="433"/>
      <c r="ISY23" s="433"/>
      <c r="ISZ23" s="433"/>
      <c r="ITA23" s="433"/>
      <c r="ITB23" s="433"/>
      <c r="ITC23" s="433"/>
      <c r="ITD23" s="433"/>
      <c r="ITE23" s="433"/>
      <c r="ITF23" s="433"/>
      <c r="ITG23" s="433"/>
      <c r="ITH23" s="433"/>
      <c r="ITI23" s="433"/>
      <c r="ITJ23" s="433"/>
      <c r="ITK23" s="433"/>
      <c r="ITL23" s="433"/>
      <c r="ITM23" s="433"/>
      <c r="ITN23" s="433"/>
      <c r="ITO23" s="433"/>
      <c r="ITP23" s="433"/>
      <c r="ITQ23" s="433"/>
      <c r="ITR23" s="433"/>
      <c r="ITS23" s="433"/>
      <c r="ITT23" s="433"/>
      <c r="ITU23" s="433"/>
      <c r="ITV23" s="433"/>
      <c r="ITW23" s="433"/>
      <c r="ITX23" s="433"/>
      <c r="ITY23" s="433"/>
      <c r="ITZ23" s="433"/>
      <c r="IUA23" s="433"/>
      <c r="IUB23" s="433"/>
      <c r="IUC23" s="433"/>
      <c r="IUD23" s="433"/>
      <c r="IUE23" s="433"/>
      <c r="IUF23" s="433"/>
      <c r="IUG23" s="433"/>
      <c r="IUH23" s="433"/>
      <c r="IUI23" s="433"/>
      <c r="IUJ23" s="433"/>
      <c r="IUK23" s="433"/>
      <c r="IUL23" s="433"/>
      <c r="IUM23" s="433"/>
      <c r="IUN23" s="433"/>
      <c r="IUO23" s="433"/>
      <c r="IUP23" s="433"/>
      <c r="IUQ23" s="433"/>
      <c r="IUR23" s="433"/>
      <c r="IUS23" s="433"/>
      <c r="IUT23" s="433"/>
      <c r="IUU23" s="433"/>
      <c r="IUV23" s="433"/>
      <c r="IUW23" s="433"/>
      <c r="IUX23" s="433"/>
      <c r="IUY23" s="433"/>
      <c r="IUZ23" s="433"/>
      <c r="IVA23" s="433"/>
      <c r="IVB23" s="433"/>
      <c r="IVC23" s="433"/>
      <c r="IVD23" s="433"/>
      <c r="IVE23" s="433"/>
      <c r="IVF23" s="433"/>
      <c r="IVG23" s="433"/>
      <c r="IVH23" s="433"/>
      <c r="IVI23" s="433"/>
      <c r="IVJ23" s="433"/>
      <c r="IVK23" s="433"/>
      <c r="IVL23" s="433"/>
      <c r="IVM23" s="433"/>
      <c r="IVN23" s="433"/>
      <c r="IVO23" s="433"/>
      <c r="IVP23" s="433"/>
      <c r="IVQ23" s="433"/>
      <c r="IVR23" s="433"/>
      <c r="IVS23" s="433"/>
      <c r="IVT23" s="433"/>
      <c r="IVU23" s="433"/>
      <c r="IVV23" s="433"/>
      <c r="IVW23" s="433"/>
      <c r="IVX23" s="433"/>
      <c r="IVY23" s="433"/>
      <c r="IVZ23" s="433"/>
      <c r="IWA23" s="433"/>
      <c r="IWB23" s="433"/>
      <c r="IWC23" s="433"/>
      <c r="IWD23" s="433"/>
      <c r="IWE23" s="433"/>
      <c r="IWF23" s="433"/>
      <c r="IWG23" s="433"/>
      <c r="IWH23" s="433"/>
      <c r="IWI23" s="433"/>
      <c r="IWJ23" s="433"/>
      <c r="IWK23" s="433"/>
      <c r="IWL23" s="433"/>
      <c r="IWM23" s="433"/>
      <c r="IWN23" s="433"/>
      <c r="IWO23" s="433"/>
      <c r="IWP23" s="433"/>
      <c r="IWQ23" s="433"/>
      <c r="IWR23" s="433"/>
      <c r="IWS23" s="433"/>
      <c r="IWT23" s="433"/>
      <c r="IWU23" s="433"/>
      <c r="IWV23" s="433"/>
      <c r="IWW23" s="433"/>
      <c r="IWX23" s="433"/>
      <c r="IWY23" s="433"/>
      <c r="IWZ23" s="433"/>
      <c r="IXA23" s="433"/>
      <c r="IXB23" s="433"/>
      <c r="IXC23" s="433"/>
      <c r="IXD23" s="433"/>
      <c r="IXE23" s="433"/>
      <c r="IXF23" s="433"/>
      <c r="IXG23" s="433"/>
      <c r="IXH23" s="433"/>
      <c r="IXI23" s="433"/>
      <c r="IXJ23" s="433"/>
      <c r="IXK23" s="433"/>
      <c r="IXL23" s="433"/>
      <c r="IXM23" s="433"/>
      <c r="IXN23" s="433"/>
      <c r="IXO23" s="433"/>
      <c r="IXP23" s="433"/>
      <c r="IXQ23" s="433"/>
      <c r="IXR23" s="433"/>
      <c r="IXS23" s="433"/>
      <c r="IXT23" s="433"/>
      <c r="IXU23" s="433"/>
      <c r="IXV23" s="433"/>
      <c r="IXW23" s="433"/>
      <c r="IXX23" s="433"/>
      <c r="IXY23" s="433"/>
      <c r="IXZ23" s="433"/>
      <c r="IYA23" s="433"/>
      <c r="IYB23" s="433"/>
      <c r="IYC23" s="433"/>
      <c r="IYD23" s="433"/>
      <c r="IYE23" s="433"/>
      <c r="IYF23" s="433"/>
      <c r="IYG23" s="433"/>
      <c r="IYH23" s="433"/>
      <c r="IYI23" s="433"/>
      <c r="IYJ23" s="433"/>
      <c r="IYK23" s="433"/>
      <c r="IYL23" s="433"/>
      <c r="IYM23" s="433"/>
      <c r="IYN23" s="433"/>
      <c r="IYO23" s="433"/>
      <c r="IYP23" s="433"/>
      <c r="IYQ23" s="433"/>
      <c r="IYR23" s="433"/>
      <c r="IYS23" s="433"/>
      <c r="IYT23" s="433"/>
      <c r="IYU23" s="433"/>
      <c r="IYV23" s="433"/>
      <c r="IYW23" s="433"/>
      <c r="IYX23" s="433"/>
      <c r="IYY23" s="433"/>
      <c r="IYZ23" s="433"/>
      <c r="IZA23" s="433"/>
      <c r="IZB23" s="433"/>
      <c r="IZC23" s="433"/>
      <c r="IZD23" s="433"/>
      <c r="IZE23" s="433"/>
      <c r="IZF23" s="433"/>
      <c r="IZG23" s="433"/>
      <c r="IZH23" s="433"/>
      <c r="IZI23" s="433"/>
      <c r="IZJ23" s="433"/>
      <c r="IZK23" s="433"/>
      <c r="IZL23" s="433"/>
      <c r="IZM23" s="433"/>
      <c r="IZN23" s="433"/>
      <c r="IZO23" s="433"/>
      <c r="IZP23" s="433"/>
      <c r="IZQ23" s="433"/>
      <c r="IZR23" s="433"/>
      <c r="IZS23" s="433"/>
      <c r="IZT23" s="433"/>
      <c r="IZU23" s="433"/>
      <c r="IZV23" s="433"/>
      <c r="IZW23" s="433"/>
      <c r="IZX23" s="433"/>
      <c r="IZY23" s="433"/>
      <c r="IZZ23" s="433"/>
      <c r="JAA23" s="433"/>
      <c r="JAB23" s="433"/>
      <c r="JAC23" s="433"/>
      <c r="JAD23" s="433"/>
      <c r="JAE23" s="433"/>
      <c r="JAF23" s="433"/>
      <c r="JAG23" s="433"/>
      <c r="JAH23" s="433"/>
      <c r="JAI23" s="433"/>
      <c r="JAJ23" s="433"/>
      <c r="JAK23" s="433"/>
      <c r="JAL23" s="433"/>
      <c r="JAM23" s="433"/>
      <c r="JAN23" s="433"/>
      <c r="JAO23" s="433"/>
      <c r="JAP23" s="433"/>
      <c r="JAQ23" s="433"/>
      <c r="JAR23" s="433"/>
      <c r="JAS23" s="433"/>
      <c r="JAT23" s="433"/>
      <c r="JAU23" s="433"/>
      <c r="JAV23" s="433"/>
      <c r="JAW23" s="433"/>
      <c r="JAX23" s="433"/>
      <c r="JAY23" s="433"/>
      <c r="JAZ23" s="433"/>
      <c r="JBA23" s="433"/>
      <c r="JBB23" s="433"/>
      <c r="JBC23" s="433"/>
      <c r="JBD23" s="433"/>
      <c r="JBE23" s="433"/>
      <c r="JBF23" s="433"/>
      <c r="JBG23" s="433"/>
      <c r="JBH23" s="433"/>
      <c r="JBI23" s="433"/>
      <c r="JBJ23" s="433"/>
      <c r="JBK23" s="433"/>
      <c r="JBL23" s="433"/>
      <c r="JBM23" s="433"/>
      <c r="JBN23" s="433"/>
      <c r="JBO23" s="433"/>
      <c r="JBP23" s="433"/>
      <c r="JBQ23" s="433"/>
      <c r="JBR23" s="433"/>
      <c r="JBS23" s="433"/>
      <c r="JBT23" s="433"/>
      <c r="JBU23" s="433"/>
      <c r="JBV23" s="433"/>
      <c r="JBW23" s="433"/>
      <c r="JBX23" s="433"/>
      <c r="JBY23" s="433"/>
      <c r="JBZ23" s="433"/>
      <c r="JCA23" s="433"/>
      <c r="JCB23" s="433"/>
      <c r="JCC23" s="433"/>
      <c r="JCD23" s="433"/>
      <c r="JCE23" s="433"/>
      <c r="JCF23" s="433"/>
      <c r="JCG23" s="433"/>
      <c r="JCH23" s="433"/>
      <c r="JCI23" s="433"/>
      <c r="JCJ23" s="433"/>
      <c r="JCK23" s="433"/>
      <c r="JCL23" s="433"/>
      <c r="JCM23" s="433"/>
      <c r="JCN23" s="433"/>
      <c r="JCO23" s="433"/>
      <c r="JCP23" s="433"/>
      <c r="JCQ23" s="433"/>
      <c r="JCR23" s="433"/>
      <c r="JCS23" s="433"/>
      <c r="JCT23" s="433"/>
      <c r="JCU23" s="433"/>
      <c r="JCV23" s="433"/>
      <c r="JCW23" s="433"/>
      <c r="JCX23" s="433"/>
      <c r="JCY23" s="433"/>
      <c r="JCZ23" s="433"/>
      <c r="JDA23" s="433"/>
      <c r="JDB23" s="433"/>
      <c r="JDC23" s="433"/>
      <c r="JDD23" s="433"/>
      <c r="JDE23" s="433"/>
      <c r="JDF23" s="433"/>
      <c r="JDG23" s="433"/>
      <c r="JDH23" s="433"/>
      <c r="JDI23" s="433"/>
      <c r="JDJ23" s="433"/>
      <c r="JDK23" s="433"/>
      <c r="JDL23" s="433"/>
      <c r="JDM23" s="433"/>
      <c r="JDN23" s="433"/>
      <c r="JDO23" s="433"/>
      <c r="JDP23" s="433"/>
      <c r="JDQ23" s="433"/>
      <c r="JDR23" s="433"/>
      <c r="JDS23" s="433"/>
      <c r="JDT23" s="433"/>
      <c r="JDU23" s="433"/>
      <c r="JDV23" s="433"/>
      <c r="JDW23" s="433"/>
      <c r="JDX23" s="433"/>
      <c r="JDY23" s="433"/>
      <c r="JDZ23" s="433"/>
      <c r="JEA23" s="433"/>
      <c r="JEB23" s="433"/>
      <c r="JEC23" s="433"/>
      <c r="JED23" s="433"/>
      <c r="JEE23" s="433"/>
      <c r="JEF23" s="433"/>
      <c r="JEG23" s="433"/>
      <c r="JEH23" s="433"/>
      <c r="JEI23" s="433"/>
      <c r="JEJ23" s="433"/>
      <c r="JEK23" s="433"/>
      <c r="JEL23" s="433"/>
      <c r="JEM23" s="433"/>
      <c r="JEN23" s="433"/>
      <c r="JEO23" s="433"/>
      <c r="JEP23" s="433"/>
      <c r="JEQ23" s="433"/>
      <c r="JER23" s="433"/>
      <c r="JES23" s="433"/>
      <c r="JET23" s="433"/>
      <c r="JEU23" s="433"/>
      <c r="JEV23" s="433"/>
      <c r="JEW23" s="433"/>
      <c r="JEX23" s="433"/>
      <c r="JEY23" s="433"/>
      <c r="JEZ23" s="433"/>
      <c r="JFA23" s="433"/>
      <c r="JFB23" s="433"/>
      <c r="JFC23" s="433"/>
      <c r="JFD23" s="433"/>
      <c r="JFE23" s="433"/>
      <c r="JFF23" s="433"/>
      <c r="JFG23" s="433"/>
      <c r="JFH23" s="433"/>
      <c r="JFI23" s="433"/>
      <c r="JFJ23" s="433"/>
      <c r="JFK23" s="433"/>
      <c r="JFL23" s="433"/>
      <c r="JFM23" s="433"/>
      <c r="JFN23" s="433"/>
      <c r="JFO23" s="433"/>
      <c r="JFP23" s="433"/>
      <c r="JFQ23" s="433"/>
      <c r="JFR23" s="433"/>
      <c r="JFS23" s="433"/>
      <c r="JFT23" s="433"/>
      <c r="JFU23" s="433"/>
      <c r="JFV23" s="433"/>
      <c r="JFW23" s="433"/>
      <c r="JFX23" s="433"/>
      <c r="JFY23" s="433"/>
      <c r="JFZ23" s="433"/>
      <c r="JGA23" s="433"/>
      <c r="JGB23" s="433"/>
      <c r="JGC23" s="433"/>
      <c r="JGD23" s="433"/>
      <c r="JGE23" s="433"/>
      <c r="JGF23" s="433"/>
      <c r="JGG23" s="433"/>
      <c r="JGH23" s="433"/>
      <c r="JGI23" s="433"/>
      <c r="JGJ23" s="433"/>
      <c r="JGK23" s="433"/>
      <c r="JGL23" s="433"/>
      <c r="JGM23" s="433"/>
      <c r="JGN23" s="433"/>
      <c r="JGO23" s="433"/>
      <c r="JGP23" s="433"/>
      <c r="JGQ23" s="433"/>
      <c r="JGR23" s="433"/>
      <c r="JGS23" s="433"/>
      <c r="JGT23" s="433"/>
      <c r="JGU23" s="433"/>
      <c r="JGV23" s="433"/>
      <c r="JGW23" s="433"/>
      <c r="JGX23" s="433"/>
      <c r="JGY23" s="433"/>
      <c r="JGZ23" s="433"/>
      <c r="JHA23" s="433"/>
      <c r="JHB23" s="433"/>
      <c r="JHC23" s="433"/>
      <c r="JHD23" s="433"/>
      <c r="JHE23" s="433"/>
      <c r="JHF23" s="433"/>
      <c r="JHG23" s="433"/>
      <c r="JHH23" s="433"/>
      <c r="JHI23" s="433"/>
      <c r="JHJ23" s="433"/>
      <c r="JHK23" s="433"/>
      <c r="JHL23" s="433"/>
      <c r="JHM23" s="433"/>
      <c r="JHN23" s="433"/>
      <c r="JHO23" s="433"/>
      <c r="JHP23" s="433"/>
      <c r="JHQ23" s="433"/>
      <c r="JHR23" s="433"/>
      <c r="JHS23" s="433"/>
      <c r="JHT23" s="433"/>
      <c r="JHU23" s="433"/>
      <c r="JHV23" s="433"/>
      <c r="JHW23" s="433"/>
      <c r="JHX23" s="433"/>
      <c r="JHY23" s="433"/>
      <c r="JHZ23" s="433"/>
      <c r="JIA23" s="433"/>
      <c r="JIB23" s="433"/>
      <c r="JIC23" s="433"/>
      <c r="JID23" s="433"/>
      <c r="JIE23" s="433"/>
      <c r="JIF23" s="433"/>
      <c r="JIG23" s="433"/>
      <c r="JIH23" s="433"/>
      <c r="JII23" s="433"/>
      <c r="JIJ23" s="433"/>
      <c r="JIK23" s="433"/>
      <c r="JIL23" s="433"/>
      <c r="JIM23" s="433"/>
      <c r="JIN23" s="433"/>
      <c r="JIO23" s="433"/>
      <c r="JIP23" s="433"/>
      <c r="JIQ23" s="433"/>
      <c r="JIR23" s="433"/>
      <c r="JIS23" s="433"/>
      <c r="JIT23" s="433"/>
      <c r="JIU23" s="433"/>
      <c r="JIV23" s="433"/>
      <c r="JIW23" s="433"/>
      <c r="JIX23" s="433"/>
      <c r="JIY23" s="433"/>
      <c r="JIZ23" s="433"/>
      <c r="JJA23" s="433"/>
      <c r="JJB23" s="433"/>
      <c r="JJC23" s="433"/>
      <c r="JJD23" s="433"/>
      <c r="JJE23" s="433"/>
      <c r="JJF23" s="433"/>
      <c r="JJG23" s="433"/>
      <c r="JJH23" s="433"/>
      <c r="JJI23" s="433"/>
      <c r="JJJ23" s="433"/>
      <c r="JJK23" s="433"/>
      <c r="JJL23" s="433"/>
      <c r="JJM23" s="433"/>
      <c r="JJN23" s="433"/>
      <c r="JJO23" s="433"/>
      <c r="JJP23" s="433"/>
      <c r="JJQ23" s="433"/>
      <c r="JJR23" s="433"/>
      <c r="JJS23" s="433"/>
      <c r="JJT23" s="433"/>
      <c r="JJU23" s="433"/>
      <c r="JJV23" s="433"/>
      <c r="JJW23" s="433"/>
      <c r="JJX23" s="433"/>
      <c r="JJY23" s="433"/>
      <c r="JJZ23" s="433"/>
      <c r="JKA23" s="433"/>
      <c r="JKB23" s="433"/>
      <c r="JKC23" s="433"/>
      <c r="JKD23" s="433"/>
      <c r="JKE23" s="433"/>
      <c r="JKF23" s="433"/>
      <c r="JKG23" s="433"/>
      <c r="JKH23" s="433"/>
      <c r="JKI23" s="433"/>
      <c r="JKJ23" s="433"/>
      <c r="JKK23" s="433"/>
      <c r="JKL23" s="433"/>
      <c r="JKM23" s="433"/>
      <c r="JKN23" s="433"/>
      <c r="JKO23" s="433"/>
      <c r="JKP23" s="433"/>
      <c r="JKQ23" s="433"/>
      <c r="JKR23" s="433"/>
      <c r="JKS23" s="433"/>
      <c r="JKT23" s="433"/>
      <c r="JKU23" s="433"/>
      <c r="JKV23" s="433"/>
      <c r="JKW23" s="433"/>
      <c r="JKX23" s="433"/>
      <c r="JKY23" s="433"/>
      <c r="JKZ23" s="433"/>
      <c r="JLA23" s="433"/>
      <c r="JLB23" s="433"/>
      <c r="JLC23" s="433"/>
      <c r="JLD23" s="433"/>
      <c r="JLE23" s="433"/>
      <c r="JLF23" s="433"/>
      <c r="JLG23" s="433"/>
      <c r="JLH23" s="433"/>
      <c r="JLI23" s="433"/>
      <c r="JLJ23" s="433"/>
      <c r="JLK23" s="433"/>
      <c r="JLL23" s="433"/>
      <c r="JLM23" s="433"/>
      <c r="JLN23" s="433"/>
      <c r="JLO23" s="433"/>
      <c r="JLP23" s="433"/>
      <c r="JLQ23" s="433"/>
      <c r="JLR23" s="433"/>
      <c r="JLS23" s="433"/>
      <c r="JLT23" s="433"/>
      <c r="JLU23" s="433"/>
      <c r="JLV23" s="433"/>
      <c r="JLW23" s="433"/>
      <c r="JLX23" s="433"/>
      <c r="JLY23" s="433"/>
      <c r="JLZ23" s="433"/>
      <c r="JMA23" s="433"/>
      <c r="JMB23" s="433"/>
      <c r="JMC23" s="433"/>
      <c r="JMD23" s="433"/>
      <c r="JME23" s="433"/>
      <c r="JMF23" s="433"/>
      <c r="JMG23" s="433"/>
      <c r="JMH23" s="433"/>
      <c r="JMI23" s="433"/>
      <c r="JMJ23" s="433"/>
      <c r="JMK23" s="433"/>
      <c r="JML23" s="433"/>
      <c r="JMM23" s="433"/>
      <c r="JMN23" s="433"/>
      <c r="JMO23" s="433"/>
      <c r="JMP23" s="433"/>
      <c r="JMQ23" s="433"/>
      <c r="JMR23" s="433"/>
      <c r="JMS23" s="433"/>
      <c r="JMT23" s="433"/>
      <c r="JMU23" s="433"/>
      <c r="JMV23" s="433"/>
      <c r="JMW23" s="433"/>
      <c r="JMX23" s="433"/>
      <c r="JMY23" s="433"/>
      <c r="JMZ23" s="433"/>
      <c r="JNA23" s="433"/>
      <c r="JNB23" s="433"/>
      <c r="JNC23" s="433"/>
      <c r="JND23" s="433"/>
      <c r="JNE23" s="433"/>
      <c r="JNF23" s="433"/>
      <c r="JNG23" s="433"/>
      <c r="JNH23" s="433"/>
      <c r="JNI23" s="433"/>
      <c r="JNJ23" s="433"/>
      <c r="JNK23" s="433"/>
      <c r="JNL23" s="433"/>
      <c r="JNM23" s="433"/>
      <c r="JNN23" s="433"/>
      <c r="JNO23" s="433"/>
      <c r="JNP23" s="433"/>
      <c r="JNQ23" s="433"/>
      <c r="JNR23" s="433"/>
      <c r="JNS23" s="433"/>
      <c r="JNT23" s="433"/>
      <c r="JNU23" s="433"/>
      <c r="JNV23" s="433"/>
      <c r="JNW23" s="433"/>
      <c r="JNX23" s="433"/>
      <c r="JNY23" s="433"/>
      <c r="JNZ23" s="433"/>
      <c r="JOA23" s="433"/>
      <c r="JOB23" s="433"/>
      <c r="JOC23" s="433"/>
      <c r="JOD23" s="433"/>
      <c r="JOE23" s="433"/>
      <c r="JOF23" s="433"/>
      <c r="JOG23" s="433"/>
      <c r="JOH23" s="433"/>
      <c r="JOI23" s="433"/>
      <c r="JOJ23" s="433"/>
      <c r="JOK23" s="433"/>
      <c r="JOL23" s="433"/>
      <c r="JOM23" s="433"/>
      <c r="JON23" s="433"/>
      <c r="JOO23" s="433"/>
      <c r="JOP23" s="433"/>
      <c r="JOQ23" s="433"/>
      <c r="JOR23" s="433"/>
      <c r="JOS23" s="433"/>
      <c r="JOT23" s="433"/>
      <c r="JOU23" s="433"/>
      <c r="JOV23" s="433"/>
      <c r="JOW23" s="433"/>
      <c r="JOX23" s="433"/>
      <c r="JOY23" s="433"/>
      <c r="JOZ23" s="433"/>
      <c r="JPA23" s="433"/>
      <c r="JPB23" s="433"/>
      <c r="JPC23" s="433"/>
      <c r="JPD23" s="433"/>
      <c r="JPE23" s="433"/>
      <c r="JPF23" s="433"/>
      <c r="JPG23" s="433"/>
      <c r="JPH23" s="433"/>
      <c r="JPI23" s="433"/>
      <c r="JPJ23" s="433"/>
      <c r="JPK23" s="433"/>
      <c r="JPL23" s="433"/>
      <c r="JPM23" s="433"/>
      <c r="JPN23" s="433"/>
      <c r="JPO23" s="433"/>
      <c r="JPP23" s="433"/>
      <c r="JPQ23" s="433"/>
      <c r="JPR23" s="433"/>
      <c r="JPS23" s="433"/>
      <c r="JPT23" s="433"/>
      <c r="JPU23" s="433"/>
      <c r="JPV23" s="433"/>
      <c r="JPW23" s="433"/>
      <c r="JPX23" s="433"/>
      <c r="JPY23" s="433"/>
      <c r="JPZ23" s="433"/>
      <c r="JQA23" s="433"/>
      <c r="JQB23" s="433"/>
      <c r="JQC23" s="433"/>
      <c r="JQD23" s="433"/>
      <c r="JQE23" s="433"/>
      <c r="JQF23" s="433"/>
      <c r="JQG23" s="433"/>
      <c r="JQH23" s="433"/>
      <c r="JQI23" s="433"/>
      <c r="JQJ23" s="433"/>
      <c r="JQK23" s="433"/>
      <c r="JQL23" s="433"/>
      <c r="JQM23" s="433"/>
      <c r="JQN23" s="433"/>
      <c r="JQO23" s="433"/>
      <c r="JQP23" s="433"/>
      <c r="JQQ23" s="433"/>
      <c r="JQR23" s="433"/>
      <c r="JQS23" s="433"/>
      <c r="JQT23" s="433"/>
      <c r="JQU23" s="433"/>
      <c r="JQV23" s="433"/>
      <c r="JQW23" s="433"/>
      <c r="JQX23" s="433"/>
      <c r="JQY23" s="433"/>
      <c r="JQZ23" s="433"/>
      <c r="JRA23" s="433"/>
      <c r="JRB23" s="433"/>
      <c r="JRC23" s="433"/>
      <c r="JRD23" s="433"/>
      <c r="JRE23" s="433"/>
      <c r="JRF23" s="433"/>
      <c r="JRG23" s="433"/>
      <c r="JRH23" s="433"/>
      <c r="JRI23" s="433"/>
      <c r="JRJ23" s="433"/>
      <c r="JRK23" s="433"/>
      <c r="JRL23" s="433"/>
      <c r="JRM23" s="433"/>
      <c r="JRN23" s="433"/>
      <c r="JRO23" s="433"/>
      <c r="JRP23" s="433"/>
      <c r="JRQ23" s="433"/>
      <c r="JRR23" s="433"/>
      <c r="JRS23" s="433"/>
      <c r="JRT23" s="433"/>
      <c r="JRU23" s="433"/>
      <c r="JRV23" s="433"/>
      <c r="JRW23" s="433"/>
      <c r="JRX23" s="433"/>
      <c r="JRY23" s="433"/>
      <c r="JRZ23" s="433"/>
      <c r="JSA23" s="433"/>
      <c r="JSB23" s="433"/>
      <c r="JSC23" s="433"/>
      <c r="JSD23" s="433"/>
      <c r="JSE23" s="433"/>
      <c r="JSF23" s="433"/>
      <c r="JSG23" s="433"/>
      <c r="JSH23" s="433"/>
      <c r="JSI23" s="433"/>
      <c r="JSJ23" s="433"/>
      <c r="JSK23" s="433"/>
      <c r="JSL23" s="433"/>
      <c r="JSM23" s="433"/>
      <c r="JSN23" s="433"/>
      <c r="JSO23" s="433"/>
      <c r="JSP23" s="433"/>
      <c r="JSQ23" s="433"/>
      <c r="JSR23" s="433"/>
      <c r="JSS23" s="433"/>
      <c r="JST23" s="433"/>
      <c r="JSU23" s="433"/>
      <c r="JSV23" s="433"/>
      <c r="JSW23" s="433"/>
      <c r="JSX23" s="433"/>
      <c r="JSY23" s="433"/>
      <c r="JSZ23" s="433"/>
      <c r="JTA23" s="433"/>
      <c r="JTB23" s="433"/>
      <c r="JTC23" s="433"/>
      <c r="JTD23" s="433"/>
      <c r="JTE23" s="433"/>
      <c r="JTF23" s="433"/>
      <c r="JTG23" s="433"/>
      <c r="JTH23" s="433"/>
      <c r="JTI23" s="433"/>
      <c r="JTJ23" s="433"/>
      <c r="JTK23" s="433"/>
      <c r="JTL23" s="433"/>
      <c r="JTM23" s="433"/>
      <c r="JTN23" s="433"/>
      <c r="JTO23" s="433"/>
      <c r="JTP23" s="433"/>
      <c r="JTQ23" s="433"/>
      <c r="JTR23" s="433"/>
      <c r="JTS23" s="433"/>
      <c r="JTT23" s="433"/>
      <c r="JTU23" s="433"/>
      <c r="JTV23" s="433"/>
      <c r="JTW23" s="433"/>
      <c r="JTX23" s="433"/>
      <c r="JTY23" s="433"/>
      <c r="JTZ23" s="433"/>
      <c r="JUA23" s="433"/>
      <c r="JUB23" s="433"/>
      <c r="JUC23" s="433"/>
      <c r="JUD23" s="433"/>
      <c r="JUE23" s="433"/>
      <c r="JUF23" s="433"/>
      <c r="JUG23" s="433"/>
      <c r="JUH23" s="433"/>
      <c r="JUI23" s="433"/>
      <c r="JUJ23" s="433"/>
      <c r="JUK23" s="433"/>
      <c r="JUL23" s="433"/>
      <c r="JUM23" s="433"/>
      <c r="JUN23" s="433"/>
      <c r="JUO23" s="433"/>
      <c r="JUP23" s="433"/>
      <c r="JUQ23" s="433"/>
      <c r="JUR23" s="433"/>
      <c r="JUS23" s="433"/>
      <c r="JUT23" s="433"/>
      <c r="JUU23" s="433"/>
      <c r="JUV23" s="433"/>
      <c r="JUW23" s="433"/>
      <c r="JUX23" s="433"/>
      <c r="JUY23" s="433"/>
      <c r="JUZ23" s="433"/>
      <c r="JVA23" s="433"/>
      <c r="JVB23" s="433"/>
      <c r="JVC23" s="433"/>
      <c r="JVD23" s="433"/>
      <c r="JVE23" s="433"/>
      <c r="JVF23" s="433"/>
      <c r="JVG23" s="433"/>
      <c r="JVH23" s="433"/>
      <c r="JVI23" s="433"/>
      <c r="JVJ23" s="433"/>
      <c r="JVK23" s="433"/>
      <c r="JVL23" s="433"/>
      <c r="JVM23" s="433"/>
      <c r="JVN23" s="433"/>
      <c r="JVO23" s="433"/>
      <c r="JVP23" s="433"/>
      <c r="JVQ23" s="433"/>
      <c r="JVR23" s="433"/>
      <c r="JVS23" s="433"/>
      <c r="JVT23" s="433"/>
      <c r="JVU23" s="433"/>
      <c r="JVV23" s="433"/>
      <c r="JVW23" s="433"/>
      <c r="JVX23" s="433"/>
      <c r="JVY23" s="433"/>
      <c r="JVZ23" s="433"/>
      <c r="JWA23" s="433"/>
      <c r="JWB23" s="433"/>
      <c r="JWC23" s="433"/>
      <c r="JWD23" s="433"/>
      <c r="JWE23" s="433"/>
      <c r="JWF23" s="433"/>
      <c r="JWG23" s="433"/>
      <c r="JWH23" s="433"/>
      <c r="JWI23" s="433"/>
      <c r="JWJ23" s="433"/>
      <c r="JWK23" s="433"/>
      <c r="JWL23" s="433"/>
      <c r="JWM23" s="433"/>
      <c r="JWN23" s="433"/>
      <c r="JWO23" s="433"/>
      <c r="JWP23" s="433"/>
      <c r="JWQ23" s="433"/>
      <c r="JWR23" s="433"/>
      <c r="JWS23" s="433"/>
      <c r="JWT23" s="433"/>
      <c r="JWU23" s="433"/>
      <c r="JWV23" s="433"/>
      <c r="JWW23" s="433"/>
      <c r="JWX23" s="433"/>
      <c r="JWY23" s="433"/>
      <c r="JWZ23" s="433"/>
      <c r="JXA23" s="433"/>
      <c r="JXB23" s="433"/>
      <c r="JXC23" s="433"/>
      <c r="JXD23" s="433"/>
      <c r="JXE23" s="433"/>
      <c r="JXF23" s="433"/>
      <c r="JXG23" s="433"/>
      <c r="JXH23" s="433"/>
      <c r="JXI23" s="433"/>
      <c r="JXJ23" s="433"/>
      <c r="JXK23" s="433"/>
      <c r="JXL23" s="433"/>
      <c r="JXM23" s="433"/>
      <c r="JXN23" s="433"/>
      <c r="JXO23" s="433"/>
      <c r="JXP23" s="433"/>
      <c r="JXQ23" s="433"/>
      <c r="JXR23" s="433"/>
      <c r="JXS23" s="433"/>
      <c r="JXT23" s="433"/>
      <c r="JXU23" s="433"/>
      <c r="JXV23" s="433"/>
      <c r="JXW23" s="433"/>
      <c r="JXX23" s="433"/>
      <c r="JXY23" s="433"/>
      <c r="JXZ23" s="433"/>
      <c r="JYA23" s="433"/>
      <c r="JYB23" s="433"/>
      <c r="JYC23" s="433"/>
      <c r="JYD23" s="433"/>
      <c r="JYE23" s="433"/>
      <c r="JYF23" s="433"/>
      <c r="JYG23" s="433"/>
      <c r="JYH23" s="433"/>
      <c r="JYI23" s="433"/>
      <c r="JYJ23" s="433"/>
      <c r="JYK23" s="433"/>
      <c r="JYL23" s="433"/>
      <c r="JYM23" s="433"/>
      <c r="JYN23" s="433"/>
      <c r="JYO23" s="433"/>
      <c r="JYP23" s="433"/>
      <c r="JYQ23" s="433"/>
      <c r="JYR23" s="433"/>
      <c r="JYS23" s="433"/>
      <c r="JYT23" s="433"/>
      <c r="JYU23" s="433"/>
      <c r="JYV23" s="433"/>
      <c r="JYW23" s="433"/>
      <c r="JYX23" s="433"/>
      <c r="JYY23" s="433"/>
      <c r="JYZ23" s="433"/>
      <c r="JZA23" s="433"/>
      <c r="JZB23" s="433"/>
      <c r="JZC23" s="433"/>
      <c r="JZD23" s="433"/>
      <c r="JZE23" s="433"/>
      <c r="JZF23" s="433"/>
      <c r="JZG23" s="433"/>
      <c r="JZH23" s="433"/>
      <c r="JZI23" s="433"/>
      <c r="JZJ23" s="433"/>
      <c r="JZK23" s="433"/>
      <c r="JZL23" s="433"/>
      <c r="JZM23" s="433"/>
      <c r="JZN23" s="433"/>
      <c r="JZO23" s="433"/>
      <c r="JZP23" s="433"/>
      <c r="JZQ23" s="433"/>
      <c r="JZR23" s="433"/>
      <c r="JZS23" s="433"/>
      <c r="JZT23" s="433"/>
      <c r="JZU23" s="433"/>
      <c r="JZV23" s="433"/>
      <c r="JZW23" s="433"/>
      <c r="JZX23" s="433"/>
      <c r="JZY23" s="433"/>
      <c r="JZZ23" s="433"/>
      <c r="KAA23" s="433"/>
      <c r="KAB23" s="433"/>
      <c r="KAC23" s="433"/>
      <c r="KAD23" s="433"/>
      <c r="KAE23" s="433"/>
      <c r="KAF23" s="433"/>
      <c r="KAG23" s="433"/>
      <c r="KAH23" s="433"/>
      <c r="KAI23" s="433"/>
      <c r="KAJ23" s="433"/>
      <c r="KAK23" s="433"/>
      <c r="KAL23" s="433"/>
      <c r="KAM23" s="433"/>
      <c r="KAN23" s="433"/>
      <c r="KAO23" s="433"/>
      <c r="KAP23" s="433"/>
      <c r="KAQ23" s="433"/>
      <c r="KAR23" s="433"/>
      <c r="KAS23" s="433"/>
      <c r="KAT23" s="433"/>
      <c r="KAU23" s="433"/>
      <c r="KAV23" s="433"/>
      <c r="KAW23" s="433"/>
      <c r="KAX23" s="433"/>
      <c r="KAY23" s="433"/>
      <c r="KAZ23" s="433"/>
      <c r="KBA23" s="433"/>
      <c r="KBB23" s="433"/>
      <c r="KBC23" s="433"/>
      <c r="KBD23" s="433"/>
      <c r="KBE23" s="433"/>
      <c r="KBF23" s="433"/>
      <c r="KBG23" s="433"/>
      <c r="KBH23" s="433"/>
      <c r="KBI23" s="433"/>
      <c r="KBJ23" s="433"/>
      <c r="KBK23" s="433"/>
      <c r="KBL23" s="433"/>
      <c r="KBM23" s="433"/>
      <c r="KBN23" s="433"/>
      <c r="KBO23" s="433"/>
      <c r="KBP23" s="433"/>
      <c r="KBQ23" s="433"/>
      <c r="KBR23" s="433"/>
      <c r="KBS23" s="433"/>
      <c r="KBT23" s="433"/>
      <c r="KBU23" s="433"/>
      <c r="KBV23" s="433"/>
      <c r="KBW23" s="433"/>
      <c r="KBX23" s="433"/>
      <c r="KBY23" s="433"/>
      <c r="KBZ23" s="433"/>
      <c r="KCA23" s="433"/>
      <c r="KCB23" s="433"/>
      <c r="KCC23" s="433"/>
      <c r="KCD23" s="433"/>
      <c r="KCE23" s="433"/>
      <c r="KCF23" s="433"/>
      <c r="KCG23" s="433"/>
      <c r="KCH23" s="433"/>
      <c r="KCI23" s="433"/>
      <c r="KCJ23" s="433"/>
      <c r="KCK23" s="433"/>
      <c r="KCL23" s="433"/>
      <c r="KCM23" s="433"/>
      <c r="KCN23" s="433"/>
      <c r="KCO23" s="433"/>
      <c r="KCP23" s="433"/>
      <c r="KCQ23" s="433"/>
      <c r="KCR23" s="433"/>
      <c r="KCS23" s="433"/>
      <c r="KCT23" s="433"/>
      <c r="KCU23" s="433"/>
      <c r="KCV23" s="433"/>
      <c r="KCW23" s="433"/>
      <c r="KCX23" s="433"/>
      <c r="KCY23" s="433"/>
      <c r="KCZ23" s="433"/>
      <c r="KDA23" s="433"/>
      <c r="KDB23" s="433"/>
      <c r="KDC23" s="433"/>
      <c r="KDD23" s="433"/>
      <c r="KDE23" s="433"/>
      <c r="KDF23" s="433"/>
      <c r="KDG23" s="433"/>
      <c r="KDH23" s="433"/>
      <c r="KDI23" s="433"/>
      <c r="KDJ23" s="433"/>
      <c r="KDK23" s="433"/>
      <c r="KDL23" s="433"/>
      <c r="KDM23" s="433"/>
      <c r="KDN23" s="433"/>
      <c r="KDO23" s="433"/>
      <c r="KDP23" s="433"/>
      <c r="KDQ23" s="433"/>
      <c r="KDR23" s="433"/>
      <c r="KDS23" s="433"/>
      <c r="KDT23" s="433"/>
      <c r="KDU23" s="433"/>
      <c r="KDV23" s="433"/>
      <c r="KDW23" s="433"/>
      <c r="KDX23" s="433"/>
      <c r="KDY23" s="433"/>
      <c r="KDZ23" s="433"/>
      <c r="KEA23" s="433"/>
      <c r="KEB23" s="433"/>
      <c r="KEC23" s="433"/>
      <c r="KED23" s="433"/>
      <c r="KEE23" s="433"/>
      <c r="KEF23" s="433"/>
      <c r="KEG23" s="433"/>
      <c r="KEH23" s="433"/>
      <c r="KEI23" s="433"/>
      <c r="KEJ23" s="433"/>
      <c r="KEK23" s="433"/>
      <c r="KEL23" s="433"/>
      <c r="KEM23" s="433"/>
      <c r="KEN23" s="433"/>
      <c r="KEO23" s="433"/>
      <c r="KEP23" s="433"/>
      <c r="KEQ23" s="433"/>
      <c r="KER23" s="433"/>
      <c r="KES23" s="433"/>
      <c r="KET23" s="433"/>
      <c r="KEU23" s="433"/>
      <c r="KEV23" s="433"/>
      <c r="KEW23" s="433"/>
      <c r="KEX23" s="433"/>
      <c r="KEY23" s="433"/>
      <c r="KEZ23" s="433"/>
      <c r="KFA23" s="433"/>
      <c r="KFB23" s="433"/>
      <c r="KFC23" s="433"/>
      <c r="KFD23" s="433"/>
      <c r="KFE23" s="433"/>
      <c r="KFF23" s="433"/>
      <c r="KFG23" s="433"/>
      <c r="KFH23" s="433"/>
      <c r="KFI23" s="433"/>
      <c r="KFJ23" s="433"/>
      <c r="KFK23" s="433"/>
      <c r="KFL23" s="433"/>
      <c r="KFM23" s="433"/>
      <c r="KFN23" s="433"/>
      <c r="KFO23" s="433"/>
      <c r="KFP23" s="433"/>
      <c r="KFQ23" s="433"/>
      <c r="KFR23" s="433"/>
      <c r="KFS23" s="433"/>
      <c r="KFT23" s="433"/>
      <c r="KFU23" s="433"/>
      <c r="KFV23" s="433"/>
      <c r="KFW23" s="433"/>
      <c r="KFX23" s="433"/>
      <c r="KFY23" s="433"/>
      <c r="KFZ23" s="433"/>
      <c r="KGA23" s="433"/>
      <c r="KGB23" s="433"/>
      <c r="KGC23" s="433"/>
      <c r="KGD23" s="433"/>
      <c r="KGE23" s="433"/>
      <c r="KGF23" s="433"/>
      <c r="KGG23" s="433"/>
      <c r="KGH23" s="433"/>
      <c r="KGI23" s="433"/>
      <c r="KGJ23" s="433"/>
      <c r="KGK23" s="433"/>
      <c r="KGL23" s="433"/>
      <c r="KGM23" s="433"/>
      <c r="KGN23" s="433"/>
      <c r="KGO23" s="433"/>
      <c r="KGP23" s="433"/>
      <c r="KGQ23" s="433"/>
      <c r="KGR23" s="433"/>
      <c r="KGS23" s="433"/>
      <c r="KGT23" s="433"/>
      <c r="KGU23" s="433"/>
      <c r="KGV23" s="433"/>
      <c r="KGW23" s="433"/>
      <c r="KGX23" s="433"/>
      <c r="KGY23" s="433"/>
      <c r="KGZ23" s="433"/>
      <c r="KHA23" s="433"/>
      <c r="KHB23" s="433"/>
      <c r="KHC23" s="433"/>
      <c r="KHD23" s="433"/>
      <c r="KHE23" s="433"/>
      <c r="KHF23" s="433"/>
      <c r="KHG23" s="433"/>
      <c r="KHH23" s="433"/>
      <c r="KHI23" s="433"/>
      <c r="KHJ23" s="433"/>
      <c r="KHK23" s="433"/>
      <c r="KHL23" s="433"/>
      <c r="KHM23" s="433"/>
      <c r="KHN23" s="433"/>
      <c r="KHO23" s="433"/>
      <c r="KHP23" s="433"/>
      <c r="KHQ23" s="433"/>
      <c r="KHR23" s="433"/>
      <c r="KHS23" s="433"/>
      <c r="KHT23" s="433"/>
      <c r="KHU23" s="433"/>
      <c r="KHV23" s="433"/>
      <c r="KHW23" s="433"/>
      <c r="KHX23" s="433"/>
      <c r="KHY23" s="433"/>
      <c r="KHZ23" s="433"/>
      <c r="KIA23" s="433"/>
      <c r="KIB23" s="433"/>
      <c r="KIC23" s="433"/>
      <c r="KID23" s="433"/>
      <c r="KIE23" s="433"/>
      <c r="KIF23" s="433"/>
      <c r="KIG23" s="433"/>
      <c r="KIH23" s="433"/>
      <c r="KII23" s="433"/>
      <c r="KIJ23" s="433"/>
      <c r="KIK23" s="433"/>
      <c r="KIL23" s="433"/>
      <c r="KIM23" s="433"/>
      <c r="KIN23" s="433"/>
      <c r="KIO23" s="433"/>
      <c r="KIP23" s="433"/>
      <c r="KIQ23" s="433"/>
      <c r="KIR23" s="433"/>
      <c r="KIS23" s="433"/>
      <c r="KIT23" s="433"/>
      <c r="KIU23" s="433"/>
      <c r="KIV23" s="433"/>
      <c r="KIW23" s="433"/>
      <c r="KIX23" s="433"/>
      <c r="KIY23" s="433"/>
      <c r="KIZ23" s="433"/>
      <c r="KJA23" s="433"/>
      <c r="KJB23" s="433"/>
      <c r="KJC23" s="433"/>
      <c r="KJD23" s="433"/>
      <c r="KJE23" s="433"/>
      <c r="KJF23" s="433"/>
      <c r="KJG23" s="433"/>
      <c r="KJH23" s="433"/>
      <c r="KJI23" s="433"/>
      <c r="KJJ23" s="433"/>
      <c r="KJK23" s="433"/>
      <c r="KJL23" s="433"/>
      <c r="KJM23" s="433"/>
      <c r="KJN23" s="433"/>
      <c r="KJO23" s="433"/>
      <c r="KJP23" s="433"/>
      <c r="KJQ23" s="433"/>
      <c r="KJR23" s="433"/>
      <c r="KJS23" s="433"/>
      <c r="KJT23" s="433"/>
      <c r="KJU23" s="433"/>
      <c r="KJV23" s="433"/>
      <c r="KJW23" s="433"/>
      <c r="KJX23" s="433"/>
      <c r="KJY23" s="433"/>
      <c r="KJZ23" s="433"/>
      <c r="KKA23" s="433"/>
      <c r="KKB23" s="433"/>
      <c r="KKC23" s="433"/>
      <c r="KKD23" s="433"/>
      <c r="KKE23" s="433"/>
      <c r="KKF23" s="433"/>
      <c r="KKG23" s="433"/>
      <c r="KKH23" s="433"/>
      <c r="KKI23" s="433"/>
      <c r="KKJ23" s="433"/>
      <c r="KKK23" s="433"/>
      <c r="KKL23" s="433"/>
      <c r="KKM23" s="433"/>
      <c r="KKN23" s="433"/>
      <c r="KKO23" s="433"/>
      <c r="KKP23" s="433"/>
      <c r="KKQ23" s="433"/>
      <c r="KKR23" s="433"/>
      <c r="KKS23" s="433"/>
      <c r="KKT23" s="433"/>
      <c r="KKU23" s="433"/>
      <c r="KKV23" s="433"/>
      <c r="KKW23" s="433"/>
      <c r="KKX23" s="433"/>
      <c r="KKY23" s="433"/>
      <c r="KKZ23" s="433"/>
      <c r="KLA23" s="433"/>
      <c r="KLB23" s="433"/>
      <c r="KLC23" s="433"/>
      <c r="KLD23" s="433"/>
      <c r="KLE23" s="433"/>
      <c r="KLF23" s="433"/>
      <c r="KLG23" s="433"/>
      <c r="KLH23" s="433"/>
      <c r="KLI23" s="433"/>
      <c r="KLJ23" s="433"/>
      <c r="KLK23" s="433"/>
      <c r="KLL23" s="433"/>
      <c r="KLM23" s="433"/>
      <c r="KLN23" s="433"/>
      <c r="KLO23" s="433"/>
      <c r="KLP23" s="433"/>
      <c r="KLQ23" s="433"/>
      <c r="KLR23" s="433"/>
      <c r="KLS23" s="433"/>
      <c r="KLT23" s="433"/>
      <c r="KLU23" s="433"/>
      <c r="KLV23" s="433"/>
      <c r="KLW23" s="433"/>
      <c r="KLX23" s="433"/>
      <c r="KLY23" s="433"/>
      <c r="KLZ23" s="433"/>
      <c r="KMA23" s="433"/>
      <c r="KMB23" s="433"/>
      <c r="KMC23" s="433"/>
      <c r="KMD23" s="433"/>
      <c r="KME23" s="433"/>
      <c r="KMF23" s="433"/>
      <c r="KMG23" s="433"/>
      <c r="KMH23" s="433"/>
      <c r="KMI23" s="433"/>
      <c r="KMJ23" s="433"/>
      <c r="KMK23" s="433"/>
      <c r="KML23" s="433"/>
      <c r="KMM23" s="433"/>
      <c r="KMN23" s="433"/>
      <c r="KMO23" s="433"/>
      <c r="KMP23" s="433"/>
      <c r="KMQ23" s="433"/>
      <c r="KMR23" s="433"/>
      <c r="KMS23" s="433"/>
      <c r="KMT23" s="433"/>
      <c r="KMU23" s="433"/>
      <c r="KMV23" s="433"/>
      <c r="KMW23" s="433"/>
      <c r="KMX23" s="433"/>
      <c r="KMY23" s="433"/>
      <c r="KMZ23" s="433"/>
      <c r="KNA23" s="433"/>
      <c r="KNB23" s="433"/>
      <c r="KNC23" s="433"/>
      <c r="KND23" s="433"/>
      <c r="KNE23" s="433"/>
      <c r="KNF23" s="433"/>
      <c r="KNG23" s="433"/>
      <c r="KNH23" s="433"/>
      <c r="KNI23" s="433"/>
      <c r="KNJ23" s="433"/>
      <c r="KNK23" s="433"/>
      <c r="KNL23" s="433"/>
      <c r="KNM23" s="433"/>
      <c r="KNN23" s="433"/>
      <c r="KNO23" s="433"/>
      <c r="KNP23" s="433"/>
      <c r="KNQ23" s="433"/>
      <c r="KNR23" s="433"/>
      <c r="KNS23" s="433"/>
      <c r="KNT23" s="433"/>
      <c r="KNU23" s="433"/>
      <c r="KNV23" s="433"/>
      <c r="KNW23" s="433"/>
      <c r="KNX23" s="433"/>
      <c r="KNY23" s="433"/>
      <c r="KNZ23" s="433"/>
      <c r="KOA23" s="433"/>
      <c r="KOB23" s="433"/>
      <c r="KOC23" s="433"/>
      <c r="KOD23" s="433"/>
      <c r="KOE23" s="433"/>
      <c r="KOF23" s="433"/>
      <c r="KOG23" s="433"/>
      <c r="KOH23" s="433"/>
      <c r="KOI23" s="433"/>
      <c r="KOJ23" s="433"/>
      <c r="KOK23" s="433"/>
      <c r="KOL23" s="433"/>
      <c r="KOM23" s="433"/>
      <c r="KON23" s="433"/>
      <c r="KOO23" s="433"/>
      <c r="KOP23" s="433"/>
      <c r="KOQ23" s="433"/>
      <c r="KOR23" s="433"/>
      <c r="KOS23" s="433"/>
      <c r="KOT23" s="433"/>
      <c r="KOU23" s="433"/>
      <c r="KOV23" s="433"/>
      <c r="KOW23" s="433"/>
      <c r="KOX23" s="433"/>
      <c r="KOY23" s="433"/>
      <c r="KOZ23" s="433"/>
      <c r="KPA23" s="433"/>
      <c r="KPB23" s="433"/>
      <c r="KPC23" s="433"/>
      <c r="KPD23" s="433"/>
      <c r="KPE23" s="433"/>
      <c r="KPF23" s="433"/>
      <c r="KPG23" s="433"/>
      <c r="KPH23" s="433"/>
      <c r="KPI23" s="433"/>
      <c r="KPJ23" s="433"/>
      <c r="KPK23" s="433"/>
      <c r="KPL23" s="433"/>
      <c r="KPM23" s="433"/>
      <c r="KPN23" s="433"/>
      <c r="KPO23" s="433"/>
      <c r="KPP23" s="433"/>
      <c r="KPQ23" s="433"/>
      <c r="KPR23" s="433"/>
      <c r="KPS23" s="433"/>
      <c r="KPT23" s="433"/>
      <c r="KPU23" s="433"/>
      <c r="KPV23" s="433"/>
      <c r="KPW23" s="433"/>
      <c r="KPX23" s="433"/>
      <c r="KPY23" s="433"/>
      <c r="KPZ23" s="433"/>
      <c r="KQA23" s="433"/>
      <c r="KQB23" s="433"/>
      <c r="KQC23" s="433"/>
      <c r="KQD23" s="433"/>
      <c r="KQE23" s="433"/>
      <c r="KQF23" s="433"/>
      <c r="KQG23" s="433"/>
      <c r="KQH23" s="433"/>
      <c r="KQI23" s="433"/>
      <c r="KQJ23" s="433"/>
      <c r="KQK23" s="433"/>
      <c r="KQL23" s="433"/>
      <c r="KQM23" s="433"/>
      <c r="KQN23" s="433"/>
      <c r="KQO23" s="433"/>
      <c r="KQP23" s="433"/>
      <c r="KQQ23" s="433"/>
      <c r="KQR23" s="433"/>
      <c r="KQS23" s="433"/>
      <c r="KQT23" s="433"/>
      <c r="KQU23" s="433"/>
      <c r="KQV23" s="433"/>
      <c r="KQW23" s="433"/>
      <c r="KQX23" s="433"/>
      <c r="KQY23" s="433"/>
      <c r="KQZ23" s="433"/>
      <c r="KRA23" s="433"/>
      <c r="KRB23" s="433"/>
      <c r="KRC23" s="433"/>
      <c r="KRD23" s="433"/>
      <c r="KRE23" s="433"/>
      <c r="KRF23" s="433"/>
      <c r="KRG23" s="433"/>
      <c r="KRH23" s="433"/>
      <c r="KRI23" s="433"/>
      <c r="KRJ23" s="433"/>
      <c r="KRK23" s="433"/>
      <c r="KRL23" s="433"/>
      <c r="KRM23" s="433"/>
      <c r="KRN23" s="433"/>
      <c r="KRO23" s="433"/>
      <c r="KRP23" s="433"/>
      <c r="KRQ23" s="433"/>
      <c r="KRR23" s="433"/>
      <c r="KRS23" s="433"/>
      <c r="KRT23" s="433"/>
      <c r="KRU23" s="433"/>
      <c r="KRV23" s="433"/>
      <c r="KRW23" s="433"/>
      <c r="KRX23" s="433"/>
      <c r="KRY23" s="433"/>
      <c r="KRZ23" s="433"/>
      <c r="KSA23" s="433"/>
      <c r="KSB23" s="433"/>
      <c r="KSC23" s="433"/>
      <c r="KSD23" s="433"/>
      <c r="KSE23" s="433"/>
      <c r="KSF23" s="433"/>
      <c r="KSG23" s="433"/>
      <c r="KSH23" s="433"/>
      <c r="KSI23" s="433"/>
      <c r="KSJ23" s="433"/>
      <c r="KSK23" s="433"/>
      <c r="KSL23" s="433"/>
      <c r="KSM23" s="433"/>
      <c r="KSN23" s="433"/>
      <c r="KSO23" s="433"/>
      <c r="KSP23" s="433"/>
      <c r="KSQ23" s="433"/>
      <c r="KSR23" s="433"/>
      <c r="KSS23" s="433"/>
      <c r="KST23" s="433"/>
      <c r="KSU23" s="433"/>
      <c r="KSV23" s="433"/>
      <c r="KSW23" s="433"/>
      <c r="KSX23" s="433"/>
      <c r="KSY23" s="433"/>
      <c r="KSZ23" s="433"/>
      <c r="KTA23" s="433"/>
      <c r="KTB23" s="433"/>
      <c r="KTC23" s="433"/>
      <c r="KTD23" s="433"/>
      <c r="KTE23" s="433"/>
      <c r="KTF23" s="433"/>
      <c r="KTG23" s="433"/>
      <c r="KTH23" s="433"/>
      <c r="KTI23" s="433"/>
      <c r="KTJ23" s="433"/>
      <c r="KTK23" s="433"/>
      <c r="KTL23" s="433"/>
      <c r="KTM23" s="433"/>
      <c r="KTN23" s="433"/>
      <c r="KTO23" s="433"/>
      <c r="KTP23" s="433"/>
      <c r="KTQ23" s="433"/>
      <c r="KTR23" s="433"/>
      <c r="KTS23" s="433"/>
      <c r="KTT23" s="433"/>
      <c r="KTU23" s="433"/>
      <c r="KTV23" s="433"/>
      <c r="KTW23" s="433"/>
      <c r="KTX23" s="433"/>
      <c r="KTY23" s="433"/>
      <c r="KTZ23" s="433"/>
      <c r="KUA23" s="433"/>
      <c r="KUB23" s="433"/>
      <c r="KUC23" s="433"/>
      <c r="KUD23" s="433"/>
      <c r="KUE23" s="433"/>
      <c r="KUF23" s="433"/>
      <c r="KUG23" s="433"/>
      <c r="KUH23" s="433"/>
      <c r="KUI23" s="433"/>
      <c r="KUJ23" s="433"/>
      <c r="KUK23" s="433"/>
      <c r="KUL23" s="433"/>
      <c r="KUM23" s="433"/>
      <c r="KUN23" s="433"/>
      <c r="KUO23" s="433"/>
      <c r="KUP23" s="433"/>
      <c r="KUQ23" s="433"/>
      <c r="KUR23" s="433"/>
      <c r="KUS23" s="433"/>
      <c r="KUT23" s="433"/>
      <c r="KUU23" s="433"/>
      <c r="KUV23" s="433"/>
      <c r="KUW23" s="433"/>
      <c r="KUX23" s="433"/>
      <c r="KUY23" s="433"/>
      <c r="KUZ23" s="433"/>
      <c r="KVA23" s="433"/>
      <c r="KVB23" s="433"/>
      <c r="KVC23" s="433"/>
      <c r="KVD23" s="433"/>
      <c r="KVE23" s="433"/>
      <c r="KVF23" s="433"/>
      <c r="KVG23" s="433"/>
      <c r="KVH23" s="433"/>
      <c r="KVI23" s="433"/>
      <c r="KVJ23" s="433"/>
      <c r="KVK23" s="433"/>
      <c r="KVL23" s="433"/>
      <c r="KVM23" s="433"/>
      <c r="KVN23" s="433"/>
      <c r="KVO23" s="433"/>
      <c r="KVP23" s="433"/>
      <c r="KVQ23" s="433"/>
      <c r="KVR23" s="433"/>
      <c r="KVS23" s="433"/>
      <c r="KVT23" s="433"/>
      <c r="KVU23" s="433"/>
      <c r="KVV23" s="433"/>
      <c r="KVW23" s="433"/>
      <c r="KVX23" s="433"/>
      <c r="KVY23" s="433"/>
      <c r="KVZ23" s="433"/>
      <c r="KWA23" s="433"/>
      <c r="KWB23" s="433"/>
      <c r="KWC23" s="433"/>
      <c r="KWD23" s="433"/>
      <c r="KWE23" s="433"/>
      <c r="KWF23" s="433"/>
      <c r="KWG23" s="433"/>
      <c r="KWH23" s="433"/>
      <c r="KWI23" s="433"/>
      <c r="KWJ23" s="433"/>
      <c r="KWK23" s="433"/>
      <c r="KWL23" s="433"/>
      <c r="KWM23" s="433"/>
      <c r="KWN23" s="433"/>
      <c r="KWO23" s="433"/>
      <c r="KWP23" s="433"/>
      <c r="KWQ23" s="433"/>
      <c r="KWR23" s="433"/>
      <c r="KWS23" s="433"/>
      <c r="KWT23" s="433"/>
      <c r="KWU23" s="433"/>
      <c r="KWV23" s="433"/>
      <c r="KWW23" s="433"/>
      <c r="KWX23" s="433"/>
      <c r="KWY23" s="433"/>
      <c r="KWZ23" s="433"/>
      <c r="KXA23" s="433"/>
      <c r="KXB23" s="433"/>
      <c r="KXC23" s="433"/>
      <c r="KXD23" s="433"/>
      <c r="KXE23" s="433"/>
      <c r="KXF23" s="433"/>
      <c r="KXG23" s="433"/>
      <c r="KXH23" s="433"/>
      <c r="KXI23" s="433"/>
      <c r="KXJ23" s="433"/>
      <c r="KXK23" s="433"/>
      <c r="KXL23" s="433"/>
      <c r="KXM23" s="433"/>
      <c r="KXN23" s="433"/>
      <c r="KXO23" s="433"/>
      <c r="KXP23" s="433"/>
      <c r="KXQ23" s="433"/>
      <c r="KXR23" s="433"/>
      <c r="KXS23" s="433"/>
      <c r="KXT23" s="433"/>
      <c r="KXU23" s="433"/>
      <c r="KXV23" s="433"/>
      <c r="KXW23" s="433"/>
      <c r="KXX23" s="433"/>
      <c r="KXY23" s="433"/>
      <c r="KXZ23" s="433"/>
      <c r="KYA23" s="433"/>
      <c r="KYB23" s="433"/>
      <c r="KYC23" s="433"/>
      <c r="KYD23" s="433"/>
      <c r="KYE23" s="433"/>
      <c r="KYF23" s="433"/>
      <c r="KYG23" s="433"/>
      <c r="KYH23" s="433"/>
      <c r="KYI23" s="433"/>
      <c r="KYJ23" s="433"/>
      <c r="KYK23" s="433"/>
      <c r="KYL23" s="433"/>
      <c r="KYM23" s="433"/>
      <c r="KYN23" s="433"/>
      <c r="KYO23" s="433"/>
      <c r="KYP23" s="433"/>
      <c r="KYQ23" s="433"/>
      <c r="KYR23" s="433"/>
      <c r="KYS23" s="433"/>
      <c r="KYT23" s="433"/>
      <c r="KYU23" s="433"/>
      <c r="KYV23" s="433"/>
      <c r="KYW23" s="433"/>
      <c r="KYX23" s="433"/>
      <c r="KYY23" s="433"/>
      <c r="KYZ23" s="433"/>
      <c r="KZA23" s="433"/>
      <c r="KZB23" s="433"/>
      <c r="KZC23" s="433"/>
      <c r="KZD23" s="433"/>
      <c r="KZE23" s="433"/>
      <c r="KZF23" s="433"/>
      <c r="KZG23" s="433"/>
      <c r="KZH23" s="433"/>
      <c r="KZI23" s="433"/>
      <c r="KZJ23" s="433"/>
      <c r="KZK23" s="433"/>
      <c r="KZL23" s="433"/>
      <c r="KZM23" s="433"/>
      <c r="KZN23" s="433"/>
      <c r="KZO23" s="433"/>
      <c r="KZP23" s="433"/>
      <c r="KZQ23" s="433"/>
      <c r="KZR23" s="433"/>
      <c r="KZS23" s="433"/>
      <c r="KZT23" s="433"/>
      <c r="KZU23" s="433"/>
      <c r="KZV23" s="433"/>
      <c r="KZW23" s="433"/>
      <c r="KZX23" s="433"/>
      <c r="KZY23" s="433"/>
      <c r="KZZ23" s="433"/>
      <c r="LAA23" s="433"/>
      <c r="LAB23" s="433"/>
      <c r="LAC23" s="433"/>
      <c r="LAD23" s="433"/>
      <c r="LAE23" s="433"/>
      <c r="LAF23" s="433"/>
      <c r="LAG23" s="433"/>
      <c r="LAH23" s="433"/>
      <c r="LAI23" s="433"/>
      <c r="LAJ23" s="433"/>
      <c r="LAK23" s="433"/>
      <c r="LAL23" s="433"/>
      <c r="LAM23" s="433"/>
      <c r="LAN23" s="433"/>
      <c r="LAO23" s="433"/>
      <c r="LAP23" s="433"/>
      <c r="LAQ23" s="433"/>
      <c r="LAR23" s="433"/>
      <c r="LAS23" s="433"/>
      <c r="LAT23" s="433"/>
      <c r="LAU23" s="433"/>
      <c r="LAV23" s="433"/>
      <c r="LAW23" s="433"/>
      <c r="LAX23" s="433"/>
      <c r="LAY23" s="433"/>
      <c r="LAZ23" s="433"/>
      <c r="LBA23" s="433"/>
      <c r="LBB23" s="433"/>
      <c r="LBC23" s="433"/>
      <c r="LBD23" s="433"/>
      <c r="LBE23" s="433"/>
      <c r="LBF23" s="433"/>
      <c r="LBG23" s="433"/>
      <c r="LBH23" s="433"/>
      <c r="LBI23" s="433"/>
      <c r="LBJ23" s="433"/>
      <c r="LBK23" s="433"/>
      <c r="LBL23" s="433"/>
      <c r="LBM23" s="433"/>
      <c r="LBN23" s="433"/>
      <c r="LBO23" s="433"/>
      <c r="LBP23" s="433"/>
      <c r="LBQ23" s="433"/>
      <c r="LBR23" s="433"/>
      <c r="LBS23" s="433"/>
      <c r="LBT23" s="433"/>
      <c r="LBU23" s="433"/>
      <c r="LBV23" s="433"/>
      <c r="LBW23" s="433"/>
      <c r="LBX23" s="433"/>
      <c r="LBY23" s="433"/>
      <c r="LBZ23" s="433"/>
      <c r="LCA23" s="433"/>
      <c r="LCB23" s="433"/>
      <c r="LCC23" s="433"/>
      <c r="LCD23" s="433"/>
      <c r="LCE23" s="433"/>
      <c r="LCF23" s="433"/>
      <c r="LCG23" s="433"/>
      <c r="LCH23" s="433"/>
      <c r="LCI23" s="433"/>
      <c r="LCJ23" s="433"/>
      <c r="LCK23" s="433"/>
      <c r="LCL23" s="433"/>
      <c r="LCM23" s="433"/>
      <c r="LCN23" s="433"/>
      <c r="LCO23" s="433"/>
      <c r="LCP23" s="433"/>
      <c r="LCQ23" s="433"/>
      <c r="LCR23" s="433"/>
      <c r="LCS23" s="433"/>
      <c r="LCT23" s="433"/>
      <c r="LCU23" s="433"/>
      <c r="LCV23" s="433"/>
      <c r="LCW23" s="433"/>
      <c r="LCX23" s="433"/>
      <c r="LCY23" s="433"/>
      <c r="LCZ23" s="433"/>
      <c r="LDA23" s="433"/>
      <c r="LDB23" s="433"/>
      <c r="LDC23" s="433"/>
      <c r="LDD23" s="433"/>
      <c r="LDE23" s="433"/>
      <c r="LDF23" s="433"/>
      <c r="LDG23" s="433"/>
      <c r="LDH23" s="433"/>
      <c r="LDI23" s="433"/>
      <c r="LDJ23" s="433"/>
      <c r="LDK23" s="433"/>
      <c r="LDL23" s="433"/>
      <c r="LDM23" s="433"/>
      <c r="LDN23" s="433"/>
      <c r="LDO23" s="433"/>
      <c r="LDP23" s="433"/>
      <c r="LDQ23" s="433"/>
      <c r="LDR23" s="433"/>
      <c r="LDS23" s="433"/>
      <c r="LDT23" s="433"/>
      <c r="LDU23" s="433"/>
      <c r="LDV23" s="433"/>
      <c r="LDW23" s="433"/>
      <c r="LDX23" s="433"/>
      <c r="LDY23" s="433"/>
      <c r="LDZ23" s="433"/>
      <c r="LEA23" s="433"/>
      <c r="LEB23" s="433"/>
      <c r="LEC23" s="433"/>
      <c r="LED23" s="433"/>
      <c r="LEE23" s="433"/>
      <c r="LEF23" s="433"/>
      <c r="LEG23" s="433"/>
      <c r="LEH23" s="433"/>
      <c r="LEI23" s="433"/>
      <c r="LEJ23" s="433"/>
      <c r="LEK23" s="433"/>
      <c r="LEL23" s="433"/>
      <c r="LEM23" s="433"/>
      <c r="LEN23" s="433"/>
      <c r="LEO23" s="433"/>
      <c r="LEP23" s="433"/>
      <c r="LEQ23" s="433"/>
      <c r="LER23" s="433"/>
      <c r="LES23" s="433"/>
      <c r="LET23" s="433"/>
      <c r="LEU23" s="433"/>
      <c r="LEV23" s="433"/>
      <c r="LEW23" s="433"/>
      <c r="LEX23" s="433"/>
      <c r="LEY23" s="433"/>
      <c r="LEZ23" s="433"/>
      <c r="LFA23" s="433"/>
      <c r="LFB23" s="433"/>
      <c r="LFC23" s="433"/>
      <c r="LFD23" s="433"/>
      <c r="LFE23" s="433"/>
      <c r="LFF23" s="433"/>
      <c r="LFG23" s="433"/>
      <c r="LFH23" s="433"/>
      <c r="LFI23" s="433"/>
      <c r="LFJ23" s="433"/>
      <c r="LFK23" s="433"/>
      <c r="LFL23" s="433"/>
      <c r="LFM23" s="433"/>
      <c r="LFN23" s="433"/>
      <c r="LFO23" s="433"/>
      <c r="LFP23" s="433"/>
      <c r="LFQ23" s="433"/>
      <c r="LFR23" s="433"/>
      <c r="LFS23" s="433"/>
      <c r="LFT23" s="433"/>
      <c r="LFU23" s="433"/>
      <c r="LFV23" s="433"/>
      <c r="LFW23" s="433"/>
      <c r="LFX23" s="433"/>
      <c r="LFY23" s="433"/>
      <c r="LFZ23" s="433"/>
      <c r="LGA23" s="433"/>
      <c r="LGB23" s="433"/>
      <c r="LGC23" s="433"/>
      <c r="LGD23" s="433"/>
      <c r="LGE23" s="433"/>
      <c r="LGF23" s="433"/>
      <c r="LGG23" s="433"/>
      <c r="LGH23" s="433"/>
      <c r="LGI23" s="433"/>
      <c r="LGJ23" s="433"/>
      <c r="LGK23" s="433"/>
      <c r="LGL23" s="433"/>
      <c r="LGM23" s="433"/>
      <c r="LGN23" s="433"/>
      <c r="LGO23" s="433"/>
      <c r="LGP23" s="433"/>
      <c r="LGQ23" s="433"/>
      <c r="LGR23" s="433"/>
      <c r="LGS23" s="433"/>
      <c r="LGT23" s="433"/>
      <c r="LGU23" s="433"/>
      <c r="LGV23" s="433"/>
      <c r="LGW23" s="433"/>
      <c r="LGX23" s="433"/>
      <c r="LGY23" s="433"/>
      <c r="LGZ23" s="433"/>
      <c r="LHA23" s="433"/>
      <c r="LHB23" s="433"/>
      <c r="LHC23" s="433"/>
      <c r="LHD23" s="433"/>
      <c r="LHE23" s="433"/>
      <c r="LHF23" s="433"/>
      <c r="LHG23" s="433"/>
      <c r="LHH23" s="433"/>
      <c r="LHI23" s="433"/>
      <c r="LHJ23" s="433"/>
      <c r="LHK23" s="433"/>
      <c r="LHL23" s="433"/>
      <c r="LHM23" s="433"/>
      <c r="LHN23" s="433"/>
      <c r="LHO23" s="433"/>
      <c r="LHP23" s="433"/>
      <c r="LHQ23" s="433"/>
      <c r="LHR23" s="433"/>
      <c r="LHS23" s="433"/>
      <c r="LHT23" s="433"/>
      <c r="LHU23" s="433"/>
      <c r="LHV23" s="433"/>
      <c r="LHW23" s="433"/>
      <c r="LHX23" s="433"/>
      <c r="LHY23" s="433"/>
      <c r="LHZ23" s="433"/>
      <c r="LIA23" s="433"/>
      <c r="LIB23" s="433"/>
      <c r="LIC23" s="433"/>
      <c r="LID23" s="433"/>
      <c r="LIE23" s="433"/>
      <c r="LIF23" s="433"/>
      <c r="LIG23" s="433"/>
      <c r="LIH23" s="433"/>
      <c r="LII23" s="433"/>
      <c r="LIJ23" s="433"/>
      <c r="LIK23" s="433"/>
      <c r="LIL23" s="433"/>
      <c r="LIM23" s="433"/>
      <c r="LIN23" s="433"/>
      <c r="LIO23" s="433"/>
      <c r="LIP23" s="433"/>
      <c r="LIQ23" s="433"/>
      <c r="LIR23" s="433"/>
      <c r="LIS23" s="433"/>
      <c r="LIT23" s="433"/>
      <c r="LIU23" s="433"/>
      <c r="LIV23" s="433"/>
      <c r="LIW23" s="433"/>
      <c r="LIX23" s="433"/>
      <c r="LIY23" s="433"/>
      <c r="LIZ23" s="433"/>
      <c r="LJA23" s="433"/>
      <c r="LJB23" s="433"/>
      <c r="LJC23" s="433"/>
      <c r="LJD23" s="433"/>
      <c r="LJE23" s="433"/>
      <c r="LJF23" s="433"/>
      <c r="LJG23" s="433"/>
      <c r="LJH23" s="433"/>
      <c r="LJI23" s="433"/>
      <c r="LJJ23" s="433"/>
      <c r="LJK23" s="433"/>
      <c r="LJL23" s="433"/>
      <c r="LJM23" s="433"/>
      <c r="LJN23" s="433"/>
      <c r="LJO23" s="433"/>
      <c r="LJP23" s="433"/>
      <c r="LJQ23" s="433"/>
      <c r="LJR23" s="433"/>
      <c r="LJS23" s="433"/>
      <c r="LJT23" s="433"/>
      <c r="LJU23" s="433"/>
      <c r="LJV23" s="433"/>
      <c r="LJW23" s="433"/>
      <c r="LJX23" s="433"/>
      <c r="LJY23" s="433"/>
      <c r="LJZ23" s="433"/>
      <c r="LKA23" s="433"/>
      <c r="LKB23" s="433"/>
      <c r="LKC23" s="433"/>
      <c r="LKD23" s="433"/>
      <c r="LKE23" s="433"/>
      <c r="LKF23" s="433"/>
      <c r="LKG23" s="433"/>
      <c r="LKH23" s="433"/>
      <c r="LKI23" s="433"/>
      <c r="LKJ23" s="433"/>
      <c r="LKK23" s="433"/>
      <c r="LKL23" s="433"/>
      <c r="LKM23" s="433"/>
      <c r="LKN23" s="433"/>
      <c r="LKO23" s="433"/>
      <c r="LKP23" s="433"/>
      <c r="LKQ23" s="433"/>
      <c r="LKR23" s="433"/>
      <c r="LKS23" s="433"/>
      <c r="LKT23" s="433"/>
      <c r="LKU23" s="433"/>
      <c r="LKV23" s="433"/>
      <c r="LKW23" s="433"/>
      <c r="LKX23" s="433"/>
      <c r="LKY23" s="433"/>
      <c r="LKZ23" s="433"/>
      <c r="LLA23" s="433"/>
      <c r="LLB23" s="433"/>
      <c r="LLC23" s="433"/>
      <c r="LLD23" s="433"/>
      <c r="LLE23" s="433"/>
      <c r="LLF23" s="433"/>
      <c r="LLG23" s="433"/>
      <c r="LLH23" s="433"/>
      <c r="LLI23" s="433"/>
      <c r="LLJ23" s="433"/>
      <c r="LLK23" s="433"/>
      <c r="LLL23" s="433"/>
      <c r="LLM23" s="433"/>
      <c r="LLN23" s="433"/>
      <c r="LLO23" s="433"/>
      <c r="LLP23" s="433"/>
      <c r="LLQ23" s="433"/>
      <c r="LLR23" s="433"/>
      <c r="LLS23" s="433"/>
      <c r="LLT23" s="433"/>
      <c r="LLU23" s="433"/>
      <c r="LLV23" s="433"/>
      <c r="LLW23" s="433"/>
      <c r="LLX23" s="433"/>
      <c r="LLY23" s="433"/>
      <c r="LLZ23" s="433"/>
      <c r="LMA23" s="433"/>
      <c r="LMB23" s="433"/>
      <c r="LMC23" s="433"/>
      <c r="LMD23" s="433"/>
      <c r="LME23" s="433"/>
      <c r="LMF23" s="433"/>
      <c r="LMG23" s="433"/>
      <c r="LMH23" s="433"/>
      <c r="LMI23" s="433"/>
      <c r="LMJ23" s="433"/>
      <c r="LMK23" s="433"/>
      <c r="LML23" s="433"/>
      <c r="LMM23" s="433"/>
      <c r="LMN23" s="433"/>
      <c r="LMO23" s="433"/>
      <c r="LMP23" s="433"/>
      <c r="LMQ23" s="433"/>
      <c r="LMR23" s="433"/>
      <c r="LMS23" s="433"/>
      <c r="LMT23" s="433"/>
      <c r="LMU23" s="433"/>
      <c r="LMV23" s="433"/>
      <c r="LMW23" s="433"/>
      <c r="LMX23" s="433"/>
      <c r="LMY23" s="433"/>
      <c r="LMZ23" s="433"/>
      <c r="LNA23" s="433"/>
      <c r="LNB23" s="433"/>
      <c r="LNC23" s="433"/>
      <c r="LND23" s="433"/>
      <c r="LNE23" s="433"/>
      <c r="LNF23" s="433"/>
      <c r="LNG23" s="433"/>
      <c r="LNH23" s="433"/>
      <c r="LNI23" s="433"/>
      <c r="LNJ23" s="433"/>
      <c r="LNK23" s="433"/>
      <c r="LNL23" s="433"/>
      <c r="LNM23" s="433"/>
      <c r="LNN23" s="433"/>
      <c r="LNO23" s="433"/>
      <c r="LNP23" s="433"/>
      <c r="LNQ23" s="433"/>
      <c r="LNR23" s="433"/>
      <c r="LNS23" s="433"/>
      <c r="LNT23" s="433"/>
      <c r="LNU23" s="433"/>
      <c r="LNV23" s="433"/>
      <c r="LNW23" s="433"/>
      <c r="LNX23" s="433"/>
      <c r="LNY23" s="433"/>
      <c r="LNZ23" s="433"/>
      <c r="LOA23" s="433"/>
      <c r="LOB23" s="433"/>
      <c r="LOC23" s="433"/>
      <c r="LOD23" s="433"/>
      <c r="LOE23" s="433"/>
      <c r="LOF23" s="433"/>
      <c r="LOG23" s="433"/>
      <c r="LOH23" s="433"/>
      <c r="LOI23" s="433"/>
      <c r="LOJ23" s="433"/>
      <c r="LOK23" s="433"/>
      <c r="LOL23" s="433"/>
      <c r="LOM23" s="433"/>
      <c r="LON23" s="433"/>
      <c r="LOO23" s="433"/>
      <c r="LOP23" s="433"/>
      <c r="LOQ23" s="433"/>
      <c r="LOR23" s="433"/>
      <c r="LOS23" s="433"/>
      <c r="LOT23" s="433"/>
      <c r="LOU23" s="433"/>
      <c r="LOV23" s="433"/>
      <c r="LOW23" s="433"/>
      <c r="LOX23" s="433"/>
      <c r="LOY23" s="433"/>
      <c r="LOZ23" s="433"/>
      <c r="LPA23" s="433"/>
      <c r="LPB23" s="433"/>
      <c r="LPC23" s="433"/>
      <c r="LPD23" s="433"/>
      <c r="LPE23" s="433"/>
      <c r="LPF23" s="433"/>
      <c r="LPG23" s="433"/>
      <c r="LPH23" s="433"/>
      <c r="LPI23" s="433"/>
      <c r="LPJ23" s="433"/>
      <c r="LPK23" s="433"/>
      <c r="LPL23" s="433"/>
      <c r="LPM23" s="433"/>
      <c r="LPN23" s="433"/>
      <c r="LPO23" s="433"/>
      <c r="LPP23" s="433"/>
      <c r="LPQ23" s="433"/>
      <c r="LPR23" s="433"/>
      <c r="LPS23" s="433"/>
      <c r="LPT23" s="433"/>
      <c r="LPU23" s="433"/>
      <c r="LPV23" s="433"/>
      <c r="LPW23" s="433"/>
      <c r="LPX23" s="433"/>
      <c r="LPY23" s="433"/>
      <c r="LPZ23" s="433"/>
      <c r="LQA23" s="433"/>
      <c r="LQB23" s="433"/>
      <c r="LQC23" s="433"/>
      <c r="LQD23" s="433"/>
      <c r="LQE23" s="433"/>
      <c r="LQF23" s="433"/>
      <c r="LQG23" s="433"/>
      <c r="LQH23" s="433"/>
      <c r="LQI23" s="433"/>
      <c r="LQJ23" s="433"/>
      <c r="LQK23" s="433"/>
      <c r="LQL23" s="433"/>
      <c r="LQM23" s="433"/>
      <c r="LQN23" s="433"/>
      <c r="LQO23" s="433"/>
      <c r="LQP23" s="433"/>
      <c r="LQQ23" s="433"/>
      <c r="LQR23" s="433"/>
      <c r="LQS23" s="433"/>
      <c r="LQT23" s="433"/>
      <c r="LQU23" s="433"/>
      <c r="LQV23" s="433"/>
      <c r="LQW23" s="433"/>
      <c r="LQX23" s="433"/>
      <c r="LQY23" s="433"/>
      <c r="LQZ23" s="433"/>
      <c r="LRA23" s="433"/>
      <c r="LRB23" s="433"/>
      <c r="LRC23" s="433"/>
      <c r="LRD23" s="433"/>
      <c r="LRE23" s="433"/>
      <c r="LRF23" s="433"/>
      <c r="LRG23" s="433"/>
      <c r="LRH23" s="433"/>
      <c r="LRI23" s="433"/>
      <c r="LRJ23" s="433"/>
      <c r="LRK23" s="433"/>
      <c r="LRL23" s="433"/>
      <c r="LRM23" s="433"/>
      <c r="LRN23" s="433"/>
      <c r="LRO23" s="433"/>
      <c r="LRP23" s="433"/>
      <c r="LRQ23" s="433"/>
      <c r="LRR23" s="433"/>
      <c r="LRS23" s="433"/>
      <c r="LRT23" s="433"/>
      <c r="LRU23" s="433"/>
      <c r="LRV23" s="433"/>
      <c r="LRW23" s="433"/>
      <c r="LRX23" s="433"/>
      <c r="LRY23" s="433"/>
      <c r="LRZ23" s="433"/>
      <c r="LSA23" s="433"/>
      <c r="LSB23" s="433"/>
      <c r="LSC23" s="433"/>
      <c r="LSD23" s="433"/>
      <c r="LSE23" s="433"/>
      <c r="LSF23" s="433"/>
      <c r="LSG23" s="433"/>
      <c r="LSH23" s="433"/>
      <c r="LSI23" s="433"/>
      <c r="LSJ23" s="433"/>
      <c r="LSK23" s="433"/>
      <c r="LSL23" s="433"/>
      <c r="LSM23" s="433"/>
      <c r="LSN23" s="433"/>
      <c r="LSO23" s="433"/>
      <c r="LSP23" s="433"/>
      <c r="LSQ23" s="433"/>
      <c r="LSR23" s="433"/>
      <c r="LSS23" s="433"/>
      <c r="LST23" s="433"/>
      <c r="LSU23" s="433"/>
      <c r="LSV23" s="433"/>
      <c r="LSW23" s="433"/>
      <c r="LSX23" s="433"/>
      <c r="LSY23" s="433"/>
      <c r="LSZ23" s="433"/>
      <c r="LTA23" s="433"/>
      <c r="LTB23" s="433"/>
      <c r="LTC23" s="433"/>
      <c r="LTD23" s="433"/>
      <c r="LTE23" s="433"/>
      <c r="LTF23" s="433"/>
      <c r="LTG23" s="433"/>
      <c r="LTH23" s="433"/>
      <c r="LTI23" s="433"/>
      <c r="LTJ23" s="433"/>
      <c r="LTK23" s="433"/>
      <c r="LTL23" s="433"/>
      <c r="LTM23" s="433"/>
      <c r="LTN23" s="433"/>
      <c r="LTO23" s="433"/>
      <c r="LTP23" s="433"/>
      <c r="LTQ23" s="433"/>
      <c r="LTR23" s="433"/>
      <c r="LTS23" s="433"/>
      <c r="LTT23" s="433"/>
      <c r="LTU23" s="433"/>
      <c r="LTV23" s="433"/>
      <c r="LTW23" s="433"/>
      <c r="LTX23" s="433"/>
      <c r="LTY23" s="433"/>
      <c r="LTZ23" s="433"/>
      <c r="LUA23" s="433"/>
      <c r="LUB23" s="433"/>
      <c r="LUC23" s="433"/>
      <c r="LUD23" s="433"/>
      <c r="LUE23" s="433"/>
      <c r="LUF23" s="433"/>
      <c r="LUG23" s="433"/>
      <c r="LUH23" s="433"/>
      <c r="LUI23" s="433"/>
      <c r="LUJ23" s="433"/>
      <c r="LUK23" s="433"/>
      <c r="LUL23" s="433"/>
      <c r="LUM23" s="433"/>
      <c r="LUN23" s="433"/>
      <c r="LUO23" s="433"/>
      <c r="LUP23" s="433"/>
      <c r="LUQ23" s="433"/>
      <c r="LUR23" s="433"/>
      <c r="LUS23" s="433"/>
      <c r="LUT23" s="433"/>
      <c r="LUU23" s="433"/>
      <c r="LUV23" s="433"/>
      <c r="LUW23" s="433"/>
      <c r="LUX23" s="433"/>
      <c r="LUY23" s="433"/>
      <c r="LUZ23" s="433"/>
      <c r="LVA23" s="433"/>
      <c r="LVB23" s="433"/>
      <c r="LVC23" s="433"/>
      <c r="LVD23" s="433"/>
      <c r="LVE23" s="433"/>
      <c r="LVF23" s="433"/>
      <c r="LVG23" s="433"/>
      <c r="LVH23" s="433"/>
      <c r="LVI23" s="433"/>
      <c r="LVJ23" s="433"/>
      <c r="LVK23" s="433"/>
      <c r="LVL23" s="433"/>
      <c r="LVM23" s="433"/>
      <c r="LVN23" s="433"/>
      <c r="LVO23" s="433"/>
      <c r="LVP23" s="433"/>
      <c r="LVQ23" s="433"/>
      <c r="LVR23" s="433"/>
      <c r="LVS23" s="433"/>
      <c r="LVT23" s="433"/>
      <c r="LVU23" s="433"/>
      <c r="LVV23" s="433"/>
      <c r="LVW23" s="433"/>
      <c r="LVX23" s="433"/>
      <c r="LVY23" s="433"/>
      <c r="LVZ23" s="433"/>
      <c r="LWA23" s="433"/>
      <c r="LWB23" s="433"/>
      <c r="LWC23" s="433"/>
      <c r="LWD23" s="433"/>
      <c r="LWE23" s="433"/>
      <c r="LWF23" s="433"/>
      <c r="LWG23" s="433"/>
      <c r="LWH23" s="433"/>
      <c r="LWI23" s="433"/>
      <c r="LWJ23" s="433"/>
      <c r="LWK23" s="433"/>
      <c r="LWL23" s="433"/>
      <c r="LWM23" s="433"/>
      <c r="LWN23" s="433"/>
      <c r="LWO23" s="433"/>
      <c r="LWP23" s="433"/>
      <c r="LWQ23" s="433"/>
      <c r="LWR23" s="433"/>
      <c r="LWS23" s="433"/>
      <c r="LWT23" s="433"/>
      <c r="LWU23" s="433"/>
      <c r="LWV23" s="433"/>
      <c r="LWW23" s="433"/>
      <c r="LWX23" s="433"/>
      <c r="LWY23" s="433"/>
      <c r="LWZ23" s="433"/>
      <c r="LXA23" s="433"/>
      <c r="LXB23" s="433"/>
      <c r="LXC23" s="433"/>
      <c r="LXD23" s="433"/>
      <c r="LXE23" s="433"/>
      <c r="LXF23" s="433"/>
      <c r="LXG23" s="433"/>
      <c r="LXH23" s="433"/>
      <c r="LXI23" s="433"/>
      <c r="LXJ23" s="433"/>
      <c r="LXK23" s="433"/>
      <c r="LXL23" s="433"/>
      <c r="LXM23" s="433"/>
      <c r="LXN23" s="433"/>
      <c r="LXO23" s="433"/>
      <c r="LXP23" s="433"/>
      <c r="LXQ23" s="433"/>
      <c r="LXR23" s="433"/>
      <c r="LXS23" s="433"/>
      <c r="LXT23" s="433"/>
      <c r="LXU23" s="433"/>
      <c r="LXV23" s="433"/>
      <c r="LXW23" s="433"/>
      <c r="LXX23" s="433"/>
      <c r="LXY23" s="433"/>
      <c r="LXZ23" s="433"/>
      <c r="LYA23" s="433"/>
      <c r="LYB23" s="433"/>
      <c r="LYC23" s="433"/>
      <c r="LYD23" s="433"/>
      <c r="LYE23" s="433"/>
      <c r="LYF23" s="433"/>
      <c r="LYG23" s="433"/>
      <c r="LYH23" s="433"/>
      <c r="LYI23" s="433"/>
      <c r="LYJ23" s="433"/>
      <c r="LYK23" s="433"/>
      <c r="LYL23" s="433"/>
      <c r="LYM23" s="433"/>
      <c r="LYN23" s="433"/>
      <c r="LYO23" s="433"/>
      <c r="LYP23" s="433"/>
      <c r="LYQ23" s="433"/>
      <c r="LYR23" s="433"/>
      <c r="LYS23" s="433"/>
      <c r="LYT23" s="433"/>
      <c r="LYU23" s="433"/>
      <c r="LYV23" s="433"/>
      <c r="LYW23" s="433"/>
      <c r="LYX23" s="433"/>
      <c r="LYY23" s="433"/>
      <c r="LYZ23" s="433"/>
      <c r="LZA23" s="433"/>
      <c r="LZB23" s="433"/>
      <c r="LZC23" s="433"/>
      <c r="LZD23" s="433"/>
      <c r="LZE23" s="433"/>
      <c r="LZF23" s="433"/>
      <c r="LZG23" s="433"/>
      <c r="LZH23" s="433"/>
      <c r="LZI23" s="433"/>
      <c r="LZJ23" s="433"/>
      <c r="LZK23" s="433"/>
      <c r="LZL23" s="433"/>
      <c r="LZM23" s="433"/>
      <c r="LZN23" s="433"/>
      <c r="LZO23" s="433"/>
      <c r="LZP23" s="433"/>
      <c r="LZQ23" s="433"/>
      <c r="LZR23" s="433"/>
      <c r="LZS23" s="433"/>
      <c r="LZT23" s="433"/>
      <c r="LZU23" s="433"/>
      <c r="LZV23" s="433"/>
      <c r="LZW23" s="433"/>
      <c r="LZX23" s="433"/>
      <c r="LZY23" s="433"/>
      <c r="LZZ23" s="433"/>
      <c r="MAA23" s="433"/>
      <c r="MAB23" s="433"/>
      <c r="MAC23" s="433"/>
      <c r="MAD23" s="433"/>
      <c r="MAE23" s="433"/>
      <c r="MAF23" s="433"/>
      <c r="MAG23" s="433"/>
      <c r="MAH23" s="433"/>
      <c r="MAI23" s="433"/>
      <c r="MAJ23" s="433"/>
      <c r="MAK23" s="433"/>
      <c r="MAL23" s="433"/>
      <c r="MAM23" s="433"/>
      <c r="MAN23" s="433"/>
      <c r="MAO23" s="433"/>
      <c r="MAP23" s="433"/>
      <c r="MAQ23" s="433"/>
      <c r="MAR23" s="433"/>
      <c r="MAS23" s="433"/>
      <c r="MAT23" s="433"/>
      <c r="MAU23" s="433"/>
      <c r="MAV23" s="433"/>
      <c r="MAW23" s="433"/>
      <c r="MAX23" s="433"/>
      <c r="MAY23" s="433"/>
      <c r="MAZ23" s="433"/>
      <c r="MBA23" s="433"/>
      <c r="MBB23" s="433"/>
      <c r="MBC23" s="433"/>
      <c r="MBD23" s="433"/>
      <c r="MBE23" s="433"/>
      <c r="MBF23" s="433"/>
      <c r="MBG23" s="433"/>
      <c r="MBH23" s="433"/>
      <c r="MBI23" s="433"/>
      <c r="MBJ23" s="433"/>
      <c r="MBK23" s="433"/>
      <c r="MBL23" s="433"/>
      <c r="MBM23" s="433"/>
      <c r="MBN23" s="433"/>
      <c r="MBO23" s="433"/>
      <c r="MBP23" s="433"/>
      <c r="MBQ23" s="433"/>
      <c r="MBR23" s="433"/>
      <c r="MBS23" s="433"/>
      <c r="MBT23" s="433"/>
      <c r="MBU23" s="433"/>
      <c r="MBV23" s="433"/>
      <c r="MBW23" s="433"/>
      <c r="MBX23" s="433"/>
      <c r="MBY23" s="433"/>
      <c r="MBZ23" s="433"/>
      <c r="MCA23" s="433"/>
      <c r="MCB23" s="433"/>
      <c r="MCC23" s="433"/>
      <c r="MCD23" s="433"/>
      <c r="MCE23" s="433"/>
      <c r="MCF23" s="433"/>
      <c r="MCG23" s="433"/>
      <c r="MCH23" s="433"/>
      <c r="MCI23" s="433"/>
      <c r="MCJ23" s="433"/>
      <c r="MCK23" s="433"/>
      <c r="MCL23" s="433"/>
      <c r="MCM23" s="433"/>
      <c r="MCN23" s="433"/>
      <c r="MCO23" s="433"/>
      <c r="MCP23" s="433"/>
      <c r="MCQ23" s="433"/>
      <c r="MCR23" s="433"/>
      <c r="MCS23" s="433"/>
      <c r="MCT23" s="433"/>
      <c r="MCU23" s="433"/>
      <c r="MCV23" s="433"/>
      <c r="MCW23" s="433"/>
      <c r="MCX23" s="433"/>
      <c r="MCY23" s="433"/>
      <c r="MCZ23" s="433"/>
      <c r="MDA23" s="433"/>
      <c r="MDB23" s="433"/>
      <c r="MDC23" s="433"/>
      <c r="MDD23" s="433"/>
      <c r="MDE23" s="433"/>
      <c r="MDF23" s="433"/>
      <c r="MDG23" s="433"/>
      <c r="MDH23" s="433"/>
      <c r="MDI23" s="433"/>
      <c r="MDJ23" s="433"/>
      <c r="MDK23" s="433"/>
      <c r="MDL23" s="433"/>
      <c r="MDM23" s="433"/>
      <c r="MDN23" s="433"/>
      <c r="MDO23" s="433"/>
      <c r="MDP23" s="433"/>
      <c r="MDQ23" s="433"/>
      <c r="MDR23" s="433"/>
      <c r="MDS23" s="433"/>
      <c r="MDT23" s="433"/>
      <c r="MDU23" s="433"/>
      <c r="MDV23" s="433"/>
      <c r="MDW23" s="433"/>
      <c r="MDX23" s="433"/>
      <c r="MDY23" s="433"/>
      <c r="MDZ23" s="433"/>
      <c r="MEA23" s="433"/>
      <c r="MEB23" s="433"/>
      <c r="MEC23" s="433"/>
      <c r="MED23" s="433"/>
      <c r="MEE23" s="433"/>
      <c r="MEF23" s="433"/>
      <c r="MEG23" s="433"/>
      <c r="MEH23" s="433"/>
      <c r="MEI23" s="433"/>
      <c r="MEJ23" s="433"/>
      <c r="MEK23" s="433"/>
      <c r="MEL23" s="433"/>
      <c r="MEM23" s="433"/>
      <c r="MEN23" s="433"/>
      <c r="MEO23" s="433"/>
      <c r="MEP23" s="433"/>
      <c r="MEQ23" s="433"/>
      <c r="MER23" s="433"/>
      <c r="MES23" s="433"/>
      <c r="MET23" s="433"/>
      <c r="MEU23" s="433"/>
      <c r="MEV23" s="433"/>
      <c r="MEW23" s="433"/>
      <c r="MEX23" s="433"/>
      <c r="MEY23" s="433"/>
      <c r="MEZ23" s="433"/>
      <c r="MFA23" s="433"/>
      <c r="MFB23" s="433"/>
      <c r="MFC23" s="433"/>
      <c r="MFD23" s="433"/>
      <c r="MFE23" s="433"/>
      <c r="MFF23" s="433"/>
      <c r="MFG23" s="433"/>
      <c r="MFH23" s="433"/>
      <c r="MFI23" s="433"/>
      <c r="MFJ23" s="433"/>
      <c r="MFK23" s="433"/>
      <c r="MFL23" s="433"/>
      <c r="MFM23" s="433"/>
      <c r="MFN23" s="433"/>
      <c r="MFO23" s="433"/>
      <c r="MFP23" s="433"/>
      <c r="MFQ23" s="433"/>
      <c r="MFR23" s="433"/>
      <c r="MFS23" s="433"/>
      <c r="MFT23" s="433"/>
      <c r="MFU23" s="433"/>
      <c r="MFV23" s="433"/>
      <c r="MFW23" s="433"/>
      <c r="MFX23" s="433"/>
      <c r="MFY23" s="433"/>
      <c r="MFZ23" s="433"/>
      <c r="MGA23" s="433"/>
      <c r="MGB23" s="433"/>
      <c r="MGC23" s="433"/>
      <c r="MGD23" s="433"/>
      <c r="MGE23" s="433"/>
      <c r="MGF23" s="433"/>
      <c r="MGG23" s="433"/>
      <c r="MGH23" s="433"/>
      <c r="MGI23" s="433"/>
      <c r="MGJ23" s="433"/>
      <c r="MGK23" s="433"/>
      <c r="MGL23" s="433"/>
      <c r="MGM23" s="433"/>
      <c r="MGN23" s="433"/>
      <c r="MGO23" s="433"/>
      <c r="MGP23" s="433"/>
      <c r="MGQ23" s="433"/>
      <c r="MGR23" s="433"/>
      <c r="MGS23" s="433"/>
      <c r="MGT23" s="433"/>
      <c r="MGU23" s="433"/>
      <c r="MGV23" s="433"/>
      <c r="MGW23" s="433"/>
      <c r="MGX23" s="433"/>
      <c r="MGY23" s="433"/>
      <c r="MGZ23" s="433"/>
      <c r="MHA23" s="433"/>
      <c r="MHB23" s="433"/>
      <c r="MHC23" s="433"/>
      <c r="MHD23" s="433"/>
      <c r="MHE23" s="433"/>
      <c r="MHF23" s="433"/>
      <c r="MHG23" s="433"/>
      <c r="MHH23" s="433"/>
      <c r="MHI23" s="433"/>
      <c r="MHJ23" s="433"/>
      <c r="MHK23" s="433"/>
      <c r="MHL23" s="433"/>
      <c r="MHM23" s="433"/>
      <c r="MHN23" s="433"/>
      <c r="MHO23" s="433"/>
      <c r="MHP23" s="433"/>
      <c r="MHQ23" s="433"/>
      <c r="MHR23" s="433"/>
      <c r="MHS23" s="433"/>
      <c r="MHT23" s="433"/>
      <c r="MHU23" s="433"/>
      <c r="MHV23" s="433"/>
      <c r="MHW23" s="433"/>
      <c r="MHX23" s="433"/>
      <c r="MHY23" s="433"/>
      <c r="MHZ23" s="433"/>
      <c r="MIA23" s="433"/>
      <c r="MIB23" s="433"/>
      <c r="MIC23" s="433"/>
      <c r="MID23" s="433"/>
      <c r="MIE23" s="433"/>
      <c r="MIF23" s="433"/>
      <c r="MIG23" s="433"/>
      <c r="MIH23" s="433"/>
      <c r="MII23" s="433"/>
      <c r="MIJ23" s="433"/>
      <c r="MIK23" s="433"/>
      <c r="MIL23" s="433"/>
      <c r="MIM23" s="433"/>
      <c r="MIN23" s="433"/>
      <c r="MIO23" s="433"/>
      <c r="MIP23" s="433"/>
      <c r="MIQ23" s="433"/>
      <c r="MIR23" s="433"/>
      <c r="MIS23" s="433"/>
      <c r="MIT23" s="433"/>
      <c r="MIU23" s="433"/>
      <c r="MIV23" s="433"/>
      <c r="MIW23" s="433"/>
      <c r="MIX23" s="433"/>
      <c r="MIY23" s="433"/>
      <c r="MIZ23" s="433"/>
      <c r="MJA23" s="433"/>
      <c r="MJB23" s="433"/>
      <c r="MJC23" s="433"/>
      <c r="MJD23" s="433"/>
      <c r="MJE23" s="433"/>
      <c r="MJF23" s="433"/>
      <c r="MJG23" s="433"/>
      <c r="MJH23" s="433"/>
      <c r="MJI23" s="433"/>
      <c r="MJJ23" s="433"/>
      <c r="MJK23" s="433"/>
      <c r="MJL23" s="433"/>
      <c r="MJM23" s="433"/>
      <c r="MJN23" s="433"/>
      <c r="MJO23" s="433"/>
      <c r="MJP23" s="433"/>
      <c r="MJQ23" s="433"/>
      <c r="MJR23" s="433"/>
      <c r="MJS23" s="433"/>
      <c r="MJT23" s="433"/>
      <c r="MJU23" s="433"/>
      <c r="MJV23" s="433"/>
      <c r="MJW23" s="433"/>
      <c r="MJX23" s="433"/>
      <c r="MJY23" s="433"/>
      <c r="MJZ23" s="433"/>
      <c r="MKA23" s="433"/>
      <c r="MKB23" s="433"/>
      <c r="MKC23" s="433"/>
      <c r="MKD23" s="433"/>
      <c r="MKE23" s="433"/>
      <c r="MKF23" s="433"/>
      <c r="MKG23" s="433"/>
      <c r="MKH23" s="433"/>
      <c r="MKI23" s="433"/>
      <c r="MKJ23" s="433"/>
      <c r="MKK23" s="433"/>
      <c r="MKL23" s="433"/>
      <c r="MKM23" s="433"/>
      <c r="MKN23" s="433"/>
      <c r="MKO23" s="433"/>
      <c r="MKP23" s="433"/>
      <c r="MKQ23" s="433"/>
      <c r="MKR23" s="433"/>
      <c r="MKS23" s="433"/>
      <c r="MKT23" s="433"/>
      <c r="MKU23" s="433"/>
      <c r="MKV23" s="433"/>
      <c r="MKW23" s="433"/>
      <c r="MKX23" s="433"/>
      <c r="MKY23" s="433"/>
      <c r="MKZ23" s="433"/>
      <c r="MLA23" s="433"/>
      <c r="MLB23" s="433"/>
      <c r="MLC23" s="433"/>
      <c r="MLD23" s="433"/>
      <c r="MLE23" s="433"/>
      <c r="MLF23" s="433"/>
      <c r="MLG23" s="433"/>
      <c r="MLH23" s="433"/>
      <c r="MLI23" s="433"/>
      <c r="MLJ23" s="433"/>
      <c r="MLK23" s="433"/>
      <c r="MLL23" s="433"/>
      <c r="MLM23" s="433"/>
      <c r="MLN23" s="433"/>
      <c r="MLO23" s="433"/>
      <c r="MLP23" s="433"/>
      <c r="MLQ23" s="433"/>
      <c r="MLR23" s="433"/>
      <c r="MLS23" s="433"/>
      <c r="MLT23" s="433"/>
      <c r="MLU23" s="433"/>
      <c r="MLV23" s="433"/>
      <c r="MLW23" s="433"/>
      <c r="MLX23" s="433"/>
      <c r="MLY23" s="433"/>
      <c r="MLZ23" s="433"/>
      <c r="MMA23" s="433"/>
      <c r="MMB23" s="433"/>
      <c r="MMC23" s="433"/>
      <c r="MMD23" s="433"/>
      <c r="MME23" s="433"/>
      <c r="MMF23" s="433"/>
      <c r="MMG23" s="433"/>
      <c r="MMH23" s="433"/>
      <c r="MMI23" s="433"/>
      <c r="MMJ23" s="433"/>
      <c r="MMK23" s="433"/>
      <c r="MML23" s="433"/>
      <c r="MMM23" s="433"/>
      <c r="MMN23" s="433"/>
      <c r="MMO23" s="433"/>
      <c r="MMP23" s="433"/>
      <c r="MMQ23" s="433"/>
      <c r="MMR23" s="433"/>
      <c r="MMS23" s="433"/>
      <c r="MMT23" s="433"/>
      <c r="MMU23" s="433"/>
      <c r="MMV23" s="433"/>
      <c r="MMW23" s="433"/>
      <c r="MMX23" s="433"/>
      <c r="MMY23" s="433"/>
      <c r="MMZ23" s="433"/>
      <c r="MNA23" s="433"/>
      <c r="MNB23" s="433"/>
      <c r="MNC23" s="433"/>
      <c r="MND23" s="433"/>
      <c r="MNE23" s="433"/>
      <c r="MNF23" s="433"/>
      <c r="MNG23" s="433"/>
      <c r="MNH23" s="433"/>
      <c r="MNI23" s="433"/>
      <c r="MNJ23" s="433"/>
      <c r="MNK23" s="433"/>
      <c r="MNL23" s="433"/>
      <c r="MNM23" s="433"/>
      <c r="MNN23" s="433"/>
      <c r="MNO23" s="433"/>
      <c r="MNP23" s="433"/>
      <c r="MNQ23" s="433"/>
      <c r="MNR23" s="433"/>
      <c r="MNS23" s="433"/>
      <c r="MNT23" s="433"/>
      <c r="MNU23" s="433"/>
      <c r="MNV23" s="433"/>
      <c r="MNW23" s="433"/>
      <c r="MNX23" s="433"/>
      <c r="MNY23" s="433"/>
      <c r="MNZ23" s="433"/>
      <c r="MOA23" s="433"/>
      <c r="MOB23" s="433"/>
      <c r="MOC23" s="433"/>
      <c r="MOD23" s="433"/>
      <c r="MOE23" s="433"/>
      <c r="MOF23" s="433"/>
      <c r="MOG23" s="433"/>
      <c r="MOH23" s="433"/>
      <c r="MOI23" s="433"/>
      <c r="MOJ23" s="433"/>
      <c r="MOK23" s="433"/>
      <c r="MOL23" s="433"/>
      <c r="MOM23" s="433"/>
      <c r="MON23" s="433"/>
      <c r="MOO23" s="433"/>
      <c r="MOP23" s="433"/>
      <c r="MOQ23" s="433"/>
      <c r="MOR23" s="433"/>
      <c r="MOS23" s="433"/>
      <c r="MOT23" s="433"/>
      <c r="MOU23" s="433"/>
      <c r="MOV23" s="433"/>
      <c r="MOW23" s="433"/>
      <c r="MOX23" s="433"/>
      <c r="MOY23" s="433"/>
      <c r="MOZ23" s="433"/>
      <c r="MPA23" s="433"/>
      <c r="MPB23" s="433"/>
      <c r="MPC23" s="433"/>
      <c r="MPD23" s="433"/>
      <c r="MPE23" s="433"/>
      <c r="MPF23" s="433"/>
      <c r="MPG23" s="433"/>
      <c r="MPH23" s="433"/>
      <c r="MPI23" s="433"/>
      <c r="MPJ23" s="433"/>
      <c r="MPK23" s="433"/>
      <c r="MPL23" s="433"/>
      <c r="MPM23" s="433"/>
      <c r="MPN23" s="433"/>
      <c r="MPO23" s="433"/>
      <c r="MPP23" s="433"/>
      <c r="MPQ23" s="433"/>
      <c r="MPR23" s="433"/>
      <c r="MPS23" s="433"/>
      <c r="MPT23" s="433"/>
      <c r="MPU23" s="433"/>
      <c r="MPV23" s="433"/>
      <c r="MPW23" s="433"/>
      <c r="MPX23" s="433"/>
      <c r="MPY23" s="433"/>
      <c r="MPZ23" s="433"/>
      <c r="MQA23" s="433"/>
      <c r="MQB23" s="433"/>
      <c r="MQC23" s="433"/>
      <c r="MQD23" s="433"/>
      <c r="MQE23" s="433"/>
      <c r="MQF23" s="433"/>
      <c r="MQG23" s="433"/>
      <c r="MQH23" s="433"/>
      <c r="MQI23" s="433"/>
      <c r="MQJ23" s="433"/>
      <c r="MQK23" s="433"/>
      <c r="MQL23" s="433"/>
      <c r="MQM23" s="433"/>
      <c r="MQN23" s="433"/>
      <c r="MQO23" s="433"/>
      <c r="MQP23" s="433"/>
      <c r="MQQ23" s="433"/>
      <c r="MQR23" s="433"/>
      <c r="MQS23" s="433"/>
      <c r="MQT23" s="433"/>
      <c r="MQU23" s="433"/>
      <c r="MQV23" s="433"/>
      <c r="MQW23" s="433"/>
      <c r="MQX23" s="433"/>
      <c r="MQY23" s="433"/>
      <c r="MQZ23" s="433"/>
      <c r="MRA23" s="433"/>
      <c r="MRB23" s="433"/>
      <c r="MRC23" s="433"/>
      <c r="MRD23" s="433"/>
      <c r="MRE23" s="433"/>
      <c r="MRF23" s="433"/>
      <c r="MRG23" s="433"/>
      <c r="MRH23" s="433"/>
      <c r="MRI23" s="433"/>
      <c r="MRJ23" s="433"/>
      <c r="MRK23" s="433"/>
      <c r="MRL23" s="433"/>
      <c r="MRM23" s="433"/>
      <c r="MRN23" s="433"/>
      <c r="MRO23" s="433"/>
      <c r="MRP23" s="433"/>
      <c r="MRQ23" s="433"/>
      <c r="MRR23" s="433"/>
      <c r="MRS23" s="433"/>
      <c r="MRT23" s="433"/>
      <c r="MRU23" s="433"/>
      <c r="MRV23" s="433"/>
      <c r="MRW23" s="433"/>
      <c r="MRX23" s="433"/>
      <c r="MRY23" s="433"/>
      <c r="MRZ23" s="433"/>
      <c r="MSA23" s="433"/>
      <c r="MSB23" s="433"/>
      <c r="MSC23" s="433"/>
      <c r="MSD23" s="433"/>
      <c r="MSE23" s="433"/>
      <c r="MSF23" s="433"/>
      <c r="MSG23" s="433"/>
      <c r="MSH23" s="433"/>
      <c r="MSI23" s="433"/>
      <c r="MSJ23" s="433"/>
      <c r="MSK23" s="433"/>
      <c r="MSL23" s="433"/>
      <c r="MSM23" s="433"/>
      <c r="MSN23" s="433"/>
      <c r="MSO23" s="433"/>
      <c r="MSP23" s="433"/>
      <c r="MSQ23" s="433"/>
      <c r="MSR23" s="433"/>
      <c r="MSS23" s="433"/>
      <c r="MST23" s="433"/>
      <c r="MSU23" s="433"/>
      <c r="MSV23" s="433"/>
      <c r="MSW23" s="433"/>
      <c r="MSX23" s="433"/>
      <c r="MSY23" s="433"/>
      <c r="MSZ23" s="433"/>
      <c r="MTA23" s="433"/>
      <c r="MTB23" s="433"/>
      <c r="MTC23" s="433"/>
      <c r="MTD23" s="433"/>
      <c r="MTE23" s="433"/>
      <c r="MTF23" s="433"/>
      <c r="MTG23" s="433"/>
      <c r="MTH23" s="433"/>
      <c r="MTI23" s="433"/>
      <c r="MTJ23" s="433"/>
      <c r="MTK23" s="433"/>
      <c r="MTL23" s="433"/>
      <c r="MTM23" s="433"/>
      <c r="MTN23" s="433"/>
      <c r="MTO23" s="433"/>
      <c r="MTP23" s="433"/>
      <c r="MTQ23" s="433"/>
      <c r="MTR23" s="433"/>
      <c r="MTS23" s="433"/>
      <c r="MTT23" s="433"/>
      <c r="MTU23" s="433"/>
      <c r="MTV23" s="433"/>
      <c r="MTW23" s="433"/>
      <c r="MTX23" s="433"/>
      <c r="MTY23" s="433"/>
      <c r="MTZ23" s="433"/>
      <c r="MUA23" s="433"/>
      <c r="MUB23" s="433"/>
      <c r="MUC23" s="433"/>
      <c r="MUD23" s="433"/>
      <c r="MUE23" s="433"/>
      <c r="MUF23" s="433"/>
      <c r="MUG23" s="433"/>
      <c r="MUH23" s="433"/>
      <c r="MUI23" s="433"/>
      <c r="MUJ23" s="433"/>
      <c r="MUK23" s="433"/>
      <c r="MUL23" s="433"/>
      <c r="MUM23" s="433"/>
      <c r="MUN23" s="433"/>
      <c r="MUO23" s="433"/>
      <c r="MUP23" s="433"/>
      <c r="MUQ23" s="433"/>
      <c r="MUR23" s="433"/>
      <c r="MUS23" s="433"/>
      <c r="MUT23" s="433"/>
      <c r="MUU23" s="433"/>
      <c r="MUV23" s="433"/>
      <c r="MUW23" s="433"/>
      <c r="MUX23" s="433"/>
      <c r="MUY23" s="433"/>
      <c r="MUZ23" s="433"/>
      <c r="MVA23" s="433"/>
      <c r="MVB23" s="433"/>
      <c r="MVC23" s="433"/>
      <c r="MVD23" s="433"/>
      <c r="MVE23" s="433"/>
      <c r="MVF23" s="433"/>
      <c r="MVG23" s="433"/>
      <c r="MVH23" s="433"/>
      <c r="MVI23" s="433"/>
      <c r="MVJ23" s="433"/>
      <c r="MVK23" s="433"/>
      <c r="MVL23" s="433"/>
      <c r="MVM23" s="433"/>
      <c r="MVN23" s="433"/>
      <c r="MVO23" s="433"/>
      <c r="MVP23" s="433"/>
      <c r="MVQ23" s="433"/>
      <c r="MVR23" s="433"/>
      <c r="MVS23" s="433"/>
      <c r="MVT23" s="433"/>
      <c r="MVU23" s="433"/>
      <c r="MVV23" s="433"/>
      <c r="MVW23" s="433"/>
      <c r="MVX23" s="433"/>
      <c r="MVY23" s="433"/>
      <c r="MVZ23" s="433"/>
      <c r="MWA23" s="433"/>
      <c r="MWB23" s="433"/>
      <c r="MWC23" s="433"/>
      <c r="MWD23" s="433"/>
      <c r="MWE23" s="433"/>
      <c r="MWF23" s="433"/>
      <c r="MWG23" s="433"/>
      <c r="MWH23" s="433"/>
      <c r="MWI23" s="433"/>
      <c r="MWJ23" s="433"/>
      <c r="MWK23" s="433"/>
      <c r="MWL23" s="433"/>
      <c r="MWM23" s="433"/>
      <c r="MWN23" s="433"/>
      <c r="MWO23" s="433"/>
      <c r="MWP23" s="433"/>
      <c r="MWQ23" s="433"/>
      <c r="MWR23" s="433"/>
      <c r="MWS23" s="433"/>
      <c r="MWT23" s="433"/>
      <c r="MWU23" s="433"/>
      <c r="MWV23" s="433"/>
      <c r="MWW23" s="433"/>
      <c r="MWX23" s="433"/>
      <c r="MWY23" s="433"/>
      <c r="MWZ23" s="433"/>
      <c r="MXA23" s="433"/>
      <c r="MXB23" s="433"/>
      <c r="MXC23" s="433"/>
      <c r="MXD23" s="433"/>
      <c r="MXE23" s="433"/>
      <c r="MXF23" s="433"/>
      <c r="MXG23" s="433"/>
      <c r="MXH23" s="433"/>
      <c r="MXI23" s="433"/>
      <c r="MXJ23" s="433"/>
      <c r="MXK23" s="433"/>
      <c r="MXL23" s="433"/>
      <c r="MXM23" s="433"/>
      <c r="MXN23" s="433"/>
      <c r="MXO23" s="433"/>
      <c r="MXP23" s="433"/>
      <c r="MXQ23" s="433"/>
      <c r="MXR23" s="433"/>
      <c r="MXS23" s="433"/>
      <c r="MXT23" s="433"/>
      <c r="MXU23" s="433"/>
      <c r="MXV23" s="433"/>
      <c r="MXW23" s="433"/>
      <c r="MXX23" s="433"/>
      <c r="MXY23" s="433"/>
      <c r="MXZ23" s="433"/>
      <c r="MYA23" s="433"/>
      <c r="MYB23" s="433"/>
      <c r="MYC23" s="433"/>
      <c r="MYD23" s="433"/>
      <c r="MYE23" s="433"/>
      <c r="MYF23" s="433"/>
      <c r="MYG23" s="433"/>
      <c r="MYH23" s="433"/>
      <c r="MYI23" s="433"/>
      <c r="MYJ23" s="433"/>
      <c r="MYK23" s="433"/>
      <c r="MYL23" s="433"/>
      <c r="MYM23" s="433"/>
      <c r="MYN23" s="433"/>
      <c r="MYO23" s="433"/>
      <c r="MYP23" s="433"/>
      <c r="MYQ23" s="433"/>
      <c r="MYR23" s="433"/>
      <c r="MYS23" s="433"/>
      <c r="MYT23" s="433"/>
      <c r="MYU23" s="433"/>
      <c r="MYV23" s="433"/>
      <c r="MYW23" s="433"/>
      <c r="MYX23" s="433"/>
      <c r="MYY23" s="433"/>
      <c r="MYZ23" s="433"/>
      <c r="MZA23" s="433"/>
      <c r="MZB23" s="433"/>
      <c r="MZC23" s="433"/>
      <c r="MZD23" s="433"/>
      <c r="MZE23" s="433"/>
      <c r="MZF23" s="433"/>
      <c r="MZG23" s="433"/>
      <c r="MZH23" s="433"/>
      <c r="MZI23" s="433"/>
      <c r="MZJ23" s="433"/>
      <c r="MZK23" s="433"/>
      <c r="MZL23" s="433"/>
      <c r="MZM23" s="433"/>
      <c r="MZN23" s="433"/>
      <c r="MZO23" s="433"/>
      <c r="MZP23" s="433"/>
      <c r="MZQ23" s="433"/>
      <c r="MZR23" s="433"/>
      <c r="MZS23" s="433"/>
      <c r="MZT23" s="433"/>
      <c r="MZU23" s="433"/>
      <c r="MZV23" s="433"/>
      <c r="MZW23" s="433"/>
      <c r="MZX23" s="433"/>
      <c r="MZY23" s="433"/>
      <c r="MZZ23" s="433"/>
      <c r="NAA23" s="433"/>
      <c r="NAB23" s="433"/>
      <c r="NAC23" s="433"/>
      <c r="NAD23" s="433"/>
      <c r="NAE23" s="433"/>
      <c r="NAF23" s="433"/>
      <c r="NAG23" s="433"/>
      <c r="NAH23" s="433"/>
      <c r="NAI23" s="433"/>
      <c r="NAJ23" s="433"/>
      <c r="NAK23" s="433"/>
      <c r="NAL23" s="433"/>
      <c r="NAM23" s="433"/>
      <c r="NAN23" s="433"/>
      <c r="NAO23" s="433"/>
      <c r="NAP23" s="433"/>
      <c r="NAQ23" s="433"/>
      <c r="NAR23" s="433"/>
      <c r="NAS23" s="433"/>
      <c r="NAT23" s="433"/>
      <c r="NAU23" s="433"/>
      <c r="NAV23" s="433"/>
      <c r="NAW23" s="433"/>
      <c r="NAX23" s="433"/>
      <c r="NAY23" s="433"/>
      <c r="NAZ23" s="433"/>
      <c r="NBA23" s="433"/>
      <c r="NBB23" s="433"/>
      <c r="NBC23" s="433"/>
      <c r="NBD23" s="433"/>
      <c r="NBE23" s="433"/>
      <c r="NBF23" s="433"/>
      <c r="NBG23" s="433"/>
      <c r="NBH23" s="433"/>
      <c r="NBI23" s="433"/>
      <c r="NBJ23" s="433"/>
      <c r="NBK23" s="433"/>
      <c r="NBL23" s="433"/>
      <c r="NBM23" s="433"/>
      <c r="NBN23" s="433"/>
      <c r="NBO23" s="433"/>
      <c r="NBP23" s="433"/>
      <c r="NBQ23" s="433"/>
      <c r="NBR23" s="433"/>
      <c r="NBS23" s="433"/>
      <c r="NBT23" s="433"/>
      <c r="NBU23" s="433"/>
      <c r="NBV23" s="433"/>
      <c r="NBW23" s="433"/>
      <c r="NBX23" s="433"/>
      <c r="NBY23" s="433"/>
      <c r="NBZ23" s="433"/>
      <c r="NCA23" s="433"/>
      <c r="NCB23" s="433"/>
      <c r="NCC23" s="433"/>
      <c r="NCD23" s="433"/>
      <c r="NCE23" s="433"/>
      <c r="NCF23" s="433"/>
      <c r="NCG23" s="433"/>
      <c r="NCH23" s="433"/>
      <c r="NCI23" s="433"/>
      <c r="NCJ23" s="433"/>
      <c r="NCK23" s="433"/>
      <c r="NCL23" s="433"/>
      <c r="NCM23" s="433"/>
      <c r="NCN23" s="433"/>
      <c r="NCO23" s="433"/>
      <c r="NCP23" s="433"/>
      <c r="NCQ23" s="433"/>
      <c r="NCR23" s="433"/>
      <c r="NCS23" s="433"/>
      <c r="NCT23" s="433"/>
      <c r="NCU23" s="433"/>
      <c r="NCV23" s="433"/>
      <c r="NCW23" s="433"/>
      <c r="NCX23" s="433"/>
      <c r="NCY23" s="433"/>
      <c r="NCZ23" s="433"/>
      <c r="NDA23" s="433"/>
      <c r="NDB23" s="433"/>
      <c r="NDC23" s="433"/>
      <c r="NDD23" s="433"/>
      <c r="NDE23" s="433"/>
      <c r="NDF23" s="433"/>
      <c r="NDG23" s="433"/>
      <c r="NDH23" s="433"/>
      <c r="NDI23" s="433"/>
      <c r="NDJ23" s="433"/>
      <c r="NDK23" s="433"/>
      <c r="NDL23" s="433"/>
      <c r="NDM23" s="433"/>
      <c r="NDN23" s="433"/>
      <c r="NDO23" s="433"/>
      <c r="NDP23" s="433"/>
      <c r="NDQ23" s="433"/>
      <c r="NDR23" s="433"/>
      <c r="NDS23" s="433"/>
      <c r="NDT23" s="433"/>
      <c r="NDU23" s="433"/>
      <c r="NDV23" s="433"/>
      <c r="NDW23" s="433"/>
      <c r="NDX23" s="433"/>
      <c r="NDY23" s="433"/>
      <c r="NDZ23" s="433"/>
      <c r="NEA23" s="433"/>
      <c r="NEB23" s="433"/>
      <c r="NEC23" s="433"/>
      <c r="NED23" s="433"/>
      <c r="NEE23" s="433"/>
      <c r="NEF23" s="433"/>
      <c r="NEG23" s="433"/>
      <c r="NEH23" s="433"/>
      <c r="NEI23" s="433"/>
      <c r="NEJ23" s="433"/>
      <c r="NEK23" s="433"/>
      <c r="NEL23" s="433"/>
      <c r="NEM23" s="433"/>
      <c r="NEN23" s="433"/>
      <c r="NEO23" s="433"/>
      <c r="NEP23" s="433"/>
      <c r="NEQ23" s="433"/>
      <c r="NER23" s="433"/>
      <c r="NES23" s="433"/>
      <c r="NET23" s="433"/>
      <c r="NEU23" s="433"/>
      <c r="NEV23" s="433"/>
      <c r="NEW23" s="433"/>
      <c r="NEX23" s="433"/>
      <c r="NEY23" s="433"/>
      <c r="NEZ23" s="433"/>
      <c r="NFA23" s="433"/>
      <c r="NFB23" s="433"/>
      <c r="NFC23" s="433"/>
      <c r="NFD23" s="433"/>
      <c r="NFE23" s="433"/>
      <c r="NFF23" s="433"/>
      <c r="NFG23" s="433"/>
      <c r="NFH23" s="433"/>
      <c r="NFI23" s="433"/>
      <c r="NFJ23" s="433"/>
      <c r="NFK23" s="433"/>
      <c r="NFL23" s="433"/>
      <c r="NFM23" s="433"/>
      <c r="NFN23" s="433"/>
      <c r="NFO23" s="433"/>
      <c r="NFP23" s="433"/>
      <c r="NFQ23" s="433"/>
      <c r="NFR23" s="433"/>
      <c r="NFS23" s="433"/>
      <c r="NFT23" s="433"/>
      <c r="NFU23" s="433"/>
      <c r="NFV23" s="433"/>
      <c r="NFW23" s="433"/>
      <c r="NFX23" s="433"/>
      <c r="NFY23" s="433"/>
      <c r="NFZ23" s="433"/>
      <c r="NGA23" s="433"/>
      <c r="NGB23" s="433"/>
      <c r="NGC23" s="433"/>
      <c r="NGD23" s="433"/>
      <c r="NGE23" s="433"/>
      <c r="NGF23" s="433"/>
      <c r="NGG23" s="433"/>
      <c r="NGH23" s="433"/>
      <c r="NGI23" s="433"/>
      <c r="NGJ23" s="433"/>
      <c r="NGK23" s="433"/>
      <c r="NGL23" s="433"/>
      <c r="NGM23" s="433"/>
      <c r="NGN23" s="433"/>
      <c r="NGO23" s="433"/>
      <c r="NGP23" s="433"/>
      <c r="NGQ23" s="433"/>
      <c r="NGR23" s="433"/>
      <c r="NGS23" s="433"/>
      <c r="NGT23" s="433"/>
      <c r="NGU23" s="433"/>
      <c r="NGV23" s="433"/>
      <c r="NGW23" s="433"/>
      <c r="NGX23" s="433"/>
      <c r="NGY23" s="433"/>
      <c r="NGZ23" s="433"/>
      <c r="NHA23" s="433"/>
      <c r="NHB23" s="433"/>
      <c r="NHC23" s="433"/>
      <c r="NHD23" s="433"/>
      <c r="NHE23" s="433"/>
      <c r="NHF23" s="433"/>
      <c r="NHG23" s="433"/>
      <c r="NHH23" s="433"/>
      <c r="NHI23" s="433"/>
      <c r="NHJ23" s="433"/>
      <c r="NHK23" s="433"/>
      <c r="NHL23" s="433"/>
      <c r="NHM23" s="433"/>
      <c r="NHN23" s="433"/>
      <c r="NHO23" s="433"/>
      <c r="NHP23" s="433"/>
      <c r="NHQ23" s="433"/>
      <c r="NHR23" s="433"/>
      <c r="NHS23" s="433"/>
      <c r="NHT23" s="433"/>
      <c r="NHU23" s="433"/>
      <c r="NHV23" s="433"/>
      <c r="NHW23" s="433"/>
      <c r="NHX23" s="433"/>
      <c r="NHY23" s="433"/>
      <c r="NHZ23" s="433"/>
      <c r="NIA23" s="433"/>
      <c r="NIB23" s="433"/>
      <c r="NIC23" s="433"/>
      <c r="NID23" s="433"/>
      <c r="NIE23" s="433"/>
      <c r="NIF23" s="433"/>
      <c r="NIG23" s="433"/>
      <c r="NIH23" s="433"/>
      <c r="NII23" s="433"/>
      <c r="NIJ23" s="433"/>
      <c r="NIK23" s="433"/>
      <c r="NIL23" s="433"/>
      <c r="NIM23" s="433"/>
      <c r="NIN23" s="433"/>
      <c r="NIO23" s="433"/>
      <c r="NIP23" s="433"/>
      <c r="NIQ23" s="433"/>
      <c r="NIR23" s="433"/>
      <c r="NIS23" s="433"/>
      <c r="NIT23" s="433"/>
      <c r="NIU23" s="433"/>
      <c r="NIV23" s="433"/>
      <c r="NIW23" s="433"/>
      <c r="NIX23" s="433"/>
      <c r="NIY23" s="433"/>
      <c r="NIZ23" s="433"/>
      <c r="NJA23" s="433"/>
      <c r="NJB23" s="433"/>
      <c r="NJC23" s="433"/>
      <c r="NJD23" s="433"/>
      <c r="NJE23" s="433"/>
      <c r="NJF23" s="433"/>
      <c r="NJG23" s="433"/>
      <c r="NJH23" s="433"/>
      <c r="NJI23" s="433"/>
      <c r="NJJ23" s="433"/>
      <c r="NJK23" s="433"/>
      <c r="NJL23" s="433"/>
      <c r="NJM23" s="433"/>
      <c r="NJN23" s="433"/>
      <c r="NJO23" s="433"/>
      <c r="NJP23" s="433"/>
      <c r="NJQ23" s="433"/>
      <c r="NJR23" s="433"/>
      <c r="NJS23" s="433"/>
      <c r="NJT23" s="433"/>
      <c r="NJU23" s="433"/>
      <c r="NJV23" s="433"/>
      <c r="NJW23" s="433"/>
      <c r="NJX23" s="433"/>
      <c r="NJY23" s="433"/>
      <c r="NJZ23" s="433"/>
      <c r="NKA23" s="433"/>
      <c r="NKB23" s="433"/>
      <c r="NKC23" s="433"/>
      <c r="NKD23" s="433"/>
      <c r="NKE23" s="433"/>
      <c r="NKF23" s="433"/>
      <c r="NKG23" s="433"/>
      <c r="NKH23" s="433"/>
      <c r="NKI23" s="433"/>
      <c r="NKJ23" s="433"/>
      <c r="NKK23" s="433"/>
      <c r="NKL23" s="433"/>
      <c r="NKM23" s="433"/>
      <c r="NKN23" s="433"/>
      <c r="NKO23" s="433"/>
      <c r="NKP23" s="433"/>
      <c r="NKQ23" s="433"/>
      <c r="NKR23" s="433"/>
      <c r="NKS23" s="433"/>
      <c r="NKT23" s="433"/>
      <c r="NKU23" s="433"/>
      <c r="NKV23" s="433"/>
      <c r="NKW23" s="433"/>
      <c r="NKX23" s="433"/>
      <c r="NKY23" s="433"/>
      <c r="NKZ23" s="433"/>
      <c r="NLA23" s="433"/>
      <c r="NLB23" s="433"/>
      <c r="NLC23" s="433"/>
      <c r="NLD23" s="433"/>
      <c r="NLE23" s="433"/>
      <c r="NLF23" s="433"/>
      <c r="NLG23" s="433"/>
      <c r="NLH23" s="433"/>
      <c r="NLI23" s="433"/>
      <c r="NLJ23" s="433"/>
      <c r="NLK23" s="433"/>
      <c r="NLL23" s="433"/>
      <c r="NLM23" s="433"/>
      <c r="NLN23" s="433"/>
      <c r="NLO23" s="433"/>
      <c r="NLP23" s="433"/>
      <c r="NLQ23" s="433"/>
      <c r="NLR23" s="433"/>
      <c r="NLS23" s="433"/>
      <c r="NLT23" s="433"/>
      <c r="NLU23" s="433"/>
      <c r="NLV23" s="433"/>
      <c r="NLW23" s="433"/>
      <c r="NLX23" s="433"/>
      <c r="NLY23" s="433"/>
      <c r="NLZ23" s="433"/>
      <c r="NMA23" s="433"/>
      <c r="NMB23" s="433"/>
      <c r="NMC23" s="433"/>
      <c r="NMD23" s="433"/>
      <c r="NME23" s="433"/>
      <c r="NMF23" s="433"/>
      <c r="NMG23" s="433"/>
      <c r="NMH23" s="433"/>
      <c r="NMI23" s="433"/>
      <c r="NMJ23" s="433"/>
      <c r="NMK23" s="433"/>
      <c r="NML23" s="433"/>
      <c r="NMM23" s="433"/>
      <c r="NMN23" s="433"/>
      <c r="NMO23" s="433"/>
      <c r="NMP23" s="433"/>
      <c r="NMQ23" s="433"/>
      <c r="NMR23" s="433"/>
      <c r="NMS23" s="433"/>
      <c r="NMT23" s="433"/>
      <c r="NMU23" s="433"/>
      <c r="NMV23" s="433"/>
      <c r="NMW23" s="433"/>
      <c r="NMX23" s="433"/>
      <c r="NMY23" s="433"/>
      <c r="NMZ23" s="433"/>
      <c r="NNA23" s="433"/>
      <c r="NNB23" s="433"/>
      <c r="NNC23" s="433"/>
      <c r="NND23" s="433"/>
      <c r="NNE23" s="433"/>
      <c r="NNF23" s="433"/>
      <c r="NNG23" s="433"/>
      <c r="NNH23" s="433"/>
      <c r="NNI23" s="433"/>
      <c r="NNJ23" s="433"/>
      <c r="NNK23" s="433"/>
      <c r="NNL23" s="433"/>
      <c r="NNM23" s="433"/>
      <c r="NNN23" s="433"/>
      <c r="NNO23" s="433"/>
      <c r="NNP23" s="433"/>
      <c r="NNQ23" s="433"/>
      <c r="NNR23" s="433"/>
      <c r="NNS23" s="433"/>
      <c r="NNT23" s="433"/>
      <c r="NNU23" s="433"/>
      <c r="NNV23" s="433"/>
      <c r="NNW23" s="433"/>
      <c r="NNX23" s="433"/>
      <c r="NNY23" s="433"/>
      <c r="NNZ23" s="433"/>
      <c r="NOA23" s="433"/>
      <c r="NOB23" s="433"/>
      <c r="NOC23" s="433"/>
      <c r="NOD23" s="433"/>
      <c r="NOE23" s="433"/>
      <c r="NOF23" s="433"/>
      <c r="NOG23" s="433"/>
      <c r="NOH23" s="433"/>
      <c r="NOI23" s="433"/>
      <c r="NOJ23" s="433"/>
      <c r="NOK23" s="433"/>
      <c r="NOL23" s="433"/>
      <c r="NOM23" s="433"/>
      <c r="NON23" s="433"/>
      <c r="NOO23" s="433"/>
      <c r="NOP23" s="433"/>
      <c r="NOQ23" s="433"/>
      <c r="NOR23" s="433"/>
      <c r="NOS23" s="433"/>
      <c r="NOT23" s="433"/>
      <c r="NOU23" s="433"/>
      <c r="NOV23" s="433"/>
      <c r="NOW23" s="433"/>
      <c r="NOX23" s="433"/>
      <c r="NOY23" s="433"/>
      <c r="NOZ23" s="433"/>
      <c r="NPA23" s="433"/>
      <c r="NPB23" s="433"/>
      <c r="NPC23" s="433"/>
      <c r="NPD23" s="433"/>
      <c r="NPE23" s="433"/>
      <c r="NPF23" s="433"/>
      <c r="NPG23" s="433"/>
      <c r="NPH23" s="433"/>
      <c r="NPI23" s="433"/>
      <c r="NPJ23" s="433"/>
      <c r="NPK23" s="433"/>
      <c r="NPL23" s="433"/>
      <c r="NPM23" s="433"/>
      <c r="NPN23" s="433"/>
      <c r="NPO23" s="433"/>
      <c r="NPP23" s="433"/>
      <c r="NPQ23" s="433"/>
      <c r="NPR23" s="433"/>
      <c r="NPS23" s="433"/>
      <c r="NPT23" s="433"/>
      <c r="NPU23" s="433"/>
      <c r="NPV23" s="433"/>
      <c r="NPW23" s="433"/>
      <c r="NPX23" s="433"/>
      <c r="NPY23" s="433"/>
      <c r="NPZ23" s="433"/>
      <c r="NQA23" s="433"/>
      <c r="NQB23" s="433"/>
      <c r="NQC23" s="433"/>
      <c r="NQD23" s="433"/>
      <c r="NQE23" s="433"/>
      <c r="NQF23" s="433"/>
      <c r="NQG23" s="433"/>
      <c r="NQH23" s="433"/>
      <c r="NQI23" s="433"/>
      <c r="NQJ23" s="433"/>
      <c r="NQK23" s="433"/>
      <c r="NQL23" s="433"/>
      <c r="NQM23" s="433"/>
      <c r="NQN23" s="433"/>
      <c r="NQO23" s="433"/>
      <c r="NQP23" s="433"/>
      <c r="NQQ23" s="433"/>
      <c r="NQR23" s="433"/>
      <c r="NQS23" s="433"/>
      <c r="NQT23" s="433"/>
      <c r="NQU23" s="433"/>
      <c r="NQV23" s="433"/>
      <c r="NQW23" s="433"/>
      <c r="NQX23" s="433"/>
      <c r="NQY23" s="433"/>
      <c r="NQZ23" s="433"/>
      <c r="NRA23" s="433"/>
      <c r="NRB23" s="433"/>
      <c r="NRC23" s="433"/>
      <c r="NRD23" s="433"/>
      <c r="NRE23" s="433"/>
      <c r="NRF23" s="433"/>
      <c r="NRG23" s="433"/>
      <c r="NRH23" s="433"/>
      <c r="NRI23" s="433"/>
      <c r="NRJ23" s="433"/>
      <c r="NRK23" s="433"/>
      <c r="NRL23" s="433"/>
      <c r="NRM23" s="433"/>
      <c r="NRN23" s="433"/>
      <c r="NRO23" s="433"/>
      <c r="NRP23" s="433"/>
      <c r="NRQ23" s="433"/>
      <c r="NRR23" s="433"/>
      <c r="NRS23" s="433"/>
      <c r="NRT23" s="433"/>
      <c r="NRU23" s="433"/>
      <c r="NRV23" s="433"/>
      <c r="NRW23" s="433"/>
      <c r="NRX23" s="433"/>
      <c r="NRY23" s="433"/>
      <c r="NRZ23" s="433"/>
      <c r="NSA23" s="433"/>
      <c r="NSB23" s="433"/>
      <c r="NSC23" s="433"/>
      <c r="NSD23" s="433"/>
      <c r="NSE23" s="433"/>
      <c r="NSF23" s="433"/>
      <c r="NSG23" s="433"/>
      <c r="NSH23" s="433"/>
      <c r="NSI23" s="433"/>
      <c r="NSJ23" s="433"/>
      <c r="NSK23" s="433"/>
      <c r="NSL23" s="433"/>
      <c r="NSM23" s="433"/>
      <c r="NSN23" s="433"/>
      <c r="NSO23" s="433"/>
      <c r="NSP23" s="433"/>
      <c r="NSQ23" s="433"/>
      <c r="NSR23" s="433"/>
      <c r="NSS23" s="433"/>
      <c r="NST23" s="433"/>
      <c r="NSU23" s="433"/>
      <c r="NSV23" s="433"/>
      <c r="NSW23" s="433"/>
      <c r="NSX23" s="433"/>
      <c r="NSY23" s="433"/>
      <c r="NSZ23" s="433"/>
      <c r="NTA23" s="433"/>
      <c r="NTB23" s="433"/>
      <c r="NTC23" s="433"/>
      <c r="NTD23" s="433"/>
      <c r="NTE23" s="433"/>
      <c r="NTF23" s="433"/>
      <c r="NTG23" s="433"/>
      <c r="NTH23" s="433"/>
      <c r="NTI23" s="433"/>
      <c r="NTJ23" s="433"/>
      <c r="NTK23" s="433"/>
      <c r="NTL23" s="433"/>
      <c r="NTM23" s="433"/>
      <c r="NTN23" s="433"/>
      <c r="NTO23" s="433"/>
      <c r="NTP23" s="433"/>
      <c r="NTQ23" s="433"/>
      <c r="NTR23" s="433"/>
      <c r="NTS23" s="433"/>
      <c r="NTT23" s="433"/>
      <c r="NTU23" s="433"/>
      <c r="NTV23" s="433"/>
      <c r="NTW23" s="433"/>
      <c r="NTX23" s="433"/>
      <c r="NTY23" s="433"/>
      <c r="NTZ23" s="433"/>
      <c r="NUA23" s="433"/>
      <c r="NUB23" s="433"/>
      <c r="NUC23" s="433"/>
      <c r="NUD23" s="433"/>
      <c r="NUE23" s="433"/>
      <c r="NUF23" s="433"/>
      <c r="NUG23" s="433"/>
      <c r="NUH23" s="433"/>
      <c r="NUI23" s="433"/>
      <c r="NUJ23" s="433"/>
      <c r="NUK23" s="433"/>
      <c r="NUL23" s="433"/>
      <c r="NUM23" s="433"/>
      <c r="NUN23" s="433"/>
      <c r="NUO23" s="433"/>
      <c r="NUP23" s="433"/>
      <c r="NUQ23" s="433"/>
      <c r="NUR23" s="433"/>
      <c r="NUS23" s="433"/>
      <c r="NUT23" s="433"/>
      <c r="NUU23" s="433"/>
      <c r="NUV23" s="433"/>
      <c r="NUW23" s="433"/>
      <c r="NUX23" s="433"/>
      <c r="NUY23" s="433"/>
      <c r="NUZ23" s="433"/>
      <c r="NVA23" s="433"/>
      <c r="NVB23" s="433"/>
      <c r="NVC23" s="433"/>
      <c r="NVD23" s="433"/>
      <c r="NVE23" s="433"/>
      <c r="NVF23" s="433"/>
      <c r="NVG23" s="433"/>
      <c r="NVH23" s="433"/>
      <c r="NVI23" s="433"/>
      <c r="NVJ23" s="433"/>
      <c r="NVK23" s="433"/>
      <c r="NVL23" s="433"/>
      <c r="NVM23" s="433"/>
      <c r="NVN23" s="433"/>
      <c r="NVO23" s="433"/>
      <c r="NVP23" s="433"/>
      <c r="NVQ23" s="433"/>
      <c r="NVR23" s="433"/>
      <c r="NVS23" s="433"/>
      <c r="NVT23" s="433"/>
      <c r="NVU23" s="433"/>
      <c r="NVV23" s="433"/>
      <c r="NVW23" s="433"/>
      <c r="NVX23" s="433"/>
      <c r="NVY23" s="433"/>
      <c r="NVZ23" s="433"/>
      <c r="NWA23" s="433"/>
      <c r="NWB23" s="433"/>
      <c r="NWC23" s="433"/>
      <c r="NWD23" s="433"/>
      <c r="NWE23" s="433"/>
      <c r="NWF23" s="433"/>
      <c r="NWG23" s="433"/>
      <c r="NWH23" s="433"/>
      <c r="NWI23" s="433"/>
      <c r="NWJ23" s="433"/>
      <c r="NWK23" s="433"/>
      <c r="NWL23" s="433"/>
      <c r="NWM23" s="433"/>
      <c r="NWN23" s="433"/>
      <c r="NWO23" s="433"/>
      <c r="NWP23" s="433"/>
      <c r="NWQ23" s="433"/>
      <c r="NWR23" s="433"/>
      <c r="NWS23" s="433"/>
      <c r="NWT23" s="433"/>
      <c r="NWU23" s="433"/>
      <c r="NWV23" s="433"/>
      <c r="NWW23" s="433"/>
      <c r="NWX23" s="433"/>
      <c r="NWY23" s="433"/>
      <c r="NWZ23" s="433"/>
      <c r="NXA23" s="433"/>
      <c r="NXB23" s="433"/>
      <c r="NXC23" s="433"/>
      <c r="NXD23" s="433"/>
      <c r="NXE23" s="433"/>
      <c r="NXF23" s="433"/>
      <c r="NXG23" s="433"/>
      <c r="NXH23" s="433"/>
      <c r="NXI23" s="433"/>
      <c r="NXJ23" s="433"/>
      <c r="NXK23" s="433"/>
      <c r="NXL23" s="433"/>
      <c r="NXM23" s="433"/>
      <c r="NXN23" s="433"/>
      <c r="NXO23" s="433"/>
      <c r="NXP23" s="433"/>
      <c r="NXQ23" s="433"/>
      <c r="NXR23" s="433"/>
      <c r="NXS23" s="433"/>
      <c r="NXT23" s="433"/>
      <c r="NXU23" s="433"/>
      <c r="NXV23" s="433"/>
      <c r="NXW23" s="433"/>
      <c r="NXX23" s="433"/>
      <c r="NXY23" s="433"/>
      <c r="NXZ23" s="433"/>
      <c r="NYA23" s="433"/>
      <c r="NYB23" s="433"/>
      <c r="NYC23" s="433"/>
      <c r="NYD23" s="433"/>
      <c r="NYE23" s="433"/>
      <c r="NYF23" s="433"/>
      <c r="NYG23" s="433"/>
      <c r="NYH23" s="433"/>
      <c r="NYI23" s="433"/>
      <c r="NYJ23" s="433"/>
      <c r="NYK23" s="433"/>
      <c r="NYL23" s="433"/>
      <c r="NYM23" s="433"/>
      <c r="NYN23" s="433"/>
      <c r="NYO23" s="433"/>
      <c r="NYP23" s="433"/>
      <c r="NYQ23" s="433"/>
      <c r="NYR23" s="433"/>
      <c r="NYS23" s="433"/>
      <c r="NYT23" s="433"/>
      <c r="NYU23" s="433"/>
      <c r="NYV23" s="433"/>
      <c r="NYW23" s="433"/>
      <c r="NYX23" s="433"/>
      <c r="NYY23" s="433"/>
      <c r="NYZ23" s="433"/>
      <c r="NZA23" s="433"/>
      <c r="NZB23" s="433"/>
      <c r="NZC23" s="433"/>
      <c r="NZD23" s="433"/>
      <c r="NZE23" s="433"/>
      <c r="NZF23" s="433"/>
      <c r="NZG23" s="433"/>
      <c r="NZH23" s="433"/>
      <c r="NZI23" s="433"/>
      <c r="NZJ23" s="433"/>
      <c r="NZK23" s="433"/>
      <c r="NZL23" s="433"/>
      <c r="NZM23" s="433"/>
      <c r="NZN23" s="433"/>
      <c r="NZO23" s="433"/>
      <c r="NZP23" s="433"/>
      <c r="NZQ23" s="433"/>
      <c r="NZR23" s="433"/>
      <c r="NZS23" s="433"/>
      <c r="NZT23" s="433"/>
      <c r="NZU23" s="433"/>
      <c r="NZV23" s="433"/>
      <c r="NZW23" s="433"/>
      <c r="NZX23" s="433"/>
      <c r="NZY23" s="433"/>
      <c r="NZZ23" s="433"/>
      <c r="OAA23" s="433"/>
      <c r="OAB23" s="433"/>
      <c r="OAC23" s="433"/>
      <c r="OAD23" s="433"/>
      <c r="OAE23" s="433"/>
      <c r="OAF23" s="433"/>
      <c r="OAG23" s="433"/>
      <c r="OAH23" s="433"/>
      <c r="OAI23" s="433"/>
      <c r="OAJ23" s="433"/>
      <c r="OAK23" s="433"/>
      <c r="OAL23" s="433"/>
      <c r="OAM23" s="433"/>
      <c r="OAN23" s="433"/>
      <c r="OAO23" s="433"/>
      <c r="OAP23" s="433"/>
      <c r="OAQ23" s="433"/>
      <c r="OAR23" s="433"/>
      <c r="OAS23" s="433"/>
      <c r="OAT23" s="433"/>
      <c r="OAU23" s="433"/>
      <c r="OAV23" s="433"/>
      <c r="OAW23" s="433"/>
      <c r="OAX23" s="433"/>
      <c r="OAY23" s="433"/>
      <c r="OAZ23" s="433"/>
      <c r="OBA23" s="433"/>
      <c r="OBB23" s="433"/>
      <c r="OBC23" s="433"/>
      <c r="OBD23" s="433"/>
      <c r="OBE23" s="433"/>
      <c r="OBF23" s="433"/>
      <c r="OBG23" s="433"/>
      <c r="OBH23" s="433"/>
      <c r="OBI23" s="433"/>
      <c r="OBJ23" s="433"/>
      <c r="OBK23" s="433"/>
      <c r="OBL23" s="433"/>
      <c r="OBM23" s="433"/>
      <c r="OBN23" s="433"/>
      <c r="OBO23" s="433"/>
      <c r="OBP23" s="433"/>
      <c r="OBQ23" s="433"/>
      <c r="OBR23" s="433"/>
      <c r="OBS23" s="433"/>
      <c r="OBT23" s="433"/>
      <c r="OBU23" s="433"/>
      <c r="OBV23" s="433"/>
      <c r="OBW23" s="433"/>
      <c r="OBX23" s="433"/>
      <c r="OBY23" s="433"/>
      <c r="OBZ23" s="433"/>
      <c r="OCA23" s="433"/>
      <c r="OCB23" s="433"/>
      <c r="OCC23" s="433"/>
      <c r="OCD23" s="433"/>
      <c r="OCE23" s="433"/>
      <c r="OCF23" s="433"/>
      <c r="OCG23" s="433"/>
      <c r="OCH23" s="433"/>
      <c r="OCI23" s="433"/>
      <c r="OCJ23" s="433"/>
      <c r="OCK23" s="433"/>
      <c r="OCL23" s="433"/>
      <c r="OCM23" s="433"/>
      <c r="OCN23" s="433"/>
      <c r="OCO23" s="433"/>
      <c r="OCP23" s="433"/>
      <c r="OCQ23" s="433"/>
      <c r="OCR23" s="433"/>
      <c r="OCS23" s="433"/>
      <c r="OCT23" s="433"/>
      <c r="OCU23" s="433"/>
      <c r="OCV23" s="433"/>
      <c r="OCW23" s="433"/>
      <c r="OCX23" s="433"/>
      <c r="OCY23" s="433"/>
      <c r="OCZ23" s="433"/>
      <c r="ODA23" s="433"/>
      <c r="ODB23" s="433"/>
      <c r="ODC23" s="433"/>
      <c r="ODD23" s="433"/>
      <c r="ODE23" s="433"/>
      <c r="ODF23" s="433"/>
      <c r="ODG23" s="433"/>
      <c r="ODH23" s="433"/>
      <c r="ODI23" s="433"/>
      <c r="ODJ23" s="433"/>
      <c r="ODK23" s="433"/>
      <c r="ODL23" s="433"/>
      <c r="ODM23" s="433"/>
      <c r="ODN23" s="433"/>
      <c r="ODO23" s="433"/>
      <c r="ODP23" s="433"/>
      <c r="ODQ23" s="433"/>
      <c r="ODR23" s="433"/>
      <c r="ODS23" s="433"/>
      <c r="ODT23" s="433"/>
      <c r="ODU23" s="433"/>
      <c r="ODV23" s="433"/>
      <c r="ODW23" s="433"/>
      <c r="ODX23" s="433"/>
      <c r="ODY23" s="433"/>
      <c r="ODZ23" s="433"/>
      <c r="OEA23" s="433"/>
      <c r="OEB23" s="433"/>
      <c r="OEC23" s="433"/>
      <c r="OED23" s="433"/>
      <c r="OEE23" s="433"/>
      <c r="OEF23" s="433"/>
      <c r="OEG23" s="433"/>
      <c r="OEH23" s="433"/>
      <c r="OEI23" s="433"/>
      <c r="OEJ23" s="433"/>
      <c r="OEK23" s="433"/>
      <c r="OEL23" s="433"/>
      <c r="OEM23" s="433"/>
      <c r="OEN23" s="433"/>
      <c r="OEO23" s="433"/>
      <c r="OEP23" s="433"/>
      <c r="OEQ23" s="433"/>
      <c r="OER23" s="433"/>
      <c r="OES23" s="433"/>
      <c r="OET23" s="433"/>
      <c r="OEU23" s="433"/>
      <c r="OEV23" s="433"/>
      <c r="OEW23" s="433"/>
      <c r="OEX23" s="433"/>
      <c r="OEY23" s="433"/>
      <c r="OEZ23" s="433"/>
      <c r="OFA23" s="433"/>
      <c r="OFB23" s="433"/>
      <c r="OFC23" s="433"/>
      <c r="OFD23" s="433"/>
      <c r="OFE23" s="433"/>
      <c r="OFF23" s="433"/>
      <c r="OFG23" s="433"/>
      <c r="OFH23" s="433"/>
      <c r="OFI23" s="433"/>
      <c r="OFJ23" s="433"/>
      <c r="OFK23" s="433"/>
      <c r="OFL23" s="433"/>
      <c r="OFM23" s="433"/>
      <c r="OFN23" s="433"/>
      <c r="OFO23" s="433"/>
      <c r="OFP23" s="433"/>
      <c r="OFQ23" s="433"/>
      <c r="OFR23" s="433"/>
      <c r="OFS23" s="433"/>
      <c r="OFT23" s="433"/>
      <c r="OFU23" s="433"/>
      <c r="OFV23" s="433"/>
      <c r="OFW23" s="433"/>
      <c r="OFX23" s="433"/>
      <c r="OFY23" s="433"/>
      <c r="OFZ23" s="433"/>
      <c r="OGA23" s="433"/>
      <c r="OGB23" s="433"/>
      <c r="OGC23" s="433"/>
      <c r="OGD23" s="433"/>
      <c r="OGE23" s="433"/>
      <c r="OGF23" s="433"/>
      <c r="OGG23" s="433"/>
      <c r="OGH23" s="433"/>
      <c r="OGI23" s="433"/>
      <c r="OGJ23" s="433"/>
      <c r="OGK23" s="433"/>
      <c r="OGL23" s="433"/>
      <c r="OGM23" s="433"/>
      <c r="OGN23" s="433"/>
      <c r="OGO23" s="433"/>
      <c r="OGP23" s="433"/>
      <c r="OGQ23" s="433"/>
      <c r="OGR23" s="433"/>
      <c r="OGS23" s="433"/>
      <c r="OGT23" s="433"/>
      <c r="OGU23" s="433"/>
      <c r="OGV23" s="433"/>
      <c r="OGW23" s="433"/>
      <c r="OGX23" s="433"/>
      <c r="OGY23" s="433"/>
      <c r="OGZ23" s="433"/>
      <c r="OHA23" s="433"/>
      <c r="OHB23" s="433"/>
      <c r="OHC23" s="433"/>
      <c r="OHD23" s="433"/>
      <c r="OHE23" s="433"/>
      <c r="OHF23" s="433"/>
      <c r="OHG23" s="433"/>
      <c r="OHH23" s="433"/>
      <c r="OHI23" s="433"/>
      <c r="OHJ23" s="433"/>
      <c r="OHK23" s="433"/>
      <c r="OHL23" s="433"/>
      <c r="OHM23" s="433"/>
      <c r="OHN23" s="433"/>
      <c r="OHO23" s="433"/>
      <c r="OHP23" s="433"/>
      <c r="OHQ23" s="433"/>
      <c r="OHR23" s="433"/>
      <c r="OHS23" s="433"/>
      <c r="OHT23" s="433"/>
      <c r="OHU23" s="433"/>
      <c r="OHV23" s="433"/>
      <c r="OHW23" s="433"/>
      <c r="OHX23" s="433"/>
      <c r="OHY23" s="433"/>
      <c r="OHZ23" s="433"/>
      <c r="OIA23" s="433"/>
      <c r="OIB23" s="433"/>
      <c r="OIC23" s="433"/>
      <c r="OID23" s="433"/>
      <c r="OIE23" s="433"/>
      <c r="OIF23" s="433"/>
      <c r="OIG23" s="433"/>
      <c r="OIH23" s="433"/>
      <c r="OII23" s="433"/>
      <c r="OIJ23" s="433"/>
      <c r="OIK23" s="433"/>
      <c r="OIL23" s="433"/>
      <c r="OIM23" s="433"/>
      <c r="OIN23" s="433"/>
      <c r="OIO23" s="433"/>
      <c r="OIP23" s="433"/>
      <c r="OIQ23" s="433"/>
      <c r="OIR23" s="433"/>
      <c r="OIS23" s="433"/>
      <c r="OIT23" s="433"/>
      <c r="OIU23" s="433"/>
      <c r="OIV23" s="433"/>
      <c r="OIW23" s="433"/>
      <c r="OIX23" s="433"/>
      <c r="OIY23" s="433"/>
      <c r="OIZ23" s="433"/>
      <c r="OJA23" s="433"/>
      <c r="OJB23" s="433"/>
      <c r="OJC23" s="433"/>
      <c r="OJD23" s="433"/>
      <c r="OJE23" s="433"/>
      <c r="OJF23" s="433"/>
      <c r="OJG23" s="433"/>
      <c r="OJH23" s="433"/>
      <c r="OJI23" s="433"/>
      <c r="OJJ23" s="433"/>
      <c r="OJK23" s="433"/>
      <c r="OJL23" s="433"/>
      <c r="OJM23" s="433"/>
      <c r="OJN23" s="433"/>
      <c r="OJO23" s="433"/>
      <c r="OJP23" s="433"/>
      <c r="OJQ23" s="433"/>
      <c r="OJR23" s="433"/>
      <c r="OJS23" s="433"/>
      <c r="OJT23" s="433"/>
      <c r="OJU23" s="433"/>
      <c r="OJV23" s="433"/>
      <c r="OJW23" s="433"/>
      <c r="OJX23" s="433"/>
      <c r="OJY23" s="433"/>
      <c r="OJZ23" s="433"/>
      <c r="OKA23" s="433"/>
      <c r="OKB23" s="433"/>
      <c r="OKC23" s="433"/>
      <c r="OKD23" s="433"/>
      <c r="OKE23" s="433"/>
      <c r="OKF23" s="433"/>
      <c r="OKG23" s="433"/>
      <c r="OKH23" s="433"/>
      <c r="OKI23" s="433"/>
      <c r="OKJ23" s="433"/>
      <c r="OKK23" s="433"/>
      <c r="OKL23" s="433"/>
      <c r="OKM23" s="433"/>
      <c r="OKN23" s="433"/>
      <c r="OKO23" s="433"/>
      <c r="OKP23" s="433"/>
      <c r="OKQ23" s="433"/>
      <c r="OKR23" s="433"/>
      <c r="OKS23" s="433"/>
      <c r="OKT23" s="433"/>
      <c r="OKU23" s="433"/>
      <c r="OKV23" s="433"/>
      <c r="OKW23" s="433"/>
      <c r="OKX23" s="433"/>
      <c r="OKY23" s="433"/>
      <c r="OKZ23" s="433"/>
      <c r="OLA23" s="433"/>
      <c r="OLB23" s="433"/>
      <c r="OLC23" s="433"/>
      <c r="OLD23" s="433"/>
      <c r="OLE23" s="433"/>
      <c r="OLF23" s="433"/>
      <c r="OLG23" s="433"/>
      <c r="OLH23" s="433"/>
      <c r="OLI23" s="433"/>
      <c r="OLJ23" s="433"/>
      <c r="OLK23" s="433"/>
      <c r="OLL23" s="433"/>
      <c r="OLM23" s="433"/>
      <c r="OLN23" s="433"/>
      <c r="OLO23" s="433"/>
      <c r="OLP23" s="433"/>
      <c r="OLQ23" s="433"/>
      <c r="OLR23" s="433"/>
      <c r="OLS23" s="433"/>
      <c r="OLT23" s="433"/>
      <c r="OLU23" s="433"/>
      <c r="OLV23" s="433"/>
      <c r="OLW23" s="433"/>
      <c r="OLX23" s="433"/>
      <c r="OLY23" s="433"/>
      <c r="OLZ23" s="433"/>
      <c r="OMA23" s="433"/>
      <c r="OMB23" s="433"/>
      <c r="OMC23" s="433"/>
      <c r="OMD23" s="433"/>
      <c r="OME23" s="433"/>
      <c r="OMF23" s="433"/>
      <c r="OMG23" s="433"/>
      <c r="OMH23" s="433"/>
      <c r="OMI23" s="433"/>
      <c r="OMJ23" s="433"/>
      <c r="OMK23" s="433"/>
      <c r="OML23" s="433"/>
      <c r="OMM23" s="433"/>
      <c r="OMN23" s="433"/>
      <c r="OMO23" s="433"/>
      <c r="OMP23" s="433"/>
      <c r="OMQ23" s="433"/>
      <c r="OMR23" s="433"/>
      <c r="OMS23" s="433"/>
      <c r="OMT23" s="433"/>
      <c r="OMU23" s="433"/>
      <c r="OMV23" s="433"/>
      <c r="OMW23" s="433"/>
      <c r="OMX23" s="433"/>
      <c r="OMY23" s="433"/>
      <c r="OMZ23" s="433"/>
      <c r="ONA23" s="433"/>
      <c r="ONB23" s="433"/>
      <c r="ONC23" s="433"/>
      <c r="OND23" s="433"/>
      <c r="ONE23" s="433"/>
      <c r="ONF23" s="433"/>
      <c r="ONG23" s="433"/>
      <c r="ONH23" s="433"/>
      <c r="ONI23" s="433"/>
      <c r="ONJ23" s="433"/>
      <c r="ONK23" s="433"/>
      <c r="ONL23" s="433"/>
      <c r="ONM23" s="433"/>
      <c r="ONN23" s="433"/>
      <c r="ONO23" s="433"/>
      <c r="ONP23" s="433"/>
      <c r="ONQ23" s="433"/>
      <c r="ONR23" s="433"/>
      <c r="ONS23" s="433"/>
      <c r="ONT23" s="433"/>
      <c r="ONU23" s="433"/>
      <c r="ONV23" s="433"/>
      <c r="ONW23" s="433"/>
      <c r="ONX23" s="433"/>
      <c r="ONY23" s="433"/>
      <c r="ONZ23" s="433"/>
      <c r="OOA23" s="433"/>
      <c r="OOB23" s="433"/>
      <c r="OOC23" s="433"/>
      <c r="OOD23" s="433"/>
      <c r="OOE23" s="433"/>
      <c r="OOF23" s="433"/>
      <c r="OOG23" s="433"/>
      <c r="OOH23" s="433"/>
      <c r="OOI23" s="433"/>
      <c r="OOJ23" s="433"/>
      <c r="OOK23" s="433"/>
      <c r="OOL23" s="433"/>
      <c r="OOM23" s="433"/>
      <c r="OON23" s="433"/>
      <c r="OOO23" s="433"/>
      <c r="OOP23" s="433"/>
      <c r="OOQ23" s="433"/>
      <c r="OOR23" s="433"/>
      <c r="OOS23" s="433"/>
      <c r="OOT23" s="433"/>
      <c r="OOU23" s="433"/>
      <c r="OOV23" s="433"/>
      <c r="OOW23" s="433"/>
      <c r="OOX23" s="433"/>
      <c r="OOY23" s="433"/>
      <c r="OOZ23" s="433"/>
      <c r="OPA23" s="433"/>
      <c r="OPB23" s="433"/>
      <c r="OPC23" s="433"/>
      <c r="OPD23" s="433"/>
      <c r="OPE23" s="433"/>
      <c r="OPF23" s="433"/>
      <c r="OPG23" s="433"/>
      <c r="OPH23" s="433"/>
      <c r="OPI23" s="433"/>
      <c r="OPJ23" s="433"/>
      <c r="OPK23" s="433"/>
      <c r="OPL23" s="433"/>
      <c r="OPM23" s="433"/>
      <c r="OPN23" s="433"/>
      <c r="OPO23" s="433"/>
      <c r="OPP23" s="433"/>
      <c r="OPQ23" s="433"/>
      <c r="OPR23" s="433"/>
      <c r="OPS23" s="433"/>
      <c r="OPT23" s="433"/>
      <c r="OPU23" s="433"/>
      <c r="OPV23" s="433"/>
      <c r="OPW23" s="433"/>
      <c r="OPX23" s="433"/>
      <c r="OPY23" s="433"/>
      <c r="OPZ23" s="433"/>
      <c r="OQA23" s="433"/>
      <c r="OQB23" s="433"/>
      <c r="OQC23" s="433"/>
      <c r="OQD23" s="433"/>
      <c r="OQE23" s="433"/>
      <c r="OQF23" s="433"/>
      <c r="OQG23" s="433"/>
      <c r="OQH23" s="433"/>
      <c r="OQI23" s="433"/>
      <c r="OQJ23" s="433"/>
      <c r="OQK23" s="433"/>
      <c r="OQL23" s="433"/>
      <c r="OQM23" s="433"/>
      <c r="OQN23" s="433"/>
      <c r="OQO23" s="433"/>
      <c r="OQP23" s="433"/>
      <c r="OQQ23" s="433"/>
      <c r="OQR23" s="433"/>
      <c r="OQS23" s="433"/>
      <c r="OQT23" s="433"/>
      <c r="OQU23" s="433"/>
      <c r="OQV23" s="433"/>
      <c r="OQW23" s="433"/>
      <c r="OQX23" s="433"/>
      <c r="OQY23" s="433"/>
      <c r="OQZ23" s="433"/>
      <c r="ORA23" s="433"/>
      <c r="ORB23" s="433"/>
      <c r="ORC23" s="433"/>
      <c r="ORD23" s="433"/>
      <c r="ORE23" s="433"/>
      <c r="ORF23" s="433"/>
      <c r="ORG23" s="433"/>
      <c r="ORH23" s="433"/>
      <c r="ORI23" s="433"/>
      <c r="ORJ23" s="433"/>
      <c r="ORK23" s="433"/>
      <c r="ORL23" s="433"/>
      <c r="ORM23" s="433"/>
      <c r="ORN23" s="433"/>
      <c r="ORO23" s="433"/>
      <c r="ORP23" s="433"/>
      <c r="ORQ23" s="433"/>
      <c r="ORR23" s="433"/>
      <c r="ORS23" s="433"/>
      <c r="ORT23" s="433"/>
      <c r="ORU23" s="433"/>
      <c r="ORV23" s="433"/>
      <c r="ORW23" s="433"/>
      <c r="ORX23" s="433"/>
      <c r="ORY23" s="433"/>
      <c r="ORZ23" s="433"/>
      <c r="OSA23" s="433"/>
      <c r="OSB23" s="433"/>
      <c r="OSC23" s="433"/>
      <c r="OSD23" s="433"/>
      <c r="OSE23" s="433"/>
      <c r="OSF23" s="433"/>
      <c r="OSG23" s="433"/>
      <c r="OSH23" s="433"/>
      <c r="OSI23" s="433"/>
      <c r="OSJ23" s="433"/>
      <c r="OSK23" s="433"/>
      <c r="OSL23" s="433"/>
      <c r="OSM23" s="433"/>
      <c r="OSN23" s="433"/>
      <c r="OSO23" s="433"/>
      <c r="OSP23" s="433"/>
      <c r="OSQ23" s="433"/>
      <c r="OSR23" s="433"/>
      <c r="OSS23" s="433"/>
      <c r="OST23" s="433"/>
      <c r="OSU23" s="433"/>
      <c r="OSV23" s="433"/>
      <c r="OSW23" s="433"/>
      <c r="OSX23" s="433"/>
      <c r="OSY23" s="433"/>
      <c r="OSZ23" s="433"/>
      <c r="OTA23" s="433"/>
      <c r="OTB23" s="433"/>
      <c r="OTC23" s="433"/>
      <c r="OTD23" s="433"/>
      <c r="OTE23" s="433"/>
      <c r="OTF23" s="433"/>
      <c r="OTG23" s="433"/>
      <c r="OTH23" s="433"/>
      <c r="OTI23" s="433"/>
      <c r="OTJ23" s="433"/>
      <c r="OTK23" s="433"/>
      <c r="OTL23" s="433"/>
      <c r="OTM23" s="433"/>
      <c r="OTN23" s="433"/>
      <c r="OTO23" s="433"/>
      <c r="OTP23" s="433"/>
      <c r="OTQ23" s="433"/>
      <c r="OTR23" s="433"/>
      <c r="OTS23" s="433"/>
      <c r="OTT23" s="433"/>
      <c r="OTU23" s="433"/>
      <c r="OTV23" s="433"/>
      <c r="OTW23" s="433"/>
      <c r="OTX23" s="433"/>
      <c r="OTY23" s="433"/>
      <c r="OTZ23" s="433"/>
      <c r="OUA23" s="433"/>
      <c r="OUB23" s="433"/>
      <c r="OUC23" s="433"/>
      <c r="OUD23" s="433"/>
      <c r="OUE23" s="433"/>
      <c r="OUF23" s="433"/>
      <c r="OUG23" s="433"/>
      <c r="OUH23" s="433"/>
      <c r="OUI23" s="433"/>
      <c r="OUJ23" s="433"/>
      <c r="OUK23" s="433"/>
      <c r="OUL23" s="433"/>
      <c r="OUM23" s="433"/>
      <c r="OUN23" s="433"/>
      <c r="OUO23" s="433"/>
      <c r="OUP23" s="433"/>
      <c r="OUQ23" s="433"/>
      <c r="OUR23" s="433"/>
      <c r="OUS23" s="433"/>
      <c r="OUT23" s="433"/>
      <c r="OUU23" s="433"/>
      <c r="OUV23" s="433"/>
      <c r="OUW23" s="433"/>
      <c r="OUX23" s="433"/>
      <c r="OUY23" s="433"/>
      <c r="OUZ23" s="433"/>
      <c r="OVA23" s="433"/>
      <c r="OVB23" s="433"/>
      <c r="OVC23" s="433"/>
      <c r="OVD23" s="433"/>
      <c r="OVE23" s="433"/>
      <c r="OVF23" s="433"/>
      <c r="OVG23" s="433"/>
      <c r="OVH23" s="433"/>
      <c r="OVI23" s="433"/>
      <c r="OVJ23" s="433"/>
      <c r="OVK23" s="433"/>
      <c r="OVL23" s="433"/>
      <c r="OVM23" s="433"/>
      <c r="OVN23" s="433"/>
      <c r="OVO23" s="433"/>
      <c r="OVP23" s="433"/>
      <c r="OVQ23" s="433"/>
      <c r="OVR23" s="433"/>
      <c r="OVS23" s="433"/>
      <c r="OVT23" s="433"/>
      <c r="OVU23" s="433"/>
      <c r="OVV23" s="433"/>
      <c r="OVW23" s="433"/>
      <c r="OVX23" s="433"/>
      <c r="OVY23" s="433"/>
      <c r="OVZ23" s="433"/>
      <c r="OWA23" s="433"/>
      <c r="OWB23" s="433"/>
      <c r="OWC23" s="433"/>
      <c r="OWD23" s="433"/>
      <c r="OWE23" s="433"/>
      <c r="OWF23" s="433"/>
      <c r="OWG23" s="433"/>
      <c r="OWH23" s="433"/>
      <c r="OWI23" s="433"/>
      <c r="OWJ23" s="433"/>
      <c r="OWK23" s="433"/>
      <c r="OWL23" s="433"/>
      <c r="OWM23" s="433"/>
      <c r="OWN23" s="433"/>
      <c r="OWO23" s="433"/>
      <c r="OWP23" s="433"/>
      <c r="OWQ23" s="433"/>
      <c r="OWR23" s="433"/>
      <c r="OWS23" s="433"/>
      <c r="OWT23" s="433"/>
      <c r="OWU23" s="433"/>
      <c r="OWV23" s="433"/>
      <c r="OWW23" s="433"/>
      <c r="OWX23" s="433"/>
      <c r="OWY23" s="433"/>
      <c r="OWZ23" s="433"/>
      <c r="OXA23" s="433"/>
      <c r="OXB23" s="433"/>
      <c r="OXC23" s="433"/>
      <c r="OXD23" s="433"/>
      <c r="OXE23" s="433"/>
      <c r="OXF23" s="433"/>
      <c r="OXG23" s="433"/>
      <c r="OXH23" s="433"/>
      <c r="OXI23" s="433"/>
      <c r="OXJ23" s="433"/>
      <c r="OXK23" s="433"/>
      <c r="OXL23" s="433"/>
      <c r="OXM23" s="433"/>
      <c r="OXN23" s="433"/>
      <c r="OXO23" s="433"/>
      <c r="OXP23" s="433"/>
      <c r="OXQ23" s="433"/>
      <c r="OXR23" s="433"/>
      <c r="OXS23" s="433"/>
      <c r="OXT23" s="433"/>
      <c r="OXU23" s="433"/>
      <c r="OXV23" s="433"/>
      <c r="OXW23" s="433"/>
      <c r="OXX23" s="433"/>
      <c r="OXY23" s="433"/>
      <c r="OXZ23" s="433"/>
      <c r="OYA23" s="433"/>
      <c r="OYB23" s="433"/>
      <c r="OYC23" s="433"/>
      <c r="OYD23" s="433"/>
      <c r="OYE23" s="433"/>
      <c r="OYF23" s="433"/>
      <c r="OYG23" s="433"/>
      <c r="OYH23" s="433"/>
      <c r="OYI23" s="433"/>
      <c r="OYJ23" s="433"/>
      <c r="OYK23" s="433"/>
      <c r="OYL23" s="433"/>
      <c r="OYM23" s="433"/>
      <c r="OYN23" s="433"/>
      <c r="OYO23" s="433"/>
      <c r="OYP23" s="433"/>
      <c r="OYQ23" s="433"/>
      <c r="OYR23" s="433"/>
      <c r="OYS23" s="433"/>
      <c r="OYT23" s="433"/>
      <c r="OYU23" s="433"/>
      <c r="OYV23" s="433"/>
      <c r="OYW23" s="433"/>
      <c r="OYX23" s="433"/>
      <c r="OYY23" s="433"/>
      <c r="OYZ23" s="433"/>
      <c r="OZA23" s="433"/>
      <c r="OZB23" s="433"/>
      <c r="OZC23" s="433"/>
      <c r="OZD23" s="433"/>
      <c r="OZE23" s="433"/>
      <c r="OZF23" s="433"/>
      <c r="OZG23" s="433"/>
      <c r="OZH23" s="433"/>
      <c r="OZI23" s="433"/>
      <c r="OZJ23" s="433"/>
      <c r="OZK23" s="433"/>
      <c r="OZL23" s="433"/>
      <c r="OZM23" s="433"/>
      <c r="OZN23" s="433"/>
      <c r="OZO23" s="433"/>
      <c r="OZP23" s="433"/>
      <c r="OZQ23" s="433"/>
      <c r="OZR23" s="433"/>
      <c r="OZS23" s="433"/>
      <c r="OZT23" s="433"/>
      <c r="OZU23" s="433"/>
      <c r="OZV23" s="433"/>
      <c r="OZW23" s="433"/>
      <c r="OZX23" s="433"/>
      <c r="OZY23" s="433"/>
      <c r="OZZ23" s="433"/>
      <c r="PAA23" s="433"/>
      <c r="PAB23" s="433"/>
      <c r="PAC23" s="433"/>
      <c r="PAD23" s="433"/>
      <c r="PAE23" s="433"/>
      <c r="PAF23" s="433"/>
      <c r="PAG23" s="433"/>
      <c r="PAH23" s="433"/>
      <c r="PAI23" s="433"/>
      <c r="PAJ23" s="433"/>
      <c r="PAK23" s="433"/>
      <c r="PAL23" s="433"/>
      <c r="PAM23" s="433"/>
      <c r="PAN23" s="433"/>
      <c r="PAO23" s="433"/>
      <c r="PAP23" s="433"/>
      <c r="PAQ23" s="433"/>
      <c r="PAR23" s="433"/>
      <c r="PAS23" s="433"/>
      <c r="PAT23" s="433"/>
      <c r="PAU23" s="433"/>
      <c r="PAV23" s="433"/>
      <c r="PAW23" s="433"/>
      <c r="PAX23" s="433"/>
      <c r="PAY23" s="433"/>
      <c r="PAZ23" s="433"/>
      <c r="PBA23" s="433"/>
      <c r="PBB23" s="433"/>
      <c r="PBC23" s="433"/>
      <c r="PBD23" s="433"/>
      <c r="PBE23" s="433"/>
      <c r="PBF23" s="433"/>
      <c r="PBG23" s="433"/>
      <c r="PBH23" s="433"/>
      <c r="PBI23" s="433"/>
      <c r="PBJ23" s="433"/>
      <c r="PBK23" s="433"/>
      <c r="PBL23" s="433"/>
      <c r="PBM23" s="433"/>
      <c r="PBN23" s="433"/>
      <c r="PBO23" s="433"/>
      <c r="PBP23" s="433"/>
      <c r="PBQ23" s="433"/>
      <c r="PBR23" s="433"/>
      <c r="PBS23" s="433"/>
      <c r="PBT23" s="433"/>
      <c r="PBU23" s="433"/>
      <c r="PBV23" s="433"/>
      <c r="PBW23" s="433"/>
      <c r="PBX23" s="433"/>
      <c r="PBY23" s="433"/>
      <c r="PBZ23" s="433"/>
      <c r="PCA23" s="433"/>
      <c r="PCB23" s="433"/>
      <c r="PCC23" s="433"/>
      <c r="PCD23" s="433"/>
      <c r="PCE23" s="433"/>
      <c r="PCF23" s="433"/>
      <c r="PCG23" s="433"/>
      <c r="PCH23" s="433"/>
      <c r="PCI23" s="433"/>
      <c r="PCJ23" s="433"/>
      <c r="PCK23" s="433"/>
      <c r="PCL23" s="433"/>
      <c r="PCM23" s="433"/>
      <c r="PCN23" s="433"/>
      <c r="PCO23" s="433"/>
      <c r="PCP23" s="433"/>
      <c r="PCQ23" s="433"/>
      <c r="PCR23" s="433"/>
      <c r="PCS23" s="433"/>
      <c r="PCT23" s="433"/>
      <c r="PCU23" s="433"/>
      <c r="PCV23" s="433"/>
      <c r="PCW23" s="433"/>
      <c r="PCX23" s="433"/>
      <c r="PCY23" s="433"/>
      <c r="PCZ23" s="433"/>
      <c r="PDA23" s="433"/>
      <c r="PDB23" s="433"/>
      <c r="PDC23" s="433"/>
      <c r="PDD23" s="433"/>
      <c r="PDE23" s="433"/>
      <c r="PDF23" s="433"/>
      <c r="PDG23" s="433"/>
      <c r="PDH23" s="433"/>
      <c r="PDI23" s="433"/>
      <c r="PDJ23" s="433"/>
      <c r="PDK23" s="433"/>
      <c r="PDL23" s="433"/>
      <c r="PDM23" s="433"/>
      <c r="PDN23" s="433"/>
      <c r="PDO23" s="433"/>
      <c r="PDP23" s="433"/>
      <c r="PDQ23" s="433"/>
      <c r="PDR23" s="433"/>
      <c r="PDS23" s="433"/>
      <c r="PDT23" s="433"/>
      <c r="PDU23" s="433"/>
      <c r="PDV23" s="433"/>
      <c r="PDW23" s="433"/>
      <c r="PDX23" s="433"/>
      <c r="PDY23" s="433"/>
      <c r="PDZ23" s="433"/>
      <c r="PEA23" s="433"/>
      <c r="PEB23" s="433"/>
      <c r="PEC23" s="433"/>
      <c r="PED23" s="433"/>
      <c r="PEE23" s="433"/>
      <c r="PEF23" s="433"/>
      <c r="PEG23" s="433"/>
      <c r="PEH23" s="433"/>
      <c r="PEI23" s="433"/>
      <c r="PEJ23" s="433"/>
      <c r="PEK23" s="433"/>
      <c r="PEL23" s="433"/>
      <c r="PEM23" s="433"/>
      <c r="PEN23" s="433"/>
      <c r="PEO23" s="433"/>
      <c r="PEP23" s="433"/>
      <c r="PEQ23" s="433"/>
      <c r="PER23" s="433"/>
      <c r="PES23" s="433"/>
      <c r="PET23" s="433"/>
      <c r="PEU23" s="433"/>
      <c r="PEV23" s="433"/>
      <c r="PEW23" s="433"/>
      <c r="PEX23" s="433"/>
      <c r="PEY23" s="433"/>
      <c r="PEZ23" s="433"/>
      <c r="PFA23" s="433"/>
      <c r="PFB23" s="433"/>
      <c r="PFC23" s="433"/>
      <c r="PFD23" s="433"/>
      <c r="PFE23" s="433"/>
      <c r="PFF23" s="433"/>
      <c r="PFG23" s="433"/>
      <c r="PFH23" s="433"/>
      <c r="PFI23" s="433"/>
      <c r="PFJ23" s="433"/>
      <c r="PFK23" s="433"/>
      <c r="PFL23" s="433"/>
      <c r="PFM23" s="433"/>
      <c r="PFN23" s="433"/>
      <c r="PFO23" s="433"/>
      <c r="PFP23" s="433"/>
      <c r="PFQ23" s="433"/>
      <c r="PFR23" s="433"/>
      <c r="PFS23" s="433"/>
      <c r="PFT23" s="433"/>
      <c r="PFU23" s="433"/>
      <c r="PFV23" s="433"/>
      <c r="PFW23" s="433"/>
      <c r="PFX23" s="433"/>
      <c r="PFY23" s="433"/>
      <c r="PFZ23" s="433"/>
      <c r="PGA23" s="433"/>
      <c r="PGB23" s="433"/>
      <c r="PGC23" s="433"/>
      <c r="PGD23" s="433"/>
      <c r="PGE23" s="433"/>
      <c r="PGF23" s="433"/>
      <c r="PGG23" s="433"/>
      <c r="PGH23" s="433"/>
      <c r="PGI23" s="433"/>
      <c r="PGJ23" s="433"/>
      <c r="PGK23" s="433"/>
      <c r="PGL23" s="433"/>
      <c r="PGM23" s="433"/>
      <c r="PGN23" s="433"/>
      <c r="PGO23" s="433"/>
      <c r="PGP23" s="433"/>
      <c r="PGQ23" s="433"/>
      <c r="PGR23" s="433"/>
      <c r="PGS23" s="433"/>
      <c r="PGT23" s="433"/>
      <c r="PGU23" s="433"/>
      <c r="PGV23" s="433"/>
      <c r="PGW23" s="433"/>
      <c r="PGX23" s="433"/>
      <c r="PGY23" s="433"/>
      <c r="PGZ23" s="433"/>
      <c r="PHA23" s="433"/>
      <c r="PHB23" s="433"/>
      <c r="PHC23" s="433"/>
      <c r="PHD23" s="433"/>
      <c r="PHE23" s="433"/>
      <c r="PHF23" s="433"/>
      <c r="PHG23" s="433"/>
      <c r="PHH23" s="433"/>
      <c r="PHI23" s="433"/>
      <c r="PHJ23" s="433"/>
      <c r="PHK23" s="433"/>
      <c r="PHL23" s="433"/>
      <c r="PHM23" s="433"/>
      <c r="PHN23" s="433"/>
      <c r="PHO23" s="433"/>
      <c r="PHP23" s="433"/>
      <c r="PHQ23" s="433"/>
      <c r="PHR23" s="433"/>
      <c r="PHS23" s="433"/>
      <c r="PHT23" s="433"/>
      <c r="PHU23" s="433"/>
      <c r="PHV23" s="433"/>
      <c r="PHW23" s="433"/>
      <c r="PHX23" s="433"/>
      <c r="PHY23" s="433"/>
      <c r="PHZ23" s="433"/>
      <c r="PIA23" s="433"/>
      <c r="PIB23" s="433"/>
      <c r="PIC23" s="433"/>
      <c r="PID23" s="433"/>
      <c r="PIE23" s="433"/>
      <c r="PIF23" s="433"/>
      <c r="PIG23" s="433"/>
      <c r="PIH23" s="433"/>
      <c r="PII23" s="433"/>
      <c r="PIJ23" s="433"/>
      <c r="PIK23" s="433"/>
      <c r="PIL23" s="433"/>
      <c r="PIM23" s="433"/>
      <c r="PIN23" s="433"/>
      <c r="PIO23" s="433"/>
      <c r="PIP23" s="433"/>
      <c r="PIQ23" s="433"/>
      <c r="PIR23" s="433"/>
      <c r="PIS23" s="433"/>
      <c r="PIT23" s="433"/>
      <c r="PIU23" s="433"/>
      <c r="PIV23" s="433"/>
      <c r="PIW23" s="433"/>
      <c r="PIX23" s="433"/>
      <c r="PIY23" s="433"/>
      <c r="PIZ23" s="433"/>
      <c r="PJA23" s="433"/>
      <c r="PJB23" s="433"/>
      <c r="PJC23" s="433"/>
      <c r="PJD23" s="433"/>
      <c r="PJE23" s="433"/>
      <c r="PJF23" s="433"/>
      <c r="PJG23" s="433"/>
      <c r="PJH23" s="433"/>
      <c r="PJI23" s="433"/>
      <c r="PJJ23" s="433"/>
      <c r="PJK23" s="433"/>
      <c r="PJL23" s="433"/>
      <c r="PJM23" s="433"/>
      <c r="PJN23" s="433"/>
      <c r="PJO23" s="433"/>
      <c r="PJP23" s="433"/>
      <c r="PJQ23" s="433"/>
      <c r="PJR23" s="433"/>
      <c r="PJS23" s="433"/>
      <c r="PJT23" s="433"/>
      <c r="PJU23" s="433"/>
      <c r="PJV23" s="433"/>
      <c r="PJW23" s="433"/>
      <c r="PJX23" s="433"/>
      <c r="PJY23" s="433"/>
      <c r="PJZ23" s="433"/>
      <c r="PKA23" s="433"/>
      <c r="PKB23" s="433"/>
      <c r="PKC23" s="433"/>
      <c r="PKD23" s="433"/>
      <c r="PKE23" s="433"/>
      <c r="PKF23" s="433"/>
      <c r="PKG23" s="433"/>
      <c r="PKH23" s="433"/>
      <c r="PKI23" s="433"/>
      <c r="PKJ23" s="433"/>
      <c r="PKK23" s="433"/>
      <c r="PKL23" s="433"/>
      <c r="PKM23" s="433"/>
      <c r="PKN23" s="433"/>
      <c r="PKO23" s="433"/>
      <c r="PKP23" s="433"/>
      <c r="PKQ23" s="433"/>
      <c r="PKR23" s="433"/>
      <c r="PKS23" s="433"/>
      <c r="PKT23" s="433"/>
      <c r="PKU23" s="433"/>
      <c r="PKV23" s="433"/>
      <c r="PKW23" s="433"/>
      <c r="PKX23" s="433"/>
      <c r="PKY23" s="433"/>
      <c r="PKZ23" s="433"/>
      <c r="PLA23" s="433"/>
      <c r="PLB23" s="433"/>
      <c r="PLC23" s="433"/>
      <c r="PLD23" s="433"/>
      <c r="PLE23" s="433"/>
      <c r="PLF23" s="433"/>
      <c r="PLG23" s="433"/>
      <c r="PLH23" s="433"/>
      <c r="PLI23" s="433"/>
      <c r="PLJ23" s="433"/>
      <c r="PLK23" s="433"/>
      <c r="PLL23" s="433"/>
      <c r="PLM23" s="433"/>
      <c r="PLN23" s="433"/>
      <c r="PLO23" s="433"/>
      <c r="PLP23" s="433"/>
      <c r="PLQ23" s="433"/>
      <c r="PLR23" s="433"/>
      <c r="PLS23" s="433"/>
      <c r="PLT23" s="433"/>
      <c r="PLU23" s="433"/>
      <c r="PLV23" s="433"/>
      <c r="PLW23" s="433"/>
      <c r="PLX23" s="433"/>
      <c r="PLY23" s="433"/>
      <c r="PLZ23" s="433"/>
      <c r="PMA23" s="433"/>
      <c r="PMB23" s="433"/>
      <c r="PMC23" s="433"/>
      <c r="PMD23" s="433"/>
      <c r="PME23" s="433"/>
      <c r="PMF23" s="433"/>
      <c r="PMG23" s="433"/>
      <c r="PMH23" s="433"/>
      <c r="PMI23" s="433"/>
      <c r="PMJ23" s="433"/>
      <c r="PMK23" s="433"/>
      <c r="PML23" s="433"/>
      <c r="PMM23" s="433"/>
      <c r="PMN23" s="433"/>
      <c r="PMO23" s="433"/>
      <c r="PMP23" s="433"/>
      <c r="PMQ23" s="433"/>
      <c r="PMR23" s="433"/>
      <c r="PMS23" s="433"/>
      <c r="PMT23" s="433"/>
      <c r="PMU23" s="433"/>
      <c r="PMV23" s="433"/>
      <c r="PMW23" s="433"/>
      <c r="PMX23" s="433"/>
      <c r="PMY23" s="433"/>
      <c r="PMZ23" s="433"/>
      <c r="PNA23" s="433"/>
      <c r="PNB23" s="433"/>
      <c r="PNC23" s="433"/>
      <c r="PND23" s="433"/>
      <c r="PNE23" s="433"/>
      <c r="PNF23" s="433"/>
      <c r="PNG23" s="433"/>
      <c r="PNH23" s="433"/>
      <c r="PNI23" s="433"/>
      <c r="PNJ23" s="433"/>
      <c r="PNK23" s="433"/>
      <c r="PNL23" s="433"/>
      <c r="PNM23" s="433"/>
      <c r="PNN23" s="433"/>
      <c r="PNO23" s="433"/>
      <c r="PNP23" s="433"/>
      <c r="PNQ23" s="433"/>
      <c r="PNR23" s="433"/>
      <c r="PNS23" s="433"/>
      <c r="PNT23" s="433"/>
      <c r="PNU23" s="433"/>
      <c r="PNV23" s="433"/>
      <c r="PNW23" s="433"/>
      <c r="PNX23" s="433"/>
      <c r="PNY23" s="433"/>
      <c r="PNZ23" s="433"/>
      <c r="POA23" s="433"/>
      <c r="POB23" s="433"/>
      <c r="POC23" s="433"/>
      <c r="POD23" s="433"/>
      <c r="POE23" s="433"/>
      <c r="POF23" s="433"/>
      <c r="POG23" s="433"/>
      <c r="POH23" s="433"/>
      <c r="POI23" s="433"/>
      <c r="POJ23" s="433"/>
      <c r="POK23" s="433"/>
      <c r="POL23" s="433"/>
      <c r="POM23" s="433"/>
      <c r="PON23" s="433"/>
      <c r="POO23" s="433"/>
      <c r="POP23" s="433"/>
      <c r="POQ23" s="433"/>
      <c r="POR23" s="433"/>
      <c r="POS23" s="433"/>
      <c r="POT23" s="433"/>
      <c r="POU23" s="433"/>
      <c r="POV23" s="433"/>
      <c r="POW23" s="433"/>
      <c r="POX23" s="433"/>
      <c r="POY23" s="433"/>
      <c r="POZ23" s="433"/>
      <c r="PPA23" s="433"/>
      <c r="PPB23" s="433"/>
      <c r="PPC23" s="433"/>
      <c r="PPD23" s="433"/>
      <c r="PPE23" s="433"/>
      <c r="PPF23" s="433"/>
      <c r="PPG23" s="433"/>
      <c r="PPH23" s="433"/>
      <c r="PPI23" s="433"/>
      <c r="PPJ23" s="433"/>
      <c r="PPK23" s="433"/>
      <c r="PPL23" s="433"/>
      <c r="PPM23" s="433"/>
      <c r="PPN23" s="433"/>
      <c r="PPO23" s="433"/>
      <c r="PPP23" s="433"/>
      <c r="PPQ23" s="433"/>
      <c r="PPR23" s="433"/>
      <c r="PPS23" s="433"/>
      <c r="PPT23" s="433"/>
      <c r="PPU23" s="433"/>
      <c r="PPV23" s="433"/>
      <c r="PPW23" s="433"/>
      <c r="PPX23" s="433"/>
      <c r="PPY23" s="433"/>
      <c r="PPZ23" s="433"/>
      <c r="PQA23" s="433"/>
      <c r="PQB23" s="433"/>
      <c r="PQC23" s="433"/>
      <c r="PQD23" s="433"/>
      <c r="PQE23" s="433"/>
      <c r="PQF23" s="433"/>
      <c r="PQG23" s="433"/>
      <c r="PQH23" s="433"/>
      <c r="PQI23" s="433"/>
      <c r="PQJ23" s="433"/>
      <c r="PQK23" s="433"/>
      <c r="PQL23" s="433"/>
      <c r="PQM23" s="433"/>
      <c r="PQN23" s="433"/>
      <c r="PQO23" s="433"/>
      <c r="PQP23" s="433"/>
      <c r="PQQ23" s="433"/>
      <c r="PQR23" s="433"/>
      <c r="PQS23" s="433"/>
      <c r="PQT23" s="433"/>
      <c r="PQU23" s="433"/>
      <c r="PQV23" s="433"/>
      <c r="PQW23" s="433"/>
      <c r="PQX23" s="433"/>
      <c r="PQY23" s="433"/>
      <c r="PQZ23" s="433"/>
      <c r="PRA23" s="433"/>
      <c r="PRB23" s="433"/>
      <c r="PRC23" s="433"/>
      <c r="PRD23" s="433"/>
      <c r="PRE23" s="433"/>
      <c r="PRF23" s="433"/>
      <c r="PRG23" s="433"/>
      <c r="PRH23" s="433"/>
      <c r="PRI23" s="433"/>
      <c r="PRJ23" s="433"/>
      <c r="PRK23" s="433"/>
      <c r="PRL23" s="433"/>
      <c r="PRM23" s="433"/>
      <c r="PRN23" s="433"/>
      <c r="PRO23" s="433"/>
      <c r="PRP23" s="433"/>
      <c r="PRQ23" s="433"/>
      <c r="PRR23" s="433"/>
      <c r="PRS23" s="433"/>
      <c r="PRT23" s="433"/>
      <c r="PRU23" s="433"/>
      <c r="PRV23" s="433"/>
      <c r="PRW23" s="433"/>
      <c r="PRX23" s="433"/>
      <c r="PRY23" s="433"/>
      <c r="PRZ23" s="433"/>
      <c r="PSA23" s="433"/>
      <c r="PSB23" s="433"/>
      <c r="PSC23" s="433"/>
      <c r="PSD23" s="433"/>
      <c r="PSE23" s="433"/>
      <c r="PSF23" s="433"/>
      <c r="PSG23" s="433"/>
      <c r="PSH23" s="433"/>
      <c r="PSI23" s="433"/>
      <c r="PSJ23" s="433"/>
      <c r="PSK23" s="433"/>
      <c r="PSL23" s="433"/>
      <c r="PSM23" s="433"/>
      <c r="PSN23" s="433"/>
      <c r="PSO23" s="433"/>
      <c r="PSP23" s="433"/>
      <c r="PSQ23" s="433"/>
      <c r="PSR23" s="433"/>
      <c r="PSS23" s="433"/>
      <c r="PST23" s="433"/>
      <c r="PSU23" s="433"/>
      <c r="PSV23" s="433"/>
      <c r="PSW23" s="433"/>
      <c r="PSX23" s="433"/>
      <c r="PSY23" s="433"/>
      <c r="PSZ23" s="433"/>
      <c r="PTA23" s="433"/>
      <c r="PTB23" s="433"/>
      <c r="PTC23" s="433"/>
      <c r="PTD23" s="433"/>
      <c r="PTE23" s="433"/>
      <c r="PTF23" s="433"/>
      <c r="PTG23" s="433"/>
      <c r="PTH23" s="433"/>
      <c r="PTI23" s="433"/>
      <c r="PTJ23" s="433"/>
      <c r="PTK23" s="433"/>
      <c r="PTL23" s="433"/>
      <c r="PTM23" s="433"/>
      <c r="PTN23" s="433"/>
      <c r="PTO23" s="433"/>
      <c r="PTP23" s="433"/>
      <c r="PTQ23" s="433"/>
      <c r="PTR23" s="433"/>
      <c r="PTS23" s="433"/>
      <c r="PTT23" s="433"/>
      <c r="PTU23" s="433"/>
      <c r="PTV23" s="433"/>
      <c r="PTW23" s="433"/>
      <c r="PTX23" s="433"/>
      <c r="PTY23" s="433"/>
      <c r="PTZ23" s="433"/>
      <c r="PUA23" s="433"/>
      <c r="PUB23" s="433"/>
      <c r="PUC23" s="433"/>
      <c r="PUD23" s="433"/>
      <c r="PUE23" s="433"/>
      <c r="PUF23" s="433"/>
      <c r="PUG23" s="433"/>
      <c r="PUH23" s="433"/>
      <c r="PUI23" s="433"/>
      <c r="PUJ23" s="433"/>
      <c r="PUK23" s="433"/>
      <c r="PUL23" s="433"/>
      <c r="PUM23" s="433"/>
      <c r="PUN23" s="433"/>
      <c r="PUO23" s="433"/>
      <c r="PUP23" s="433"/>
      <c r="PUQ23" s="433"/>
      <c r="PUR23" s="433"/>
      <c r="PUS23" s="433"/>
      <c r="PUT23" s="433"/>
      <c r="PUU23" s="433"/>
      <c r="PUV23" s="433"/>
      <c r="PUW23" s="433"/>
      <c r="PUX23" s="433"/>
      <c r="PUY23" s="433"/>
      <c r="PUZ23" s="433"/>
      <c r="PVA23" s="433"/>
      <c r="PVB23" s="433"/>
      <c r="PVC23" s="433"/>
      <c r="PVD23" s="433"/>
      <c r="PVE23" s="433"/>
      <c r="PVF23" s="433"/>
      <c r="PVG23" s="433"/>
      <c r="PVH23" s="433"/>
      <c r="PVI23" s="433"/>
      <c r="PVJ23" s="433"/>
      <c r="PVK23" s="433"/>
      <c r="PVL23" s="433"/>
      <c r="PVM23" s="433"/>
      <c r="PVN23" s="433"/>
      <c r="PVO23" s="433"/>
      <c r="PVP23" s="433"/>
      <c r="PVQ23" s="433"/>
      <c r="PVR23" s="433"/>
      <c r="PVS23" s="433"/>
      <c r="PVT23" s="433"/>
      <c r="PVU23" s="433"/>
      <c r="PVV23" s="433"/>
      <c r="PVW23" s="433"/>
      <c r="PVX23" s="433"/>
      <c r="PVY23" s="433"/>
      <c r="PVZ23" s="433"/>
      <c r="PWA23" s="433"/>
      <c r="PWB23" s="433"/>
      <c r="PWC23" s="433"/>
      <c r="PWD23" s="433"/>
      <c r="PWE23" s="433"/>
      <c r="PWF23" s="433"/>
      <c r="PWG23" s="433"/>
      <c r="PWH23" s="433"/>
      <c r="PWI23" s="433"/>
      <c r="PWJ23" s="433"/>
      <c r="PWK23" s="433"/>
      <c r="PWL23" s="433"/>
      <c r="PWM23" s="433"/>
      <c r="PWN23" s="433"/>
      <c r="PWO23" s="433"/>
      <c r="PWP23" s="433"/>
      <c r="PWQ23" s="433"/>
      <c r="PWR23" s="433"/>
      <c r="PWS23" s="433"/>
      <c r="PWT23" s="433"/>
      <c r="PWU23" s="433"/>
      <c r="PWV23" s="433"/>
      <c r="PWW23" s="433"/>
      <c r="PWX23" s="433"/>
      <c r="PWY23" s="433"/>
      <c r="PWZ23" s="433"/>
      <c r="PXA23" s="433"/>
      <c r="PXB23" s="433"/>
      <c r="PXC23" s="433"/>
      <c r="PXD23" s="433"/>
      <c r="PXE23" s="433"/>
      <c r="PXF23" s="433"/>
      <c r="PXG23" s="433"/>
      <c r="PXH23" s="433"/>
      <c r="PXI23" s="433"/>
      <c r="PXJ23" s="433"/>
      <c r="PXK23" s="433"/>
      <c r="PXL23" s="433"/>
      <c r="PXM23" s="433"/>
      <c r="PXN23" s="433"/>
      <c r="PXO23" s="433"/>
      <c r="PXP23" s="433"/>
      <c r="PXQ23" s="433"/>
      <c r="PXR23" s="433"/>
      <c r="PXS23" s="433"/>
      <c r="PXT23" s="433"/>
      <c r="PXU23" s="433"/>
      <c r="PXV23" s="433"/>
      <c r="PXW23" s="433"/>
      <c r="PXX23" s="433"/>
      <c r="PXY23" s="433"/>
      <c r="PXZ23" s="433"/>
      <c r="PYA23" s="433"/>
      <c r="PYB23" s="433"/>
      <c r="PYC23" s="433"/>
      <c r="PYD23" s="433"/>
      <c r="PYE23" s="433"/>
      <c r="PYF23" s="433"/>
      <c r="PYG23" s="433"/>
      <c r="PYH23" s="433"/>
      <c r="PYI23" s="433"/>
      <c r="PYJ23" s="433"/>
      <c r="PYK23" s="433"/>
      <c r="PYL23" s="433"/>
      <c r="PYM23" s="433"/>
      <c r="PYN23" s="433"/>
      <c r="PYO23" s="433"/>
      <c r="PYP23" s="433"/>
      <c r="PYQ23" s="433"/>
      <c r="PYR23" s="433"/>
      <c r="PYS23" s="433"/>
      <c r="PYT23" s="433"/>
      <c r="PYU23" s="433"/>
      <c r="PYV23" s="433"/>
      <c r="PYW23" s="433"/>
      <c r="PYX23" s="433"/>
      <c r="PYY23" s="433"/>
      <c r="PYZ23" s="433"/>
      <c r="PZA23" s="433"/>
      <c r="PZB23" s="433"/>
      <c r="PZC23" s="433"/>
      <c r="PZD23" s="433"/>
      <c r="PZE23" s="433"/>
      <c r="PZF23" s="433"/>
      <c r="PZG23" s="433"/>
      <c r="PZH23" s="433"/>
      <c r="PZI23" s="433"/>
      <c r="PZJ23" s="433"/>
      <c r="PZK23" s="433"/>
      <c r="PZL23" s="433"/>
      <c r="PZM23" s="433"/>
      <c r="PZN23" s="433"/>
      <c r="PZO23" s="433"/>
      <c r="PZP23" s="433"/>
      <c r="PZQ23" s="433"/>
      <c r="PZR23" s="433"/>
      <c r="PZS23" s="433"/>
      <c r="PZT23" s="433"/>
      <c r="PZU23" s="433"/>
      <c r="PZV23" s="433"/>
      <c r="PZW23" s="433"/>
      <c r="PZX23" s="433"/>
      <c r="PZY23" s="433"/>
      <c r="PZZ23" s="433"/>
      <c r="QAA23" s="433"/>
      <c r="QAB23" s="433"/>
      <c r="QAC23" s="433"/>
      <c r="QAD23" s="433"/>
      <c r="QAE23" s="433"/>
      <c r="QAF23" s="433"/>
      <c r="QAG23" s="433"/>
      <c r="QAH23" s="433"/>
      <c r="QAI23" s="433"/>
      <c r="QAJ23" s="433"/>
      <c r="QAK23" s="433"/>
      <c r="QAL23" s="433"/>
      <c r="QAM23" s="433"/>
      <c r="QAN23" s="433"/>
      <c r="QAO23" s="433"/>
      <c r="QAP23" s="433"/>
      <c r="QAQ23" s="433"/>
      <c r="QAR23" s="433"/>
      <c r="QAS23" s="433"/>
      <c r="QAT23" s="433"/>
      <c r="QAU23" s="433"/>
      <c r="QAV23" s="433"/>
      <c r="QAW23" s="433"/>
      <c r="QAX23" s="433"/>
      <c r="QAY23" s="433"/>
      <c r="QAZ23" s="433"/>
      <c r="QBA23" s="433"/>
      <c r="QBB23" s="433"/>
      <c r="QBC23" s="433"/>
      <c r="QBD23" s="433"/>
      <c r="QBE23" s="433"/>
      <c r="QBF23" s="433"/>
      <c r="QBG23" s="433"/>
      <c r="QBH23" s="433"/>
      <c r="QBI23" s="433"/>
      <c r="QBJ23" s="433"/>
      <c r="QBK23" s="433"/>
      <c r="QBL23" s="433"/>
      <c r="QBM23" s="433"/>
      <c r="QBN23" s="433"/>
      <c r="QBO23" s="433"/>
      <c r="QBP23" s="433"/>
      <c r="QBQ23" s="433"/>
      <c r="QBR23" s="433"/>
      <c r="QBS23" s="433"/>
      <c r="QBT23" s="433"/>
      <c r="QBU23" s="433"/>
      <c r="QBV23" s="433"/>
      <c r="QBW23" s="433"/>
      <c r="QBX23" s="433"/>
      <c r="QBY23" s="433"/>
      <c r="QBZ23" s="433"/>
      <c r="QCA23" s="433"/>
      <c r="QCB23" s="433"/>
      <c r="QCC23" s="433"/>
      <c r="QCD23" s="433"/>
      <c r="QCE23" s="433"/>
      <c r="QCF23" s="433"/>
      <c r="QCG23" s="433"/>
      <c r="QCH23" s="433"/>
      <c r="QCI23" s="433"/>
      <c r="QCJ23" s="433"/>
      <c r="QCK23" s="433"/>
      <c r="QCL23" s="433"/>
      <c r="QCM23" s="433"/>
      <c r="QCN23" s="433"/>
      <c r="QCO23" s="433"/>
      <c r="QCP23" s="433"/>
      <c r="QCQ23" s="433"/>
      <c r="QCR23" s="433"/>
      <c r="QCS23" s="433"/>
      <c r="QCT23" s="433"/>
      <c r="QCU23" s="433"/>
      <c r="QCV23" s="433"/>
      <c r="QCW23" s="433"/>
      <c r="QCX23" s="433"/>
      <c r="QCY23" s="433"/>
      <c r="QCZ23" s="433"/>
      <c r="QDA23" s="433"/>
      <c r="QDB23" s="433"/>
      <c r="QDC23" s="433"/>
      <c r="QDD23" s="433"/>
      <c r="QDE23" s="433"/>
      <c r="QDF23" s="433"/>
      <c r="QDG23" s="433"/>
      <c r="QDH23" s="433"/>
      <c r="QDI23" s="433"/>
      <c r="QDJ23" s="433"/>
      <c r="QDK23" s="433"/>
      <c r="QDL23" s="433"/>
      <c r="QDM23" s="433"/>
      <c r="QDN23" s="433"/>
      <c r="QDO23" s="433"/>
      <c r="QDP23" s="433"/>
      <c r="QDQ23" s="433"/>
      <c r="QDR23" s="433"/>
      <c r="QDS23" s="433"/>
      <c r="QDT23" s="433"/>
      <c r="QDU23" s="433"/>
      <c r="QDV23" s="433"/>
      <c r="QDW23" s="433"/>
      <c r="QDX23" s="433"/>
      <c r="QDY23" s="433"/>
      <c r="QDZ23" s="433"/>
      <c r="QEA23" s="433"/>
      <c r="QEB23" s="433"/>
      <c r="QEC23" s="433"/>
      <c r="QED23" s="433"/>
      <c r="QEE23" s="433"/>
      <c r="QEF23" s="433"/>
      <c r="QEG23" s="433"/>
      <c r="QEH23" s="433"/>
      <c r="QEI23" s="433"/>
      <c r="QEJ23" s="433"/>
      <c r="QEK23" s="433"/>
      <c r="QEL23" s="433"/>
      <c r="QEM23" s="433"/>
      <c r="QEN23" s="433"/>
      <c r="QEO23" s="433"/>
      <c r="QEP23" s="433"/>
      <c r="QEQ23" s="433"/>
      <c r="QER23" s="433"/>
      <c r="QES23" s="433"/>
      <c r="QET23" s="433"/>
      <c r="QEU23" s="433"/>
      <c r="QEV23" s="433"/>
      <c r="QEW23" s="433"/>
      <c r="QEX23" s="433"/>
      <c r="QEY23" s="433"/>
      <c r="QEZ23" s="433"/>
      <c r="QFA23" s="433"/>
      <c r="QFB23" s="433"/>
      <c r="QFC23" s="433"/>
      <c r="QFD23" s="433"/>
      <c r="QFE23" s="433"/>
      <c r="QFF23" s="433"/>
      <c r="QFG23" s="433"/>
      <c r="QFH23" s="433"/>
      <c r="QFI23" s="433"/>
      <c r="QFJ23" s="433"/>
      <c r="QFK23" s="433"/>
      <c r="QFL23" s="433"/>
      <c r="QFM23" s="433"/>
      <c r="QFN23" s="433"/>
      <c r="QFO23" s="433"/>
      <c r="QFP23" s="433"/>
      <c r="QFQ23" s="433"/>
      <c r="QFR23" s="433"/>
      <c r="QFS23" s="433"/>
      <c r="QFT23" s="433"/>
      <c r="QFU23" s="433"/>
      <c r="QFV23" s="433"/>
      <c r="QFW23" s="433"/>
      <c r="QFX23" s="433"/>
      <c r="QFY23" s="433"/>
      <c r="QFZ23" s="433"/>
      <c r="QGA23" s="433"/>
      <c r="QGB23" s="433"/>
      <c r="QGC23" s="433"/>
      <c r="QGD23" s="433"/>
      <c r="QGE23" s="433"/>
      <c r="QGF23" s="433"/>
      <c r="QGG23" s="433"/>
      <c r="QGH23" s="433"/>
      <c r="QGI23" s="433"/>
      <c r="QGJ23" s="433"/>
      <c r="QGK23" s="433"/>
      <c r="QGL23" s="433"/>
      <c r="QGM23" s="433"/>
      <c r="QGN23" s="433"/>
      <c r="QGO23" s="433"/>
      <c r="QGP23" s="433"/>
      <c r="QGQ23" s="433"/>
      <c r="QGR23" s="433"/>
      <c r="QGS23" s="433"/>
      <c r="QGT23" s="433"/>
      <c r="QGU23" s="433"/>
      <c r="QGV23" s="433"/>
      <c r="QGW23" s="433"/>
      <c r="QGX23" s="433"/>
      <c r="QGY23" s="433"/>
      <c r="QGZ23" s="433"/>
      <c r="QHA23" s="433"/>
      <c r="QHB23" s="433"/>
      <c r="QHC23" s="433"/>
      <c r="QHD23" s="433"/>
      <c r="QHE23" s="433"/>
      <c r="QHF23" s="433"/>
      <c r="QHG23" s="433"/>
      <c r="QHH23" s="433"/>
      <c r="QHI23" s="433"/>
      <c r="QHJ23" s="433"/>
      <c r="QHK23" s="433"/>
      <c r="QHL23" s="433"/>
      <c r="QHM23" s="433"/>
      <c r="QHN23" s="433"/>
      <c r="QHO23" s="433"/>
      <c r="QHP23" s="433"/>
      <c r="QHQ23" s="433"/>
      <c r="QHR23" s="433"/>
      <c r="QHS23" s="433"/>
      <c r="QHT23" s="433"/>
      <c r="QHU23" s="433"/>
      <c r="QHV23" s="433"/>
      <c r="QHW23" s="433"/>
      <c r="QHX23" s="433"/>
      <c r="QHY23" s="433"/>
      <c r="QHZ23" s="433"/>
      <c r="QIA23" s="433"/>
      <c r="QIB23" s="433"/>
      <c r="QIC23" s="433"/>
      <c r="QID23" s="433"/>
      <c r="QIE23" s="433"/>
      <c r="QIF23" s="433"/>
      <c r="QIG23" s="433"/>
      <c r="QIH23" s="433"/>
      <c r="QII23" s="433"/>
      <c r="QIJ23" s="433"/>
      <c r="QIK23" s="433"/>
      <c r="QIL23" s="433"/>
      <c r="QIM23" s="433"/>
      <c r="QIN23" s="433"/>
      <c r="QIO23" s="433"/>
      <c r="QIP23" s="433"/>
      <c r="QIQ23" s="433"/>
      <c r="QIR23" s="433"/>
      <c r="QIS23" s="433"/>
      <c r="QIT23" s="433"/>
      <c r="QIU23" s="433"/>
      <c r="QIV23" s="433"/>
      <c r="QIW23" s="433"/>
      <c r="QIX23" s="433"/>
      <c r="QIY23" s="433"/>
      <c r="QIZ23" s="433"/>
      <c r="QJA23" s="433"/>
      <c r="QJB23" s="433"/>
      <c r="QJC23" s="433"/>
      <c r="QJD23" s="433"/>
      <c r="QJE23" s="433"/>
      <c r="QJF23" s="433"/>
      <c r="QJG23" s="433"/>
      <c r="QJH23" s="433"/>
      <c r="QJI23" s="433"/>
      <c r="QJJ23" s="433"/>
      <c r="QJK23" s="433"/>
      <c r="QJL23" s="433"/>
      <c r="QJM23" s="433"/>
      <c r="QJN23" s="433"/>
      <c r="QJO23" s="433"/>
      <c r="QJP23" s="433"/>
      <c r="QJQ23" s="433"/>
      <c r="QJR23" s="433"/>
      <c r="QJS23" s="433"/>
      <c r="QJT23" s="433"/>
      <c r="QJU23" s="433"/>
      <c r="QJV23" s="433"/>
      <c r="QJW23" s="433"/>
      <c r="QJX23" s="433"/>
      <c r="QJY23" s="433"/>
      <c r="QJZ23" s="433"/>
      <c r="QKA23" s="433"/>
      <c r="QKB23" s="433"/>
      <c r="QKC23" s="433"/>
      <c r="QKD23" s="433"/>
      <c r="QKE23" s="433"/>
      <c r="QKF23" s="433"/>
      <c r="QKG23" s="433"/>
      <c r="QKH23" s="433"/>
      <c r="QKI23" s="433"/>
      <c r="QKJ23" s="433"/>
      <c r="QKK23" s="433"/>
      <c r="QKL23" s="433"/>
      <c r="QKM23" s="433"/>
      <c r="QKN23" s="433"/>
      <c r="QKO23" s="433"/>
      <c r="QKP23" s="433"/>
      <c r="QKQ23" s="433"/>
      <c r="QKR23" s="433"/>
      <c r="QKS23" s="433"/>
      <c r="QKT23" s="433"/>
      <c r="QKU23" s="433"/>
      <c r="QKV23" s="433"/>
      <c r="QKW23" s="433"/>
      <c r="QKX23" s="433"/>
      <c r="QKY23" s="433"/>
      <c r="QKZ23" s="433"/>
      <c r="QLA23" s="433"/>
      <c r="QLB23" s="433"/>
      <c r="QLC23" s="433"/>
      <c r="QLD23" s="433"/>
      <c r="QLE23" s="433"/>
      <c r="QLF23" s="433"/>
      <c r="QLG23" s="433"/>
      <c r="QLH23" s="433"/>
      <c r="QLI23" s="433"/>
      <c r="QLJ23" s="433"/>
      <c r="QLK23" s="433"/>
      <c r="QLL23" s="433"/>
      <c r="QLM23" s="433"/>
      <c r="QLN23" s="433"/>
      <c r="QLO23" s="433"/>
      <c r="QLP23" s="433"/>
      <c r="QLQ23" s="433"/>
      <c r="QLR23" s="433"/>
      <c r="QLS23" s="433"/>
      <c r="QLT23" s="433"/>
      <c r="QLU23" s="433"/>
      <c r="QLV23" s="433"/>
      <c r="QLW23" s="433"/>
      <c r="QLX23" s="433"/>
      <c r="QLY23" s="433"/>
      <c r="QLZ23" s="433"/>
      <c r="QMA23" s="433"/>
      <c r="QMB23" s="433"/>
      <c r="QMC23" s="433"/>
      <c r="QMD23" s="433"/>
      <c r="QME23" s="433"/>
      <c r="QMF23" s="433"/>
      <c r="QMG23" s="433"/>
      <c r="QMH23" s="433"/>
      <c r="QMI23" s="433"/>
      <c r="QMJ23" s="433"/>
      <c r="QMK23" s="433"/>
      <c r="QML23" s="433"/>
      <c r="QMM23" s="433"/>
      <c r="QMN23" s="433"/>
      <c r="QMO23" s="433"/>
      <c r="QMP23" s="433"/>
      <c r="QMQ23" s="433"/>
      <c r="QMR23" s="433"/>
      <c r="QMS23" s="433"/>
      <c r="QMT23" s="433"/>
      <c r="QMU23" s="433"/>
      <c r="QMV23" s="433"/>
      <c r="QMW23" s="433"/>
      <c r="QMX23" s="433"/>
      <c r="QMY23" s="433"/>
      <c r="QMZ23" s="433"/>
      <c r="QNA23" s="433"/>
      <c r="QNB23" s="433"/>
      <c r="QNC23" s="433"/>
      <c r="QND23" s="433"/>
      <c r="QNE23" s="433"/>
      <c r="QNF23" s="433"/>
      <c r="QNG23" s="433"/>
      <c r="QNH23" s="433"/>
      <c r="QNI23" s="433"/>
      <c r="QNJ23" s="433"/>
      <c r="QNK23" s="433"/>
      <c r="QNL23" s="433"/>
      <c r="QNM23" s="433"/>
      <c r="QNN23" s="433"/>
      <c r="QNO23" s="433"/>
      <c r="QNP23" s="433"/>
      <c r="QNQ23" s="433"/>
      <c r="QNR23" s="433"/>
      <c r="QNS23" s="433"/>
      <c r="QNT23" s="433"/>
      <c r="QNU23" s="433"/>
      <c r="QNV23" s="433"/>
      <c r="QNW23" s="433"/>
      <c r="QNX23" s="433"/>
      <c r="QNY23" s="433"/>
      <c r="QNZ23" s="433"/>
      <c r="QOA23" s="433"/>
      <c r="QOB23" s="433"/>
      <c r="QOC23" s="433"/>
      <c r="QOD23" s="433"/>
      <c r="QOE23" s="433"/>
      <c r="QOF23" s="433"/>
      <c r="QOG23" s="433"/>
      <c r="QOH23" s="433"/>
      <c r="QOI23" s="433"/>
      <c r="QOJ23" s="433"/>
      <c r="QOK23" s="433"/>
      <c r="QOL23" s="433"/>
      <c r="QOM23" s="433"/>
      <c r="QON23" s="433"/>
      <c r="QOO23" s="433"/>
      <c r="QOP23" s="433"/>
      <c r="QOQ23" s="433"/>
      <c r="QOR23" s="433"/>
      <c r="QOS23" s="433"/>
      <c r="QOT23" s="433"/>
      <c r="QOU23" s="433"/>
      <c r="QOV23" s="433"/>
      <c r="QOW23" s="433"/>
      <c r="QOX23" s="433"/>
      <c r="QOY23" s="433"/>
      <c r="QOZ23" s="433"/>
      <c r="QPA23" s="433"/>
      <c r="QPB23" s="433"/>
      <c r="QPC23" s="433"/>
      <c r="QPD23" s="433"/>
      <c r="QPE23" s="433"/>
      <c r="QPF23" s="433"/>
      <c r="QPG23" s="433"/>
      <c r="QPH23" s="433"/>
      <c r="QPI23" s="433"/>
      <c r="QPJ23" s="433"/>
      <c r="QPK23" s="433"/>
      <c r="QPL23" s="433"/>
      <c r="QPM23" s="433"/>
      <c r="QPN23" s="433"/>
      <c r="QPO23" s="433"/>
      <c r="QPP23" s="433"/>
      <c r="QPQ23" s="433"/>
      <c r="QPR23" s="433"/>
      <c r="QPS23" s="433"/>
      <c r="QPT23" s="433"/>
      <c r="QPU23" s="433"/>
      <c r="QPV23" s="433"/>
      <c r="QPW23" s="433"/>
      <c r="QPX23" s="433"/>
      <c r="QPY23" s="433"/>
      <c r="QPZ23" s="433"/>
      <c r="QQA23" s="433"/>
      <c r="QQB23" s="433"/>
      <c r="QQC23" s="433"/>
      <c r="QQD23" s="433"/>
      <c r="QQE23" s="433"/>
      <c r="QQF23" s="433"/>
      <c r="QQG23" s="433"/>
      <c r="QQH23" s="433"/>
      <c r="QQI23" s="433"/>
      <c r="QQJ23" s="433"/>
      <c r="QQK23" s="433"/>
      <c r="QQL23" s="433"/>
      <c r="QQM23" s="433"/>
      <c r="QQN23" s="433"/>
      <c r="QQO23" s="433"/>
      <c r="QQP23" s="433"/>
      <c r="QQQ23" s="433"/>
      <c r="QQR23" s="433"/>
      <c r="QQS23" s="433"/>
      <c r="QQT23" s="433"/>
      <c r="QQU23" s="433"/>
      <c r="QQV23" s="433"/>
      <c r="QQW23" s="433"/>
      <c r="QQX23" s="433"/>
      <c r="QQY23" s="433"/>
      <c r="QQZ23" s="433"/>
      <c r="QRA23" s="433"/>
      <c r="QRB23" s="433"/>
      <c r="QRC23" s="433"/>
      <c r="QRD23" s="433"/>
      <c r="QRE23" s="433"/>
      <c r="QRF23" s="433"/>
      <c r="QRG23" s="433"/>
      <c r="QRH23" s="433"/>
      <c r="QRI23" s="433"/>
      <c r="QRJ23" s="433"/>
      <c r="QRK23" s="433"/>
      <c r="QRL23" s="433"/>
      <c r="QRM23" s="433"/>
      <c r="QRN23" s="433"/>
      <c r="QRO23" s="433"/>
      <c r="QRP23" s="433"/>
      <c r="QRQ23" s="433"/>
      <c r="QRR23" s="433"/>
      <c r="QRS23" s="433"/>
      <c r="QRT23" s="433"/>
      <c r="QRU23" s="433"/>
      <c r="QRV23" s="433"/>
      <c r="QRW23" s="433"/>
      <c r="QRX23" s="433"/>
      <c r="QRY23" s="433"/>
      <c r="QRZ23" s="433"/>
      <c r="QSA23" s="433"/>
      <c r="QSB23" s="433"/>
      <c r="QSC23" s="433"/>
      <c r="QSD23" s="433"/>
      <c r="QSE23" s="433"/>
      <c r="QSF23" s="433"/>
      <c r="QSG23" s="433"/>
      <c r="QSH23" s="433"/>
      <c r="QSI23" s="433"/>
      <c r="QSJ23" s="433"/>
      <c r="QSK23" s="433"/>
      <c r="QSL23" s="433"/>
      <c r="QSM23" s="433"/>
      <c r="QSN23" s="433"/>
      <c r="QSO23" s="433"/>
      <c r="QSP23" s="433"/>
      <c r="QSQ23" s="433"/>
      <c r="QSR23" s="433"/>
      <c r="QSS23" s="433"/>
      <c r="QST23" s="433"/>
      <c r="QSU23" s="433"/>
      <c r="QSV23" s="433"/>
      <c r="QSW23" s="433"/>
      <c r="QSX23" s="433"/>
      <c r="QSY23" s="433"/>
      <c r="QSZ23" s="433"/>
      <c r="QTA23" s="433"/>
      <c r="QTB23" s="433"/>
      <c r="QTC23" s="433"/>
      <c r="QTD23" s="433"/>
      <c r="QTE23" s="433"/>
      <c r="QTF23" s="433"/>
      <c r="QTG23" s="433"/>
      <c r="QTH23" s="433"/>
      <c r="QTI23" s="433"/>
      <c r="QTJ23" s="433"/>
      <c r="QTK23" s="433"/>
      <c r="QTL23" s="433"/>
      <c r="QTM23" s="433"/>
      <c r="QTN23" s="433"/>
      <c r="QTO23" s="433"/>
      <c r="QTP23" s="433"/>
      <c r="QTQ23" s="433"/>
      <c r="QTR23" s="433"/>
      <c r="QTS23" s="433"/>
      <c r="QTT23" s="433"/>
      <c r="QTU23" s="433"/>
      <c r="QTV23" s="433"/>
      <c r="QTW23" s="433"/>
      <c r="QTX23" s="433"/>
      <c r="QTY23" s="433"/>
      <c r="QTZ23" s="433"/>
      <c r="QUA23" s="433"/>
      <c r="QUB23" s="433"/>
      <c r="QUC23" s="433"/>
      <c r="QUD23" s="433"/>
      <c r="QUE23" s="433"/>
      <c r="QUF23" s="433"/>
      <c r="QUG23" s="433"/>
      <c r="QUH23" s="433"/>
      <c r="QUI23" s="433"/>
      <c r="QUJ23" s="433"/>
      <c r="QUK23" s="433"/>
      <c r="QUL23" s="433"/>
      <c r="QUM23" s="433"/>
      <c r="QUN23" s="433"/>
      <c r="QUO23" s="433"/>
      <c r="QUP23" s="433"/>
      <c r="QUQ23" s="433"/>
      <c r="QUR23" s="433"/>
      <c r="QUS23" s="433"/>
      <c r="QUT23" s="433"/>
      <c r="QUU23" s="433"/>
      <c r="QUV23" s="433"/>
      <c r="QUW23" s="433"/>
      <c r="QUX23" s="433"/>
      <c r="QUY23" s="433"/>
      <c r="QUZ23" s="433"/>
      <c r="QVA23" s="433"/>
      <c r="QVB23" s="433"/>
      <c r="QVC23" s="433"/>
      <c r="QVD23" s="433"/>
      <c r="QVE23" s="433"/>
      <c r="QVF23" s="433"/>
      <c r="QVG23" s="433"/>
      <c r="QVH23" s="433"/>
      <c r="QVI23" s="433"/>
      <c r="QVJ23" s="433"/>
      <c r="QVK23" s="433"/>
      <c r="QVL23" s="433"/>
      <c r="QVM23" s="433"/>
      <c r="QVN23" s="433"/>
      <c r="QVO23" s="433"/>
      <c r="QVP23" s="433"/>
      <c r="QVQ23" s="433"/>
      <c r="QVR23" s="433"/>
      <c r="QVS23" s="433"/>
      <c r="QVT23" s="433"/>
      <c r="QVU23" s="433"/>
      <c r="QVV23" s="433"/>
      <c r="QVW23" s="433"/>
      <c r="QVX23" s="433"/>
      <c r="QVY23" s="433"/>
      <c r="QVZ23" s="433"/>
      <c r="QWA23" s="433"/>
      <c r="QWB23" s="433"/>
      <c r="QWC23" s="433"/>
      <c r="QWD23" s="433"/>
      <c r="QWE23" s="433"/>
      <c r="QWF23" s="433"/>
      <c r="QWG23" s="433"/>
      <c r="QWH23" s="433"/>
      <c r="QWI23" s="433"/>
      <c r="QWJ23" s="433"/>
      <c r="QWK23" s="433"/>
      <c r="QWL23" s="433"/>
      <c r="QWM23" s="433"/>
      <c r="QWN23" s="433"/>
      <c r="QWO23" s="433"/>
      <c r="QWP23" s="433"/>
      <c r="QWQ23" s="433"/>
      <c r="QWR23" s="433"/>
      <c r="QWS23" s="433"/>
      <c r="QWT23" s="433"/>
      <c r="QWU23" s="433"/>
      <c r="QWV23" s="433"/>
      <c r="QWW23" s="433"/>
      <c r="QWX23" s="433"/>
      <c r="QWY23" s="433"/>
      <c r="QWZ23" s="433"/>
      <c r="QXA23" s="433"/>
      <c r="QXB23" s="433"/>
      <c r="QXC23" s="433"/>
      <c r="QXD23" s="433"/>
      <c r="QXE23" s="433"/>
      <c r="QXF23" s="433"/>
      <c r="QXG23" s="433"/>
      <c r="QXH23" s="433"/>
      <c r="QXI23" s="433"/>
      <c r="QXJ23" s="433"/>
      <c r="QXK23" s="433"/>
      <c r="QXL23" s="433"/>
      <c r="QXM23" s="433"/>
      <c r="QXN23" s="433"/>
      <c r="QXO23" s="433"/>
      <c r="QXP23" s="433"/>
      <c r="QXQ23" s="433"/>
      <c r="QXR23" s="433"/>
      <c r="QXS23" s="433"/>
      <c r="QXT23" s="433"/>
      <c r="QXU23" s="433"/>
      <c r="QXV23" s="433"/>
      <c r="QXW23" s="433"/>
      <c r="QXX23" s="433"/>
      <c r="QXY23" s="433"/>
      <c r="QXZ23" s="433"/>
      <c r="QYA23" s="433"/>
      <c r="QYB23" s="433"/>
      <c r="QYC23" s="433"/>
      <c r="QYD23" s="433"/>
      <c r="QYE23" s="433"/>
      <c r="QYF23" s="433"/>
      <c r="QYG23" s="433"/>
      <c r="QYH23" s="433"/>
      <c r="QYI23" s="433"/>
      <c r="QYJ23" s="433"/>
      <c r="QYK23" s="433"/>
      <c r="QYL23" s="433"/>
      <c r="QYM23" s="433"/>
      <c r="QYN23" s="433"/>
      <c r="QYO23" s="433"/>
      <c r="QYP23" s="433"/>
      <c r="QYQ23" s="433"/>
      <c r="QYR23" s="433"/>
      <c r="QYS23" s="433"/>
      <c r="QYT23" s="433"/>
      <c r="QYU23" s="433"/>
      <c r="QYV23" s="433"/>
      <c r="QYW23" s="433"/>
      <c r="QYX23" s="433"/>
      <c r="QYY23" s="433"/>
      <c r="QYZ23" s="433"/>
      <c r="QZA23" s="433"/>
      <c r="QZB23" s="433"/>
      <c r="QZC23" s="433"/>
      <c r="QZD23" s="433"/>
      <c r="QZE23" s="433"/>
      <c r="QZF23" s="433"/>
      <c r="QZG23" s="433"/>
      <c r="QZH23" s="433"/>
      <c r="QZI23" s="433"/>
      <c r="QZJ23" s="433"/>
      <c r="QZK23" s="433"/>
      <c r="QZL23" s="433"/>
      <c r="QZM23" s="433"/>
      <c r="QZN23" s="433"/>
      <c r="QZO23" s="433"/>
      <c r="QZP23" s="433"/>
      <c r="QZQ23" s="433"/>
      <c r="QZR23" s="433"/>
      <c r="QZS23" s="433"/>
      <c r="QZT23" s="433"/>
      <c r="QZU23" s="433"/>
      <c r="QZV23" s="433"/>
      <c r="QZW23" s="433"/>
      <c r="QZX23" s="433"/>
      <c r="QZY23" s="433"/>
      <c r="QZZ23" s="433"/>
      <c r="RAA23" s="433"/>
      <c r="RAB23" s="433"/>
      <c r="RAC23" s="433"/>
      <c r="RAD23" s="433"/>
      <c r="RAE23" s="433"/>
      <c r="RAF23" s="433"/>
      <c r="RAG23" s="433"/>
      <c r="RAH23" s="433"/>
      <c r="RAI23" s="433"/>
      <c r="RAJ23" s="433"/>
      <c r="RAK23" s="433"/>
      <c r="RAL23" s="433"/>
      <c r="RAM23" s="433"/>
      <c r="RAN23" s="433"/>
      <c r="RAO23" s="433"/>
      <c r="RAP23" s="433"/>
      <c r="RAQ23" s="433"/>
      <c r="RAR23" s="433"/>
      <c r="RAS23" s="433"/>
      <c r="RAT23" s="433"/>
      <c r="RAU23" s="433"/>
      <c r="RAV23" s="433"/>
      <c r="RAW23" s="433"/>
      <c r="RAX23" s="433"/>
      <c r="RAY23" s="433"/>
      <c r="RAZ23" s="433"/>
      <c r="RBA23" s="433"/>
      <c r="RBB23" s="433"/>
      <c r="RBC23" s="433"/>
      <c r="RBD23" s="433"/>
      <c r="RBE23" s="433"/>
      <c r="RBF23" s="433"/>
      <c r="RBG23" s="433"/>
      <c r="RBH23" s="433"/>
      <c r="RBI23" s="433"/>
      <c r="RBJ23" s="433"/>
      <c r="RBK23" s="433"/>
      <c r="RBL23" s="433"/>
      <c r="RBM23" s="433"/>
      <c r="RBN23" s="433"/>
      <c r="RBO23" s="433"/>
      <c r="RBP23" s="433"/>
      <c r="RBQ23" s="433"/>
      <c r="RBR23" s="433"/>
      <c r="RBS23" s="433"/>
      <c r="RBT23" s="433"/>
      <c r="RBU23" s="433"/>
      <c r="RBV23" s="433"/>
      <c r="RBW23" s="433"/>
      <c r="RBX23" s="433"/>
      <c r="RBY23" s="433"/>
      <c r="RBZ23" s="433"/>
      <c r="RCA23" s="433"/>
      <c r="RCB23" s="433"/>
      <c r="RCC23" s="433"/>
      <c r="RCD23" s="433"/>
      <c r="RCE23" s="433"/>
      <c r="RCF23" s="433"/>
      <c r="RCG23" s="433"/>
      <c r="RCH23" s="433"/>
      <c r="RCI23" s="433"/>
      <c r="RCJ23" s="433"/>
      <c r="RCK23" s="433"/>
      <c r="RCL23" s="433"/>
      <c r="RCM23" s="433"/>
      <c r="RCN23" s="433"/>
      <c r="RCO23" s="433"/>
      <c r="RCP23" s="433"/>
      <c r="RCQ23" s="433"/>
      <c r="RCR23" s="433"/>
      <c r="RCS23" s="433"/>
      <c r="RCT23" s="433"/>
      <c r="RCU23" s="433"/>
      <c r="RCV23" s="433"/>
      <c r="RCW23" s="433"/>
      <c r="RCX23" s="433"/>
      <c r="RCY23" s="433"/>
      <c r="RCZ23" s="433"/>
      <c r="RDA23" s="433"/>
      <c r="RDB23" s="433"/>
      <c r="RDC23" s="433"/>
      <c r="RDD23" s="433"/>
      <c r="RDE23" s="433"/>
      <c r="RDF23" s="433"/>
      <c r="RDG23" s="433"/>
      <c r="RDH23" s="433"/>
      <c r="RDI23" s="433"/>
      <c r="RDJ23" s="433"/>
      <c r="RDK23" s="433"/>
      <c r="RDL23" s="433"/>
      <c r="RDM23" s="433"/>
      <c r="RDN23" s="433"/>
      <c r="RDO23" s="433"/>
      <c r="RDP23" s="433"/>
      <c r="RDQ23" s="433"/>
      <c r="RDR23" s="433"/>
      <c r="RDS23" s="433"/>
      <c r="RDT23" s="433"/>
      <c r="RDU23" s="433"/>
      <c r="RDV23" s="433"/>
      <c r="RDW23" s="433"/>
      <c r="RDX23" s="433"/>
      <c r="RDY23" s="433"/>
      <c r="RDZ23" s="433"/>
      <c r="REA23" s="433"/>
      <c r="REB23" s="433"/>
      <c r="REC23" s="433"/>
      <c r="RED23" s="433"/>
      <c r="REE23" s="433"/>
      <c r="REF23" s="433"/>
      <c r="REG23" s="433"/>
      <c r="REH23" s="433"/>
      <c r="REI23" s="433"/>
      <c r="REJ23" s="433"/>
      <c r="REK23" s="433"/>
      <c r="REL23" s="433"/>
      <c r="REM23" s="433"/>
      <c r="REN23" s="433"/>
      <c r="REO23" s="433"/>
      <c r="REP23" s="433"/>
      <c r="REQ23" s="433"/>
      <c r="RER23" s="433"/>
      <c r="RES23" s="433"/>
      <c r="RET23" s="433"/>
      <c r="REU23" s="433"/>
      <c r="REV23" s="433"/>
      <c r="REW23" s="433"/>
      <c r="REX23" s="433"/>
      <c r="REY23" s="433"/>
      <c r="REZ23" s="433"/>
      <c r="RFA23" s="433"/>
      <c r="RFB23" s="433"/>
      <c r="RFC23" s="433"/>
      <c r="RFD23" s="433"/>
      <c r="RFE23" s="433"/>
      <c r="RFF23" s="433"/>
      <c r="RFG23" s="433"/>
      <c r="RFH23" s="433"/>
      <c r="RFI23" s="433"/>
      <c r="RFJ23" s="433"/>
      <c r="RFK23" s="433"/>
      <c r="RFL23" s="433"/>
      <c r="RFM23" s="433"/>
      <c r="RFN23" s="433"/>
      <c r="RFO23" s="433"/>
      <c r="RFP23" s="433"/>
      <c r="RFQ23" s="433"/>
      <c r="RFR23" s="433"/>
      <c r="RFS23" s="433"/>
      <c r="RFT23" s="433"/>
      <c r="RFU23" s="433"/>
      <c r="RFV23" s="433"/>
      <c r="RFW23" s="433"/>
      <c r="RFX23" s="433"/>
      <c r="RFY23" s="433"/>
      <c r="RFZ23" s="433"/>
      <c r="RGA23" s="433"/>
      <c r="RGB23" s="433"/>
      <c r="RGC23" s="433"/>
      <c r="RGD23" s="433"/>
      <c r="RGE23" s="433"/>
      <c r="RGF23" s="433"/>
      <c r="RGG23" s="433"/>
      <c r="RGH23" s="433"/>
      <c r="RGI23" s="433"/>
      <c r="RGJ23" s="433"/>
      <c r="RGK23" s="433"/>
      <c r="RGL23" s="433"/>
      <c r="RGM23" s="433"/>
      <c r="RGN23" s="433"/>
      <c r="RGO23" s="433"/>
      <c r="RGP23" s="433"/>
      <c r="RGQ23" s="433"/>
      <c r="RGR23" s="433"/>
      <c r="RGS23" s="433"/>
      <c r="RGT23" s="433"/>
      <c r="RGU23" s="433"/>
      <c r="RGV23" s="433"/>
      <c r="RGW23" s="433"/>
      <c r="RGX23" s="433"/>
      <c r="RGY23" s="433"/>
      <c r="RGZ23" s="433"/>
      <c r="RHA23" s="433"/>
      <c r="RHB23" s="433"/>
      <c r="RHC23" s="433"/>
      <c r="RHD23" s="433"/>
      <c r="RHE23" s="433"/>
      <c r="RHF23" s="433"/>
      <c r="RHG23" s="433"/>
      <c r="RHH23" s="433"/>
      <c r="RHI23" s="433"/>
      <c r="RHJ23" s="433"/>
      <c r="RHK23" s="433"/>
      <c r="RHL23" s="433"/>
      <c r="RHM23" s="433"/>
      <c r="RHN23" s="433"/>
      <c r="RHO23" s="433"/>
      <c r="RHP23" s="433"/>
      <c r="RHQ23" s="433"/>
      <c r="RHR23" s="433"/>
      <c r="RHS23" s="433"/>
      <c r="RHT23" s="433"/>
      <c r="RHU23" s="433"/>
      <c r="RHV23" s="433"/>
      <c r="RHW23" s="433"/>
      <c r="RHX23" s="433"/>
      <c r="RHY23" s="433"/>
      <c r="RHZ23" s="433"/>
      <c r="RIA23" s="433"/>
      <c r="RIB23" s="433"/>
      <c r="RIC23" s="433"/>
      <c r="RID23" s="433"/>
      <c r="RIE23" s="433"/>
      <c r="RIF23" s="433"/>
      <c r="RIG23" s="433"/>
      <c r="RIH23" s="433"/>
      <c r="RII23" s="433"/>
      <c r="RIJ23" s="433"/>
      <c r="RIK23" s="433"/>
      <c r="RIL23" s="433"/>
      <c r="RIM23" s="433"/>
      <c r="RIN23" s="433"/>
      <c r="RIO23" s="433"/>
      <c r="RIP23" s="433"/>
      <c r="RIQ23" s="433"/>
      <c r="RIR23" s="433"/>
      <c r="RIS23" s="433"/>
      <c r="RIT23" s="433"/>
      <c r="RIU23" s="433"/>
      <c r="RIV23" s="433"/>
      <c r="RIW23" s="433"/>
      <c r="RIX23" s="433"/>
      <c r="RIY23" s="433"/>
      <c r="RIZ23" s="433"/>
      <c r="RJA23" s="433"/>
      <c r="RJB23" s="433"/>
      <c r="RJC23" s="433"/>
      <c r="RJD23" s="433"/>
      <c r="RJE23" s="433"/>
      <c r="RJF23" s="433"/>
      <c r="RJG23" s="433"/>
      <c r="RJH23" s="433"/>
      <c r="RJI23" s="433"/>
      <c r="RJJ23" s="433"/>
      <c r="RJK23" s="433"/>
      <c r="RJL23" s="433"/>
      <c r="RJM23" s="433"/>
      <c r="RJN23" s="433"/>
      <c r="RJO23" s="433"/>
      <c r="RJP23" s="433"/>
      <c r="RJQ23" s="433"/>
      <c r="RJR23" s="433"/>
      <c r="RJS23" s="433"/>
      <c r="RJT23" s="433"/>
      <c r="RJU23" s="433"/>
      <c r="RJV23" s="433"/>
      <c r="RJW23" s="433"/>
      <c r="RJX23" s="433"/>
      <c r="RJY23" s="433"/>
      <c r="RJZ23" s="433"/>
      <c r="RKA23" s="433"/>
      <c r="RKB23" s="433"/>
      <c r="RKC23" s="433"/>
      <c r="RKD23" s="433"/>
      <c r="RKE23" s="433"/>
      <c r="RKF23" s="433"/>
      <c r="RKG23" s="433"/>
      <c r="RKH23" s="433"/>
      <c r="RKI23" s="433"/>
      <c r="RKJ23" s="433"/>
      <c r="RKK23" s="433"/>
      <c r="RKL23" s="433"/>
      <c r="RKM23" s="433"/>
      <c r="RKN23" s="433"/>
      <c r="RKO23" s="433"/>
      <c r="RKP23" s="433"/>
      <c r="RKQ23" s="433"/>
      <c r="RKR23" s="433"/>
      <c r="RKS23" s="433"/>
      <c r="RKT23" s="433"/>
      <c r="RKU23" s="433"/>
      <c r="RKV23" s="433"/>
      <c r="RKW23" s="433"/>
      <c r="RKX23" s="433"/>
      <c r="RKY23" s="433"/>
      <c r="RKZ23" s="433"/>
      <c r="RLA23" s="433"/>
      <c r="RLB23" s="433"/>
      <c r="RLC23" s="433"/>
      <c r="RLD23" s="433"/>
      <c r="RLE23" s="433"/>
      <c r="RLF23" s="433"/>
      <c r="RLG23" s="433"/>
      <c r="RLH23" s="433"/>
      <c r="RLI23" s="433"/>
      <c r="RLJ23" s="433"/>
      <c r="RLK23" s="433"/>
      <c r="RLL23" s="433"/>
      <c r="RLM23" s="433"/>
      <c r="RLN23" s="433"/>
      <c r="RLO23" s="433"/>
      <c r="RLP23" s="433"/>
      <c r="RLQ23" s="433"/>
      <c r="RLR23" s="433"/>
      <c r="RLS23" s="433"/>
      <c r="RLT23" s="433"/>
      <c r="RLU23" s="433"/>
      <c r="RLV23" s="433"/>
      <c r="RLW23" s="433"/>
      <c r="RLX23" s="433"/>
      <c r="RLY23" s="433"/>
      <c r="RLZ23" s="433"/>
      <c r="RMA23" s="433"/>
      <c r="RMB23" s="433"/>
      <c r="RMC23" s="433"/>
      <c r="RMD23" s="433"/>
      <c r="RME23" s="433"/>
      <c r="RMF23" s="433"/>
      <c r="RMG23" s="433"/>
      <c r="RMH23" s="433"/>
      <c r="RMI23" s="433"/>
      <c r="RMJ23" s="433"/>
      <c r="RMK23" s="433"/>
      <c r="RML23" s="433"/>
      <c r="RMM23" s="433"/>
      <c r="RMN23" s="433"/>
      <c r="RMO23" s="433"/>
      <c r="RMP23" s="433"/>
      <c r="RMQ23" s="433"/>
      <c r="RMR23" s="433"/>
      <c r="RMS23" s="433"/>
      <c r="RMT23" s="433"/>
      <c r="RMU23" s="433"/>
      <c r="RMV23" s="433"/>
      <c r="RMW23" s="433"/>
      <c r="RMX23" s="433"/>
      <c r="RMY23" s="433"/>
      <c r="RMZ23" s="433"/>
      <c r="RNA23" s="433"/>
      <c r="RNB23" s="433"/>
      <c r="RNC23" s="433"/>
      <c r="RND23" s="433"/>
      <c r="RNE23" s="433"/>
      <c r="RNF23" s="433"/>
      <c r="RNG23" s="433"/>
      <c r="RNH23" s="433"/>
      <c r="RNI23" s="433"/>
      <c r="RNJ23" s="433"/>
      <c r="RNK23" s="433"/>
      <c r="RNL23" s="433"/>
      <c r="RNM23" s="433"/>
      <c r="RNN23" s="433"/>
      <c r="RNO23" s="433"/>
      <c r="RNP23" s="433"/>
      <c r="RNQ23" s="433"/>
      <c r="RNR23" s="433"/>
      <c r="RNS23" s="433"/>
      <c r="RNT23" s="433"/>
      <c r="RNU23" s="433"/>
      <c r="RNV23" s="433"/>
      <c r="RNW23" s="433"/>
      <c r="RNX23" s="433"/>
      <c r="RNY23" s="433"/>
      <c r="RNZ23" s="433"/>
      <c r="ROA23" s="433"/>
      <c r="ROB23" s="433"/>
      <c r="ROC23" s="433"/>
      <c r="ROD23" s="433"/>
      <c r="ROE23" s="433"/>
      <c r="ROF23" s="433"/>
      <c r="ROG23" s="433"/>
      <c r="ROH23" s="433"/>
      <c r="ROI23" s="433"/>
      <c r="ROJ23" s="433"/>
      <c r="ROK23" s="433"/>
      <c r="ROL23" s="433"/>
      <c r="ROM23" s="433"/>
      <c r="RON23" s="433"/>
      <c r="ROO23" s="433"/>
      <c r="ROP23" s="433"/>
      <c r="ROQ23" s="433"/>
      <c r="ROR23" s="433"/>
      <c r="ROS23" s="433"/>
      <c r="ROT23" s="433"/>
      <c r="ROU23" s="433"/>
      <c r="ROV23" s="433"/>
      <c r="ROW23" s="433"/>
      <c r="ROX23" s="433"/>
      <c r="ROY23" s="433"/>
      <c r="ROZ23" s="433"/>
      <c r="RPA23" s="433"/>
      <c r="RPB23" s="433"/>
      <c r="RPC23" s="433"/>
      <c r="RPD23" s="433"/>
      <c r="RPE23" s="433"/>
      <c r="RPF23" s="433"/>
      <c r="RPG23" s="433"/>
      <c r="RPH23" s="433"/>
      <c r="RPI23" s="433"/>
      <c r="RPJ23" s="433"/>
      <c r="RPK23" s="433"/>
      <c r="RPL23" s="433"/>
      <c r="RPM23" s="433"/>
      <c r="RPN23" s="433"/>
      <c r="RPO23" s="433"/>
      <c r="RPP23" s="433"/>
      <c r="RPQ23" s="433"/>
      <c r="RPR23" s="433"/>
      <c r="RPS23" s="433"/>
      <c r="RPT23" s="433"/>
      <c r="RPU23" s="433"/>
      <c r="RPV23" s="433"/>
      <c r="RPW23" s="433"/>
      <c r="RPX23" s="433"/>
      <c r="RPY23" s="433"/>
      <c r="RPZ23" s="433"/>
      <c r="RQA23" s="433"/>
      <c r="RQB23" s="433"/>
      <c r="RQC23" s="433"/>
      <c r="RQD23" s="433"/>
      <c r="RQE23" s="433"/>
      <c r="RQF23" s="433"/>
      <c r="RQG23" s="433"/>
      <c r="RQH23" s="433"/>
      <c r="RQI23" s="433"/>
      <c r="RQJ23" s="433"/>
      <c r="RQK23" s="433"/>
      <c r="RQL23" s="433"/>
      <c r="RQM23" s="433"/>
      <c r="RQN23" s="433"/>
      <c r="RQO23" s="433"/>
      <c r="RQP23" s="433"/>
      <c r="RQQ23" s="433"/>
      <c r="RQR23" s="433"/>
      <c r="RQS23" s="433"/>
      <c r="RQT23" s="433"/>
      <c r="RQU23" s="433"/>
      <c r="RQV23" s="433"/>
      <c r="RQW23" s="433"/>
      <c r="RQX23" s="433"/>
      <c r="RQY23" s="433"/>
      <c r="RQZ23" s="433"/>
      <c r="RRA23" s="433"/>
      <c r="RRB23" s="433"/>
      <c r="RRC23" s="433"/>
      <c r="RRD23" s="433"/>
      <c r="RRE23" s="433"/>
      <c r="RRF23" s="433"/>
      <c r="RRG23" s="433"/>
      <c r="RRH23" s="433"/>
      <c r="RRI23" s="433"/>
      <c r="RRJ23" s="433"/>
      <c r="RRK23" s="433"/>
      <c r="RRL23" s="433"/>
      <c r="RRM23" s="433"/>
      <c r="RRN23" s="433"/>
      <c r="RRO23" s="433"/>
      <c r="RRP23" s="433"/>
      <c r="RRQ23" s="433"/>
      <c r="RRR23" s="433"/>
      <c r="RRS23" s="433"/>
      <c r="RRT23" s="433"/>
      <c r="RRU23" s="433"/>
      <c r="RRV23" s="433"/>
      <c r="RRW23" s="433"/>
      <c r="RRX23" s="433"/>
      <c r="RRY23" s="433"/>
      <c r="RRZ23" s="433"/>
      <c r="RSA23" s="433"/>
      <c r="RSB23" s="433"/>
      <c r="RSC23" s="433"/>
      <c r="RSD23" s="433"/>
      <c r="RSE23" s="433"/>
      <c r="RSF23" s="433"/>
      <c r="RSG23" s="433"/>
      <c r="RSH23" s="433"/>
      <c r="RSI23" s="433"/>
      <c r="RSJ23" s="433"/>
      <c r="RSK23" s="433"/>
      <c r="RSL23" s="433"/>
      <c r="RSM23" s="433"/>
      <c r="RSN23" s="433"/>
      <c r="RSO23" s="433"/>
      <c r="RSP23" s="433"/>
      <c r="RSQ23" s="433"/>
      <c r="RSR23" s="433"/>
      <c r="RSS23" s="433"/>
      <c r="RST23" s="433"/>
      <c r="RSU23" s="433"/>
      <c r="RSV23" s="433"/>
      <c r="RSW23" s="433"/>
      <c r="RSX23" s="433"/>
      <c r="RSY23" s="433"/>
      <c r="RSZ23" s="433"/>
      <c r="RTA23" s="433"/>
      <c r="RTB23" s="433"/>
      <c r="RTC23" s="433"/>
      <c r="RTD23" s="433"/>
      <c r="RTE23" s="433"/>
      <c r="RTF23" s="433"/>
      <c r="RTG23" s="433"/>
      <c r="RTH23" s="433"/>
      <c r="RTI23" s="433"/>
      <c r="RTJ23" s="433"/>
      <c r="RTK23" s="433"/>
      <c r="RTL23" s="433"/>
      <c r="RTM23" s="433"/>
      <c r="RTN23" s="433"/>
      <c r="RTO23" s="433"/>
      <c r="RTP23" s="433"/>
      <c r="RTQ23" s="433"/>
      <c r="RTR23" s="433"/>
      <c r="RTS23" s="433"/>
      <c r="RTT23" s="433"/>
      <c r="RTU23" s="433"/>
      <c r="RTV23" s="433"/>
      <c r="RTW23" s="433"/>
      <c r="RTX23" s="433"/>
      <c r="RTY23" s="433"/>
      <c r="RTZ23" s="433"/>
      <c r="RUA23" s="433"/>
      <c r="RUB23" s="433"/>
      <c r="RUC23" s="433"/>
      <c r="RUD23" s="433"/>
      <c r="RUE23" s="433"/>
      <c r="RUF23" s="433"/>
      <c r="RUG23" s="433"/>
      <c r="RUH23" s="433"/>
      <c r="RUI23" s="433"/>
      <c r="RUJ23" s="433"/>
      <c r="RUK23" s="433"/>
      <c r="RUL23" s="433"/>
      <c r="RUM23" s="433"/>
      <c r="RUN23" s="433"/>
      <c r="RUO23" s="433"/>
      <c r="RUP23" s="433"/>
      <c r="RUQ23" s="433"/>
      <c r="RUR23" s="433"/>
      <c r="RUS23" s="433"/>
      <c r="RUT23" s="433"/>
      <c r="RUU23" s="433"/>
      <c r="RUV23" s="433"/>
      <c r="RUW23" s="433"/>
      <c r="RUX23" s="433"/>
      <c r="RUY23" s="433"/>
      <c r="RUZ23" s="433"/>
      <c r="RVA23" s="433"/>
      <c r="RVB23" s="433"/>
      <c r="RVC23" s="433"/>
      <c r="RVD23" s="433"/>
      <c r="RVE23" s="433"/>
      <c r="RVF23" s="433"/>
      <c r="RVG23" s="433"/>
      <c r="RVH23" s="433"/>
      <c r="RVI23" s="433"/>
      <c r="RVJ23" s="433"/>
      <c r="RVK23" s="433"/>
      <c r="RVL23" s="433"/>
      <c r="RVM23" s="433"/>
      <c r="RVN23" s="433"/>
      <c r="RVO23" s="433"/>
      <c r="RVP23" s="433"/>
      <c r="RVQ23" s="433"/>
      <c r="RVR23" s="433"/>
      <c r="RVS23" s="433"/>
      <c r="RVT23" s="433"/>
      <c r="RVU23" s="433"/>
      <c r="RVV23" s="433"/>
      <c r="RVW23" s="433"/>
      <c r="RVX23" s="433"/>
      <c r="RVY23" s="433"/>
      <c r="RVZ23" s="433"/>
      <c r="RWA23" s="433"/>
      <c r="RWB23" s="433"/>
      <c r="RWC23" s="433"/>
      <c r="RWD23" s="433"/>
      <c r="RWE23" s="433"/>
      <c r="RWF23" s="433"/>
      <c r="RWG23" s="433"/>
      <c r="RWH23" s="433"/>
      <c r="RWI23" s="433"/>
      <c r="RWJ23" s="433"/>
      <c r="RWK23" s="433"/>
      <c r="RWL23" s="433"/>
      <c r="RWM23" s="433"/>
      <c r="RWN23" s="433"/>
      <c r="RWO23" s="433"/>
      <c r="RWP23" s="433"/>
      <c r="RWQ23" s="433"/>
      <c r="RWR23" s="433"/>
      <c r="RWS23" s="433"/>
      <c r="RWT23" s="433"/>
      <c r="RWU23" s="433"/>
      <c r="RWV23" s="433"/>
      <c r="RWW23" s="433"/>
      <c r="RWX23" s="433"/>
      <c r="RWY23" s="433"/>
      <c r="RWZ23" s="433"/>
      <c r="RXA23" s="433"/>
      <c r="RXB23" s="433"/>
      <c r="RXC23" s="433"/>
      <c r="RXD23" s="433"/>
      <c r="RXE23" s="433"/>
      <c r="RXF23" s="433"/>
      <c r="RXG23" s="433"/>
      <c r="RXH23" s="433"/>
      <c r="RXI23" s="433"/>
      <c r="RXJ23" s="433"/>
      <c r="RXK23" s="433"/>
      <c r="RXL23" s="433"/>
      <c r="RXM23" s="433"/>
      <c r="RXN23" s="433"/>
      <c r="RXO23" s="433"/>
      <c r="RXP23" s="433"/>
      <c r="RXQ23" s="433"/>
      <c r="RXR23" s="433"/>
      <c r="RXS23" s="433"/>
      <c r="RXT23" s="433"/>
      <c r="RXU23" s="433"/>
      <c r="RXV23" s="433"/>
      <c r="RXW23" s="433"/>
      <c r="RXX23" s="433"/>
      <c r="RXY23" s="433"/>
      <c r="RXZ23" s="433"/>
      <c r="RYA23" s="433"/>
      <c r="RYB23" s="433"/>
      <c r="RYC23" s="433"/>
      <c r="RYD23" s="433"/>
      <c r="RYE23" s="433"/>
      <c r="RYF23" s="433"/>
      <c r="RYG23" s="433"/>
      <c r="RYH23" s="433"/>
      <c r="RYI23" s="433"/>
      <c r="RYJ23" s="433"/>
      <c r="RYK23" s="433"/>
      <c r="RYL23" s="433"/>
      <c r="RYM23" s="433"/>
      <c r="RYN23" s="433"/>
      <c r="RYO23" s="433"/>
      <c r="RYP23" s="433"/>
      <c r="RYQ23" s="433"/>
      <c r="RYR23" s="433"/>
      <c r="RYS23" s="433"/>
      <c r="RYT23" s="433"/>
      <c r="RYU23" s="433"/>
      <c r="RYV23" s="433"/>
      <c r="RYW23" s="433"/>
      <c r="RYX23" s="433"/>
      <c r="RYY23" s="433"/>
      <c r="RYZ23" s="433"/>
      <c r="RZA23" s="433"/>
      <c r="RZB23" s="433"/>
      <c r="RZC23" s="433"/>
      <c r="RZD23" s="433"/>
      <c r="RZE23" s="433"/>
      <c r="RZF23" s="433"/>
      <c r="RZG23" s="433"/>
      <c r="RZH23" s="433"/>
      <c r="RZI23" s="433"/>
      <c r="RZJ23" s="433"/>
      <c r="RZK23" s="433"/>
      <c r="RZL23" s="433"/>
      <c r="RZM23" s="433"/>
      <c r="RZN23" s="433"/>
      <c r="RZO23" s="433"/>
      <c r="RZP23" s="433"/>
      <c r="RZQ23" s="433"/>
      <c r="RZR23" s="433"/>
      <c r="RZS23" s="433"/>
      <c r="RZT23" s="433"/>
      <c r="RZU23" s="433"/>
      <c r="RZV23" s="433"/>
      <c r="RZW23" s="433"/>
      <c r="RZX23" s="433"/>
      <c r="RZY23" s="433"/>
      <c r="RZZ23" s="433"/>
      <c r="SAA23" s="433"/>
      <c r="SAB23" s="433"/>
      <c r="SAC23" s="433"/>
      <c r="SAD23" s="433"/>
      <c r="SAE23" s="433"/>
      <c r="SAF23" s="433"/>
      <c r="SAG23" s="433"/>
      <c r="SAH23" s="433"/>
      <c r="SAI23" s="433"/>
      <c r="SAJ23" s="433"/>
      <c r="SAK23" s="433"/>
      <c r="SAL23" s="433"/>
      <c r="SAM23" s="433"/>
      <c r="SAN23" s="433"/>
      <c r="SAO23" s="433"/>
      <c r="SAP23" s="433"/>
      <c r="SAQ23" s="433"/>
      <c r="SAR23" s="433"/>
      <c r="SAS23" s="433"/>
      <c r="SAT23" s="433"/>
      <c r="SAU23" s="433"/>
      <c r="SAV23" s="433"/>
      <c r="SAW23" s="433"/>
      <c r="SAX23" s="433"/>
      <c r="SAY23" s="433"/>
      <c r="SAZ23" s="433"/>
      <c r="SBA23" s="433"/>
      <c r="SBB23" s="433"/>
      <c r="SBC23" s="433"/>
      <c r="SBD23" s="433"/>
      <c r="SBE23" s="433"/>
      <c r="SBF23" s="433"/>
      <c r="SBG23" s="433"/>
      <c r="SBH23" s="433"/>
      <c r="SBI23" s="433"/>
      <c r="SBJ23" s="433"/>
      <c r="SBK23" s="433"/>
      <c r="SBL23" s="433"/>
      <c r="SBM23" s="433"/>
      <c r="SBN23" s="433"/>
      <c r="SBO23" s="433"/>
      <c r="SBP23" s="433"/>
      <c r="SBQ23" s="433"/>
      <c r="SBR23" s="433"/>
      <c r="SBS23" s="433"/>
      <c r="SBT23" s="433"/>
      <c r="SBU23" s="433"/>
      <c r="SBV23" s="433"/>
      <c r="SBW23" s="433"/>
      <c r="SBX23" s="433"/>
      <c r="SBY23" s="433"/>
      <c r="SBZ23" s="433"/>
      <c r="SCA23" s="433"/>
      <c r="SCB23" s="433"/>
      <c r="SCC23" s="433"/>
      <c r="SCD23" s="433"/>
      <c r="SCE23" s="433"/>
      <c r="SCF23" s="433"/>
      <c r="SCG23" s="433"/>
      <c r="SCH23" s="433"/>
      <c r="SCI23" s="433"/>
      <c r="SCJ23" s="433"/>
      <c r="SCK23" s="433"/>
      <c r="SCL23" s="433"/>
      <c r="SCM23" s="433"/>
      <c r="SCN23" s="433"/>
      <c r="SCO23" s="433"/>
      <c r="SCP23" s="433"/>
      <c r="SCQ23" s="433"/>
      <c r="SCR23" s="433"/>
      <c r="SCS23" s="433"/>
      <c r="SCT23" s="433"/>
      <c r="SCU23" s="433"/>
      <c r="SCV23" s="433"/>
      <c r="SCW23" s="433"/>
      <c r="SCX23" s="433"/>
      <c r="SCY23" s="433"/>
      <c r="SCZ23" s="433"/>
      <c r="SDA23" s="433"/>
      <c r="SDB23" s="433"/>
      <c r="SDC23" s="433"/>
      <c r="SDD23" s="433"/>
      <c r="SDE23" s="433"/>
      <c r="SDF23" s="433"/>
      <c r="SDG23" s="433"/>
      <c r="SDH23" s="433"/>
      <c r="SDI23" s="433"/>
      <c r="SDJ23" s="433"/>
      <c r="SDK23" s="433"/>
      <c r="SDL23" s="433"/>
      <c r="SDM23" s="433"/>
      <c r="SDN23" s="433"/>
      <c r="SDO23" s="433"/>
      <c r="SDP23" s="433"/>
      <c r="SDQ23" s="433"/>
      <c r="SDR23" s="433"/>
      <c r="SDS23" s="433"/>
      <c r="SDT23" s="433"/>
      <c r="SDU23" s="433"/>
      <c r="SDV23" s="433"/>
      <c r="SDW23" s="433"/>
      <c r="SDX23" s="433"/>
      <c r="SDY23" s="433"/>
      <c r="SDZ23" s="433"/>
      <c r="SEA23" s="433"/>
      <c r="SEB23" s="433"/>
      <c r="SEC23" s="433"/>
      <c r="SED23" s="433"/>
      <c r="SEE23" s="433"/>
      <c r="SEF23" s="433"/>
      <c r="SEG23" s="433"/>
      <c r="SEH23" s="433"/>
      <c r="SEI23" s="433"/>
      <c r="SEJ23" s="433"/>
      <c r="SEK23" s="433"/>
      <c r="SEL23" s="433"/>
      <c r="SEM23" s="433"/>
      <c r="SEN23" s="433"/>
      <c r="SEO23" s="433"/>
      <c r="SEP23" s="433"/>
      <c r="SEQ23" s="433"/>
      <c r="SER23" s="433"/>
      <c r="SES23" s="433"/>
      <c r="SET23" s="433"/>
      <c r="SEU23" s="433"/>
      <c r="SEV23" s="433"/>
      <c r="SEW23" s="433"/>
      <c r="SEX23" s="433"/>
      <c r="SEY23" s="433"/>
      <c r="SEZ23" s="433"/>
      <c r="SFA23" s="433"/>
      <c r="SFB23" s="433"/>
      <c r="SFC23" s="433"/>
      <c r="SFD23" s="433"/>
      <c r="SFE23" s="433"/>
      <c r="SFF23" s="433"/>
      <c r="SFG23" s="433"/>
      <c r="SFH23" s="433"/>
      <c r="SFI23" s="433"/>
      <c r="SFJ23" s="433"/>
      <c r="SFK23" s="433"/>
      <c r="SFL23" s="433"/>
      <c r="SFM23" s="433"/>
      <c r="SFN23" s="433"/>
      <c r="SFO23" s="433"/>
      <c r="SFP23" s="433"/>
      <c r="SFQ23" s="433"/>
      <c r="SFR23" s="433"/>
      <c r="SFS23" s="433"/>
      <c r="SFT23" s="433"/>
      <c r="SFU23" s="433"/>
      <c r="SFV23" s="433"/>
      <c r="SFW23" s="433"/>
      <c r="SFX23" s="433"/>
      <c r="SFY23" s="433"/>
      <c r="SFZ23" s="433"/>
      <c r="SGA23" s="433"/>
      <c r="SGB23" s="433"/>
      <c r="SGC23" s="433"/>
      <c r="SGD23" s="433"/>
      <c r="SGE23" s="433"/>
      <c r="SGF23" s="433"/>
      <c r="SGG23" s="433"/>
      <c r="SGH23" s="433"/>
      <c r="SGI23" s="433"/>
      <c r="SGJ23" s="433"/>
      <c r="SGK23" s="433"/>
      <c r="SGL23" s="433"/>
      <c r="SGM23" s="433"/>
      <c r="SGN23" s="433"/>
      <c r="SGO23" s="433"/>
      <c r="SGP23" s="433"/>
      <c r="SGQ23" s="433"/>
      <c r="SGR23" s="433"/>
      <c r="SGS23" s="433"/>
      <c r="SGT23" s="433"/>
      <c r="SGU23" s="433"/>
      <c r="SGV23" s="433"/>
      <c r="SGW23" s="433"/>
      <c r="SGX23" s="433"/>
      <c r="SGY23" s="433"/>
      <c r="SGZ23" s="433"/>
      <c r="SHA23" s="433"/>
      <c r="SHB23" s="433"/>
      <c r="SHC23" s="433"/>
      <c r="SHD23" s="433"/>
      <c r="SHE23" s="433"/>
      <c r="SHF23" s="433"/>
      <c r="SHG23" s="433"/>
      <c r="SHH23" s="433"/>
      <c r="SHI23" s="433"/>
      <c r="SHJ23" s="433"/>
      <c r="SHK23" s="433"/>
      <c r="SHL23" s="433"/>
      <c r="SHM23" s="433"/>
      <c r="SHN23" s="433"/>
      <c r="SHO23" s="433"/>
      <c r="SHP23" s="433"/>
      <c r="SHQ23" s="433"/>
      <c r="SHR23" s="433"/>
      <c r="SHS23" s="433"/>
      <c r="SHT23" s="433"/>
      <c r="SHU23" s="433"/>
      <c r="SHV23" s="433"/>
      <c r="SHW23" s="433"/>
      <c r="SHX23" s="433"/>
      <c r="SHY23" s="433"/>
      <c r="SHZ23" s="433"/>
      <c r="SIA23" s="433"/>
      <c r="SIB23" s="433"/>
      <c r="SIC23" s="433"/>
      <c r="SID23" s="433"/>
      <c r="SIE23" s="433"/>
      <c r="SIF23" s="433"/>
      <c r="SIG23" s="433"/>
      <c r="SIH23" s="433"/>
      <c r="SII23" s="433"/>
      <c r="SIJ23" s="433"/>
      <c r="SIK23" s="433"/>
      <c r="SIL23" s="433"/>
      <c r="SIM23" s="433"/>
      <c r="SIN23" s="433"/>
      <c r="SIO23" s="433"/>
      <c r="SIP23" s="433"/>
      <c r="SIQ23" s="433"/>
      <c r="SIR23" s="433"/>
      <c r="SIS23" s="433"/>
      <c r="SIT23" s="433"/>
      <c r="SIU23" s="433"/>
      <c r="SIV23" s="433"/>
      <c r="SIW23" s="433"/>
      <c r="SIX23" s="433"/>
      <c r="SIY23" s="433"/>
      <c r="SIZ23" s="433"/>
      <c r="SJA23" s="433"/>
      <c r="SJB23" s="433"/>
      <c r="SJC23" s="433"/>
      <c r="SJD23" s="433"/>
      <c r="SJE23" s="433"/>
      <c r="SJF23" s="433"/>
      <c r="SJG23" s="433"/>
      <c r="SJH23" s="433"/>
      <c r="SJI23" s="433"/>
      <c r="SJJ23" s="433"/>
      <c r="SJK23" s="433"/>
      <c r="SJL23" s="433"/>
      <c r="SJM23" s="433"/>
      <c r="SJN23" s="433"/>
      <c r="SJO23" s="433"/>
      <c r="SJP23" s="433"/>
      <c r="SJQ23" s="433"/>
      <c r="SJR23" s="433"/>
      <c r="SJS23" s="433"/>
      <c r="SJT23" s="433"/>
      <c r="SJU23" s="433"/>
      <c r="SJV23" s="433"/>
      <c r="SJW23" s="433"/>
      <c r="SJX23" s="433"/>
      <c r="SJY23" s="433"/>
      <c r="SJZ23" s="433"/>
      <c r="SKA23" s="433"/>
      <c r="SKB23" s="433"/>
      <c r="SKC23" s="433"/>
      <c r="SKD23" s="433"/>
      <c r="SKE23" s="433"/>
      <c r="SKF23" s="433"/>
      <c r="SKG23" s="433"/>
      <c r="SKH23" s="433"/>
      <c r="SKI23" s="433"/>
      <c r="SKJ23" s="433"/>
      <c r="SKK23" s="433"/>
      <c r="SKL23" s="433"/>
      <c r="SKM23" s="433"/>
      <c r="SKN23" s="433"/>
      <c r="SKO23" s="433"/>
      <c r="SKP23" s="433"/>
      <c r="SKQ23" s="433"/>
      <c r="SKR23" s="433"/>
      <c r="SKS23" s="433"/>
      <c r="SKT23" s="433"/>
      <c r="SKU23" s="433"/>
      <c r="SKV23" s="433"/>
      <c r="SKW23" s="433"/>
      <c r="SKX23" s="433"/>
      <c r="SKY23" s="433"/>
      <c r="SKZ23" s="433"/>
      <c r="SLA23" s="433"/>
      <c r="SLB23" s="433"/>
      <c r="SLC23" s="433"/>
      <c r="SLD23" s="433"/>
      <c r="SLE23" s="433"/>
      <c r="SLF23" s="433"/>
      <c r="SLG23" s="433"/>
      <c r="SLH23" s="433"/>
      <c r="SLI23" s="433"/>
      <c r="SLJ23" s="433"/>
      <c r="SLK23" s="433"/>
      <c r="SLL23" s="433"/>
      <c r="SLM23" s="433"/>
      <c r="SLN23" s="433"/>
      <c r="SLO23" s="433"/>
      <c r="SLP23" s="433"/>
      <c r="SLQ23" s="433"/>
      <c r="SLR23" s="433"/>
      <c r="SLS23" s="433"/>
      <c r="SLT23" s="433"/>
      <c r="SLU23" s="433"/>
      <c r="SLV23" s="433"/>
      <c r="SLW23" s="433"/>
      <c r="SLX23" s="433"/>
      <c r="SLY23" s="433"/>
      <c r="SLZ23" s="433"/>
      <c r="SMA23" s="433"/>
      <c r="SMB23" s="433"/>
      <c r="SMC23" s="433"/>
      <c r="SMD23" s="433"/>
      <c r="SME23" s="433"/>
      <c r="SMF23" s="433"/>
      <c r="SMG23" s="433"/>
      <c r="SMH23" s="433"/>
      <c r="SMI23" s="433"/>
      <c r="SMJ23" s="433"/>
      <c r="SMK23" s="433"/>
      <c r="SML23" s="433"/>
      <c r="SMM23" s="433"/>
      <c r="SMN23" s="433"/>
      <c r="SMO23" s="433"/>
      <c r="SMP23" s="433"/>
      <c r="SMQ23" s="433"/>
      <c r="SMR23" s="433"/>
      <c r="SMS23" s="433"/>
      <c r="SMT23" s="433"/>
      <c r="SMU23" s="433"/>
      <c r="SMV23" s="433"/>
      <c r="SMW23" s="433"/>
      <c r="SMX23" s="433"/>
      <c r="SMY23" s="433"/>
      <c r="SMZ23" s="433"/>
      <c r="SNA23" s="433"/>
      <c r="SNB23" s="433"/>
      <c r="SNC23" s="433"/>
      <c r="SND23" s="433"/>
      <c r="SNE23" s="433"/>
      <c r="SNF23" s="433"/>
      <c r="SNG23" s="433"/>
      <c r="SNH23" s="433"/>
      <c r="SNI23" s="433"/>
      <c r="SNJ23" s="433"/>
      <c r="SNK23" s="433"/>
      <c r="SNL23" s="433"/>
      <c r="SNM23" s="433"/>
      <c r="SNN23" s="433"/>
      <c r="SNO23" s="433"/>
      <c r="SNP23" s="433"/>
      <c r="SNQ23" s="433"/>
      <c r="SNR23" s="433"/>
      <c r="SNS23" s="433"/>
      <c r="SNT23" s="433"/>
      <c r="SNU23" s="433"/>
      <c r="SNV23" s="433"/>
      <c r="SNW23" s="433"/>
      <c r="SNX23" s="433"/>
      <c r="SNY23" s="433"/>
      <c r="SNZ23" s="433"/>
      <c r="SOA23" s="433"/>
      <c r="SOB23" s="433"/>
      <c r="SOC23" s="433"/>
      <c r="SOD23" s="433"/>
      <c r="SOE23" s="433"/>
      <c r="SOF23" s="433"/>
      <c r="SOG23" s="433"/>
      <c r="SOH23" s="433"/>
      <c r="SOI23" s="433"/>
      <c r="SOJ23" s="433"/>
      <c r="SOK23" s="433"/>
      <c r="SOL23" s="433"/>
      <c r="SOM23" s="433"/>
      <c r="SON23" s="433"/>
      <c r="SOO23" s="433"/>
      <c r="SOP23" s="433"/>
      <c r="SOQ23" s="433"/>
      <c r="SOR23" s="433"/>
      <c r="SOS23" s="433"/>
      <c r="SOT23" s="433"/>
      <c r="SOU23" s="433"/>
      <c r="SOV23" s="433"/>
      <c r="SOW23" s="433"/>
      <c r="SOX23" s="433"/>
      <c r="SOY23" s="433"/>
      <c r="SOZ23" s="433"/>
      <c r="SPA23" s="433"/>
      <c r="SPB23" s="433"/>
      <c r="SPC23" s="433"/>
      <c r="SPD23" s="433"/>
      <c r="SPE23" s="433"/>
      <c r="SPF23" s="433"/>
      <c r="SPG23" s="433"/>
      <c r="SPH23" s="433"/>
      <c r="SPI23" s="433"/>
      <c r="SPJ23" s="433"/>
      <c r="SPK23" s="433"/>
      <c r="SPL23" s="433"/>
      <c r="SPM23" s="433"/>
      <c r="SPN23" s="433"/>
      <c r="SPO23" s="433"/>
      <c r="SPP23" s="433"/>
      <c r="SPQ23" s="433"/>
      <c r="SPR23" s="433"/>
      <c r="SPS23" s="433"/>
      <c r="SPT23" s="433"/>
      <c r="SPU23" s="433"/>
      <c r="SPV23" s="433"/>
      <c r="SPW23" s="433"/>
      <c r="SPX23" s="433"/>
      <c r="SPY23" s="433"/>
      <c r="SPZ23" s="433"/>
      <c r="SQA23" s="433"/>
      <c r="SQB23" s="433"/>
      <c r="SQC23" s="433"/>
      <c r="SQD23" s="433"/>
      <c r="SQE23" s="433"/>
      <c r="SQF23" s="433"/>
      <c r="SQG23" s="433"/>
      <c r="SQH23" s="433"/>
      <c r="SQI23" s="433"/>
      <c r="SQJ23" s="433"/>
      <c r="SQK23" s="433"/>
      <c r="SQL23" s="433"/>
      <c r="SQM23" s="433"/>
      <c r="SQN23" s="433"/>
      <c r="SQO23" s="433"/>
      <c r="SQP23" s="433"/>
      <c r="SQQ23" s="433"/>
      <c r="SQR23" s="433"/>
      <c r="SQS23" s="433"/>
      <c r="SQT23" s="433"/>
      <c r="SQU23" s="433"/>
      <c r="SQV23" s="433"/>
      <c r="SQW23" s="433"/>
      <c r="SQX23" s="433"/>
      <c r="SQY23" s="433"/>
      <c r="SQZ23" s="433"/>
      <c r="SRA23" s="433"/>
      <c r="SRB23" s="433"/>
      <c r="SRC23" s="433"/>
      <c r="SRD23" s="433"/>
      <c r="SRE23" s="433"/>
      <c r="SRF23" s="433"/>
      <c r="SRG23" s="433"/>
      <c r="SRH23" s="433"/>
      <c r="SRI23" s="433"/>
      <c r="SRJ23" s="433"/>
      <c r="SRK23" s="433"/>
      <c r="SRL23" s="433"/>
      <c r="SRM23" s="433"/>
      <c r="SRN23" s="433"/>
      <c r="SRO23" s="433"/>
      <c r="SRP23" s="433"/>
      <c r="SRQ23" s="433"/>
      <c r="SRR23" s="433"/>
      <c r="SRS23" s="433"/>
      <c r="SRT23" s="433"/>
      <c r="SRU23" s="433"/>
      <c r="SRV23" s="433"/>
      <c r="SRW23" s="433"/>
      <c r="SRX23" s="433"/>
      <c r="SRY23" s="433"/>
      <c r="SRZ23" s="433"/>
      <c r="SSA23" s="433"/>
      <c r="SSB23" s="433"/>
      <c r="SSC23" s="433"/>
      <c r="SSD23" s="433"/>
      <c r="SSE23" s="433"/>
      <c r="SSF23" s="433"/>
      <c r="SSG23" s="433"/>
      <c r="SSH23" s="433"/>
      <c r="SSI23" s="433"/>
      <c r="SSJ23" s="433"/>
      <c r="SSK23" s="433"/>
      <c r="SSL23" s="433"/>
      <c r="SSM23" s="433"/>
      <c r="SSN23" s="433"/>
      <c r="SSO23" s="433"/>
      <c r="SSP23" s="433"/>
      <c r="SSQ23" s="433"/>
      <c r="SSR23" s="433"/>
      <c r="SSS23" s="433"/>
      <c r="SST23" s="433"/>
      <c r="SSU23" s="433"/>
      <c r="SSV23" s="433"/>
      <c r="SSW23" s="433"/>
      <c r="SSX23" s="433"/>
      <c r="SSY23" s="433"/>
      <c r="SSZ23" s="433"/>
      <c r="STA23" s="433"/>
      <c r="STB23" s="433"/>
      <c r="STC23" s="433"/>
      <c r="STD23" s="433"/>
      <c r="STE23" s="433"/>
      <c r="STF23" s="433"/>
      <c r="STG23" s="433"/>
      <c r="STH23" s="433"/>
      <c r="STI23" s="433"/>
      <c r="STJ23" s="433"/>
      <c r="STK23" s="433"/>
      <c r="STL23" s="433"/>
      <c r="STM23" s="433"/>
      <c r="STN23" s="433"/>
      <c r="STO23" s="433"/>
      <c r="STP23" s="433"/>
      <c r="STQ23" s="433"/>
      <c r="STR23" s="433"/>
      <c r="STS23" s="433"/>
      <c r="STT23" s="433"/>
      <c r="STU23" s="433"/>
      <c r="STV23" s="433"/>
      <c r="STW23" s="433"/>
      <c r="STX23" s="433"/>
      <c r="STY23" s="433"/>
      <c r="STZ23" s="433"/>
      <c r="SUA23" s="433"/>
      <c r="SUB23" s="433"/>
      <c r="SUC23" s="433"/>
      <c r="SUD23" s="433"/>
      <c r="SUE23" s="433"/>
      <c r="SUF23" s="433"/>
      <c r="SUG23" s="433"/>
      <c r="SUH23" s="433"/>
      <c r="SUI23" s="433"/>
      <c r="SUJ23" s="433"/>
      <c r="SUK23" s="433"/>
      <c r="SUL23" s="433"/>
      <c r="SUM23" s="433"/>
      <c r="SUN23" s="433"/>
      <c r="SUO23" s="433"/>
      <c r="SUP23" s="433"/>
      <c r="SUQ23" s="433"/>
      <c r="SUR23" s="433"/>
      <c r="SUS23" s="433"/>
      <c r="SUT23" s="433"/>
      <c r="SUU23" s="433"/>
      <c r="SUV23" s="433"/>
      <c r="SUW23" s="433"/>
      <c r="SUX23" s="433"/>
      <c r="SUY23" s="433"/>
      <c r="SUZ23" s="433"/>
      <c r="SVA23" s="433"/>
      <c r="SVB23" s="433"/>
      <c r="SVC23" s="433"/>
      <c r="SVD23" s="433"/>
      <c r="SVE23" s="433"/>
      <c r="SVF23" s="433"/>
      <c r="SVG23" s="433"/>
      <c r="SVH23" s="433"/>
      <c r="SVI23" s="433"/>
      <c r="SVJ23" s="433"/>
      <c r="SVK23" s="433"/>
      <c r="SVL23" s="433"/>
      <c r="SVM23" s="433"/>
      <c r="SVN23" s="433"/>
      <c r="SVO23" s="433"/>
      <c r="SVP23" s="433"/>
      <c r="SVQ23" s="433"/>
      <c r="SVR23" s="433"/>
      <c r="SVS23" s="433"/>
      <c r="SVT23" s="433"/>
      <c r="SVU23" s="433"/>
      <c r="SVV23" s="433"/>
      <c r="SVW23" s="433"/>
      <c r="SVX23" s="433"/>
      <c r="SVY23" s="433"/>
      <c r="SVZ23" s="433"/>
      <c r="SWA23" s="433"/>
      <c r="SWB23" s="433"/>
      <c r="SWC23" s="433"/>
      <c r="SWD23" s="433"/>
      <c r="SWE23" s="433"/>
      <c r="SWF23" s="433"/>
      <c r="SWG23" s="433"/>
      <c r="SWH23" s="433"/>
      <c r="SWI23" s="433"/>
      <c r="SWJ23" s="433"/>
      <c r="SWK23" s="433"/>
      <c r="SWL23" s="433"/>
      <c r="SWM23" s="433"/>
      <c r="SWN23" s="433"/>
      <c r="SWO23" s="433"/>
      <c r="SWP23" s="433"/>
      <c r="SWQ23" s="433"/>
      <c r="SWR23" s="433"/>
      <c r="SWS23" s="433"/>
      <c r="SWT23" s="433"/>
      <c r="SWU23" s="433"/>
      <c r="SWV23" s="433"/>
      <c r="SWW23" s="433"/>
      <c r="SWX23" s="433"/>
      <c r="SWY23" s="433"/>
      <c r="SWZ23" s="433"/>
      <c r="SXA23" s="433"/>
      <c r="SXB23" s="433"/>
      <c r="SXC23" s="433"/>
      <c r="SXD23" s="433"/>
      <c r="SXE23" s="433"/>
      <c r="SXF23" s="433"/>
      <c r="SXG23" s="433"/>
      <c r="SXH23" s="433"/>
      <c r="SXI23" s="433"/>
      <c r="SXJ23" s="433"/>
      <c r="SXK23" s="433"/>
      <c r="SXL23" s="433"/>
      <c r="SXM23" s="433"/>
      <c r="SXN23" s="433"/>
      <c r="SXO23" s="433"/>
      <c r="SXP23" s="433"/>
      <c r="SXQ23" s="433"/>
      <c r="SXR23" s="433"/>
      <c r="SXS23" s="433"/>
      <c r="SXT23" s="433"/>
      <c r="SXU23" s="433"/>
      <c r="SXV23" s="433"/>
      <c r="SXW23" s="433"/>
      <c r="SXX23" s="433"/>
      <c r="SXY23" s="433"/>
      <c r="SXZ23" s="433"/>
      <c r="SYA23" s="433"/>
      <c r="SYB23" s="433"/>
      <c r="SYC23" s="433"/>
      <c r="SYD23" s="433"/>
      <c r="SYE23" s="433"/>
      <c r="SYF23" s="433"/>
      <c r="SYG23" s="433"/>
      <c r="SYH23" s="433"/>
      <c r="SYI23" s="433"/>
      <c r="SYJ23" s="433"/>
      <c r="SYK23" s="433"/>
      <c r="SYL23" s="433"/>
      <c r="SYM23" s="433"/>
      <c r="SYN23" s="433"/>
      <c r="SYO23" s="433"/>
      <c r="SYP23" s="433"/>
      <c r="SYQ23" s="433"/>
      <c r="SYR23" s="433"/>
      <c r="SYS23" s="433"/>
      <c r="SYT23" s="433"/>
      <c r="SYU23" s="433"/>
      <c r="SYV23" s="433"/>
      <c r="SYW23" s="433"/>
      <c r="SYX23" s="433"/>
      <c r="SYY23" s="433"/>
      <c r="SYZ23" s="433"/>
      <c r="SZA23" s="433"/>
      <c r="SZB23" s="433"/>
      <c r="SZC23" s="433"/>
      <c r="SZD23" s="433"/>
      <c r="SZE23" s="433"/>
      <c r="SZF23" s="433"/>
      <c r="SZG23" s="433"/>
      <c r="SZH23" s="433"/>
      <c r="SZI23" s="433"/>
      <c r="SZJ23" s="433"/>
      <c r="SZK23" s="433"/>
      <c r="SZL23" s="433"/>
      <c r="SZM23" s="433"/>
      <c r="SZN23" s="433"/>
      <c r="SZO23" s="433"/>
      <c r="SZP23" s="433"/>
      <c r="SZQ23" s="433"/>
      <c r="SZR23" s="433"/>
      <c r="SZS23" s="433"/>
      <c r="SZT23" s="433"/>
      <c r="SZU23" s="433"/>
      <c r="SZV23" s="433"/>
      <c r="SZW23" s="433"/>
      <c r="SZX23" s="433"/>
      <c r="SZY23" s="433"/>
      <c r="SZZ23" s="433"/>
      <c r="TAA23" s="433"/>
      <c r="TAB23" s="433"/>
      <c r="TAC23" s="433"/>
      <c r="TAD23" s="433"/>
      <c r="TAE23" s="433"/>
      <c r="TAF23" s="433"/>
      <c r="TAG23" s="433"/>
      <c r="TAH23" s="433"/>
      <c r="TAI23" s="433"/>
      <c r="TAJ23" s="433"/>
      <c r="TAK23" s="433"/>
      <c r="TAL23" s="433"/>
      <c r="TAM23" s="433"/>
      <c r="TAN23" s="433"/>
      <c r="TAO23" s="433"/>
      <c r="TAP23" s="433"/>
      <c r="TAQ23" s="433"/>
      <c r="TAR23" s="433"/>
      <c r="TAS23" s="433"/>
      <c r="TAT23" s="433"/>
      <c r="TAU23" s="433"/>
      <c r="TAV23" s="433"/>
      <c r="TAW23" s="433"/>
      <c r="TAX23" s="433"/>
      <c r="TAY23" s="433"/>
      <c r="TAZ23" s="433"/>
      <c r="TBA23" s="433"/>
      <c r="TBB23" s="433"/>
      <c r="TBC23" s="433"/>
      <c r="TBD23" s="433"/>
      <c r="TBE23" s="433"/>
      <c r="TBF23" s="433"/>
      <c r="TBG23" s="433"/>
      <c r="TBH23" s="433"/>
      <c r="TBI23" s="433"/>
      <c r="TBJ23" s="433"/>
      <c r="TBK23" s="433"/>
      <c r="TBL23" s="433"/>
      <c r="TBM23" s="433"/>
      <c r="TBN23" s="433"/>
      <c r="TBO23" s="433"/>
      <c r="TBP23" s="433"/>
      <c r="TBQ23" s="433"/>
      <c r="TBR23" s="433"/>
      <c r="TBS23" s="433"/>
      <c r="TBT23" s="433"/>
      <c r="TBU23" s="433"/>
      <c r="TBV23" s="433"/>
      <c r="TBW23" s="433"/>
      <c r="TBX23" s="433"/>
      <c r="TBY23" s="433"/>
      <c r="TBZ23" s="433"/>
      <c r="TCA23" s="433"/>
      <c r="TCB23" s="433"/>
      <c r="TCC23" s="433"/>
      <c r="TCD23" s="433"/>
      <c r="TCE23" s="433"/>
      <c r="TCF23" s="433"/>
      <c r="TCG23" s="433"/>
      <c r="TCH23" s="433"/>
      <c r="TCI23" s="433"/>
      <c r="TCJ23" s="433"/>
      <c r="TCK23" s="433"/>
      <c r="TCL23" s="433"/>
      <c r="TCM23" s="433"/>
      <c r="TCN23" s="433"/>
      <c r="TCO23" s="433"/>
      <c r="TCP23" s="433"/>
      <c r="TCQ23" s="433"/>
      <c r="TCR23" s="433"/>
      <c r="TCS23" s="433"/>
      <c r="TCT23" s="433"/>
      <c r="TCU23" s="433"/>
      <c r="TCV23" s="433"/>
      <c r="TCW23" s="433"/>
      <c r="TCX23" s="433"/>
      <c r="TCY23" s="433"/>
      <c r="TCZ23" s="433"/>
      <c r="TDA23" s="433"/>
      <c r="TDB23" s="433"/>
      <c r="TDC23" s="433"/>
      <c r="TDD23" s="433"/>
      <c r="TDE23" s="433"/>
      <c r="TDF23" s="433"/>
      <c r="TDG23" s="433"/>
      <c r="TDH23" s="433"/>
      <c r="TDI23" s="433"/>
      <c r="TDJ23" s="433"/>
      <c r="TDK23" s="433"/>
      <c r="TDL23" s="433"/>
      <c r="TDM23" s="433"/>
      <c r="TDN23" s="433"/>
      <c r="TDO23" s="433"/>
      <c r="TDP23" s="433"/>
      <c r="TDQ23" s="433"/>
      <c r="TDR23" s="433"/>
      <c r="TDS23" s="433"/>
      <c r="TDT23" s="433"/>
      <c r="TDU23" s="433"/>
      <c r="TDV23" s="433"/>
      <c r="TDW23" s="433"/>
      <c r="TDX23" s="433"/>
      <c r="TDY23" s="433"/>
      <c r="TDZ23" s="433"/>
      <c r="TEA23" s="433"/>
      <c r="TEB23" s="433"/>
      <c r="TEC23" s="433"/>
      <c r="TED23" s="433"/>
      <c r="TEE23" s="433"/>
      <c r="TEF23" s="433"/>
      <c r="TEG23" s="433"/>
      <c r="TEH23" s="433"/>
      <c r="TEI23" s="433"/>
      <c r="TEJ23" s="433"/>
      <c r="TEK23" s="433"/>
      <c r="TEL23" s="433"/>
      <c r="TEM23" s="433"/>
      <c r="TEN23" s="433"/>
      <c r="TEO23" s="433"/>
      <c r="TEP23" s="433"/>
      <c r="TEQ23" s="433"/>
      <c r="TER23" s="433"/>
      <c r="TES23" s="433"/>
      <c r="TET23" s="433"/>
      <c r="TEU23" s="433"/>
      <c r="TEV23" s="433"/>
      <c r="TEW23" s="433"/>
      <c r="TEX23" s="433"/>
      <c r="TEY23" s="433"/>
      <c r="TEZ23" s="433"/>
      <c r="TFA23" s="433"/>
      <c r="TFB23" s="433"/>
      <c r="TFC23" s="433"/>
      <c r="TFD23" s="433"/>
      <c r="TFE23" s="433"/>
      <c r="TFF23" s="433"/>
      <c r="TFG23" s="433"/>
      <c r="TFH23" s="433"/>
      <c r="TFI23" s="433"/>
      <c r="TFJ23" s="433"/>
      <c r="TFK23" s="433"/>
      <c r="TFL23" s="433"/>
      <c r="TFM23" s="433"/>
      <c r="TFN23" s="433"/>
      <c r="TFO23" s="433"/>
      <c r="TFP23" s="433"/>
      <c r="TFQ23" s="433"/>
      <c r="TFR23" s="433"/>
      <c r="TFS23" s="433"/>
      <c r="TFT23" s="433"/>
      <c r="TFU23" s="433"/>
      <c r="TFV23" s="433"/>
      <c r="TFW23" s="433"/>
      <c r="TFX23" s="433"/>
      <c r="TFY23" s="433"/>
      <c r="TFZ23" s="433"/>
      <c r="TGA23" s="433"/>
      <c r="TGB23" s="433"/>
      <c r="TGC23" s="433"/>
      <c r="TGD23" s="433"/>
      <c r="TGE23" s="433"/>
      <c r="TGF23" s="433"/>
      <c r="TGG23" s="433"/>
      <c r="TGH23" s="433"/>
      <c r="TGI23" s="433"/>
      <c r="TGJ23" s="433"/>
      <c r="TGK23" s="433"/>
      <c r="TGL23" s="433"/>
      <c r="TGM23" s="433"/>
      <c r="TGN23" s="433"/>
      <c r="TGO23" s="433"/>
      <c r="TGP23" s="433"/>
      <c r="TGQ23" s="433"/>
      <c r="TGR23" s="433"/>
      <c r="TGS23" s="433"/>
      <c r="TGT23" s="433"/>
      <c r="TGU23" s="433"/>
      <c r="TGV23" s="433"/>
      <c r="TGW23" s="433"/>
      <c r="TGX23" s="433"/>
      <c r="TGY23" s="433"/>
      <c r="TGZ23" s="433"/>
      <c r="THA23" s="433"/>
      <c r="THB23" s="433"/>
      <c r="THC23" s="433"/>
      <c r="THD23" s="433"/>
      <c r="THE23" s="433"/>
      <c r="THF23" s="433"/>
      <c r="THG23" s="433"/>
      <c r="THH23" s="433"/>
      <c r="THI23" s="433"/>
      <c r="THJ23" s="433"/>
      <c r="THK23" s="433"/>
      <c r="THL23" s="433"/>
      <c r="THM23" s="433"/>
      <c r="THN23" s="433"/>
      <c r="THO23" s="433"/>
      <c r="THP23" s="433"/>
      <c r="THQ23" s="433"/>
      <c r="THR23" s="433"/>
      <c r="THS23" s="433"/>
      <c r="THT23" s="433"/>
      <c r="THU23" s="433"/>
      <c r="THV23" s="433"/>
      <c r="THW23" s="433"/>
      <c r="THX23" s="433"/>
      <c r="THY23" s="433"/>
      <c r="THZ23" s="433"/>
      <c r="TIA23" s="433"/>
      <c r="TIB23" s="433"/>
      <c r="TIC23" s="433"/>
      <c r="TID23" s="433"/>
      <c r="TIE23" s="433"/>
      <c r="TIF23" s="433"/>
      <c r="TIG23" s="433"/>
      <c r="TIH23" s="433"/>
      <c r="TII23" s="433"/>
      <c r="TIJ23" s="433"/>
      <c r="TIK23" s="433"/>
      <c r="TIL23" s="433"/>
      <c r="TIM23" s="433"/>
      <c r="TIN23" s="433"/>
      <c r="TIO23" s="433"/>
      <c r="TIP23" s="433"/>
      <c r="TIQ23" s="433"/>
      <c r="TIR23" s="433"/>
      <c r="TIS23" s="433"/>
      <c r="TIT23" s="433"/>
      <c r="TIU23" s="433"/>
      <c r="TIV23" s="433"/>
      <c r="TIW23" s="433"/>
      <c r="TIX23" s="433"/>
      <c r="TIY23" s="433"/>
      <c r="TIZ23" s="433"/>
      <c r="TJA23" s="433"/>
      <c r="TJB23" s="433"/>
      <c r="TJC23" s="433"/>
      <c r="TJD23" s="433"/>
      <c r="TJE23" s="433"/>
      <c r="TJF23" s="433"/>
      <c r="TJG23" s="433"/>
      <c r="TJH23" s="433"/>
      <c r="TJI23" s="433"/>
      <c r="TJJ23" s="433"/>
      <c r="TJK23" s="433"/>
      <c r="TJL23" s="433"/>
      <c r="TJM23" s="433"/>
      <c r="TJN23" s="433"/>
      <c r="TJO23" s="433"/>
      <c r="TJP23" s="433"/>
      <c r="TJQ23" s="433"/>
      <c r="TJR23" s="433"/>
      <c r="TJS23" s="433"/>
      <c r="TJT23" s="433"/>
      <c r="TJU23" s="433"/>
      <c r="TJV23" s="433"/>
      <c r="TJW23" s="433"/>
      <c r="TJX23" s="433"/>
      <c r="TJY23" s="433"/>
      <c r="TJZ23" s="433"/>
      <c r="TKA23" s="433"/>
      <c r="TKB23" s="433"/>
      <c r="TKC23" s="433"/>
      <c r="TKD23" s="433"/>
      <c r="TKE23" s="433"/>
      <c r="TKF23" s="433"/>
      <c r="TKG23" s="433"/>
      <c r="TKH23" s="433"/>
      <c r="TKI23" s="433"/>
      <c r="TKJ23" s="433"/>
      <c r="TKK23" s="433"/>
      <c r="TKL23" s="433"/>
      <c r="TKM23" s="433"/>
      <c r="TKN23" s="433"/>
      <c r="TKO23" s="433"/>
      <c r="TKP23" s="433"/>
      <c r="TKQ23" s="433"/>
      <c r="TKR23" s="433"/>
      <c r="TKS23" s="433"/>
      <c r="TKT23" s="433"/>
      <c r="TKU23" s="433"/>
      <c r="TKV23" s="433"/>
      <c r="TKW23" s="433"/>
      <c r="TKX23" s="433"/>
      <c r="TKY23" s="433"/>
      <c r="TKZ23" s="433"/>
      <c r="TLA23" s="433"/>
      <c r="TLB23" s="433"/>
      <c r="TLC23" s="433"/>
      <c r="TLD23" s="433"/>
      <c r="TLE23" s="433"/>
      <c r="TLF23" s="433"/>
      <c r="TLG23" s="433"/>
      <c r="TLH23" s="433"/>
      <c r="TLI23" s="433"/>
      <c r="TLJ23" s="433"/>
      <c r="TLK23" s="433"/>
      <c r="TLL23" s="433"/>
      <c r="TLM23" s="433"/>
      <c r="TLN23" s="433"/>
      <c r="TLO23" s="433"/>
      <c r="TLP23" s="433"/>
      <c r="TLQ23" s="433"/>
      <c r="TLR23" s="433"/>
      <c r="TLS23" s="433"/>
      <c r="TLT23" s="433"/>
      <c r="TLU23" s="433"/>
      <c r="TLV23" s="433"/>
      <c r="TLW23" s="433"/>
      <c r="TLX23" s="433"/>
      <c r="TLY23" s="433"/>
      <c r="TLZ23" s="433"/>
      <c r="TMA23" s="433"/>
      <c r="TMB23" s="433"/>
      <c r="TMC23" s="433"/>
      <c r="TMD23" s="433"/>
      <c r="TME23" s="433"/>
      <c r="TMF23" s="433"/>
      <c r="TMG23" s="433"/>
      <c r="TMH23" s="433"/>
      <c r="TMI23" s="433"/>
      <c r="TMJ23" s="433"/>
      <c r="TMK23" s="433"/>
      <c r="TML23" s="433"/>
      <c r="TMM23" s="433"/>
      <c r="TMN23" s="433"/>
      <c r="TMO23" s="433"/>
      <c r="TMP23" s="433"/>
      <c r="TMQ23" s="433"/>
      <c r="TMR23" s="433"/>
      <c r="TMS23" s="433"/>
      <c r="TMT23" s="433"/>
      <c r="TMU23" s="433"/>
      <c r="TMV23" s="433"/>
      <c r="TMW23" s="433"/>
      <c r="TMX23" s="433"/>
      <c r="TMY23" s="433"/>
      <c r="TMZ23" s="433"/>
      <c r="TNA23" s="433"/>
      <c r="TNB23" s="433"/>
      <c r="TNC23" s="433"/>
      <c r="TND23" s="433"/>
      <c r="TNE23" s="433"/>
      <c r="TNF23" s="433"/>
      <c r="TNG23" s="433"/>
      <c r="TNH23" s="433"/>
      <c r="TNI23" s="433"/>
      <c r="TNJ23" s="433"/>
      <c r="TNK23" s="433"/>
      <c r="TNL23" s="433"/>
      <c r="TNM23" s="433"/>
      <c r="TNN23" s="433"/>
      <c r="TNO23" s="433"/>
      <c r="TNP23" s="433"/>
      <c r="TNQ23" s="433"/>
      <c r="TNR23" s="433"/>
      <c r="TNS23" s="433"/>
      <c r="TNT23" s="433"/>
      <c r="TNU23" s="433"/>
      <c r="TNV23" s="433"/>
      <c r="TNW23" s="433"/>
      <c r="TNX23" s="433"/>
      <c r="TNY23" s="433"/>
      <c r="TNZ23" s="433"/>
      <c r="TOA23" s="433"/>
      <c r="TOB23" s="433"/>
      <c r="TOC23" s="433"/>
      <c r="TOD23" s="433"/>
      <c r="TOE23" s="433"/>
      <c r="TOF23" s="433"/>
      <c r="TOG23" s="433"/>
      <c r="TOH23" s="433"/>
      <c r="TOI23" s="433"/>
      <c r="TOJ23" s="433"/>
      <c r="TOK23" s="433"/>
      <c r="TOL23" s="433"/>
      <c r="TOM23" s="433"/>
      <c r="TON23" s="433"/>
      <c r="TOO23" s="433"/>
      <c r="TOP23" s="433"/>
      <c r="TOQ23" s="433"/>
      <c r="TOR23" s="433"/>
      <c r="TOS23" s="433"/>
      <c r="TOT23" s="433"/>
      <c r="TOU23" s="433"/>
      <c r="TOV23" s="433"/>
      <c r="TOW23" s="433"/>
      <c r="TOX23" s="433"/>
      <c r="TOY23" s="433"/>
      <c r="TOZ23" s="433"/>
      <c r="TPA23" s="433"/>
      <c r="TPB23" s="433"/>
      <c r="TPC23" s="433"/>
      <c r="TPD23" s="433"/>
      <c r="TPE23" s="433"/>
      <c r="TPF23" s="433"/>
      <c r="TPG23" s="433"/>
      <c r="TPH23" s="433"/>
      <c r="TPI23" s="433"/>
      <c r="TPJ23" s="433"/>
      <c r="TPK23" s="433"/>
      <c r="TPL23" s="433"/>
      <c r="TPM23" s="433"/>
      <c r="TPN23" s="433"/>
      <c r="TPO23" s="433"/>
      <c r="TPP23" s="433"/>
      <c r="TPQ23" s="433"/>
      <c r="TPR23" s="433"/>
      <c r="TPS23" s="433"/>
      <c r="TPT23" s="433"/>
      <c r="TPU23" s="433"/>
      <c r="TPV23" s="433"/>
      <c r="TPW23" s="433"/>
      <c r="TPX23" s="433"/>
      <c r="TPY23" s="433"/>
      <c r="TPZ23" s="433"/>
      <c r="TQA23" s="433"/>
      <c r="TQB23" s="433"/>
      <c r="TQC23" s="433"/>
      <c r="TQD23" s="433"/>
      <c r="TQE23" s="433"/>
      <c r="TQF23" s="433"/>
      <c r="TQG23" s="433"/>
      <c r="TQH23" s="433"/>
      <c r="TQI23" s="433"/>
      <c r="TQJ23" s="433"/>
      <c r="TQK23" s="433"/>
      <c r="TQL23" s="433"/>
      <c r="TQM23" s="433"/>
      <c r="TQN23" s="433"/>
      <c r="TQO23" s="433"/>
      <c r="TQP23" s="433"/>
      <c r="TQQ23" s="433"/>
      <c r="TQR23" s="433"/>
      <c r="TQS23" s="433"/>
      <c r="TQT23" s="433"/>
      <c r="TQU23" s="433"/>
      <c r="TQV23" s="433"/>
      <c r="TQW23" s="433"/>
      <c r="TQX23" s="433"/>
      <c r="TQY23" s="433"/>
      <c r="TQZ23" s="433"/>
      <c r="TRA23" s="433"/>
      <c r="TRB23" s="433"/>
      <c r="TRC23" s="433"/>
      <c r="TRD23" s="433"/>
      <c r="TRE23" s="433"/>
      <c r="TRF23" s="433"/>
      <c r="TRG23" s="433"/>
      <c r="TRH23" s="433"/>
      <c r="TRI23" s="433"/>
      <c r="TRJ23" s="433"/>
      <c r="TRK23" s="433"/>
      <c r="TRL23" s="433"/>
      <c r="TRM23" s="433"/>
      <c r="TRN23" s="433"/>
      <c r="TRO23" s="433"/>
      <c r="TRP23" s="433"/>
      <c r="TRQ23" s="433"/>
      <c r="TRR23" s="433"/>
      <c r="TRS23" s="433"/>
      <c r="TRT23" s="433"/>
      <c r="TRU23" s="433"/>
      <c r="TRV23" s="433"/>
      <c r="TRW23" s="433"/>
      <c r="TRX23" s="433"/>
      <c r="TRY23" s="433"/>
      <c r="TRZ23" s="433"/>
      <c r="TSA23" s="433"/>
      <c r="TSB23" s="433"/>
      <c r="TSC23" s="433"/>
      <c r="TSD23" s="433"/>
      <c r="TSE23" s="433"/>
      <c r="TSF23" s="433"/>
      <c r="TSG23" s="433"/>
      <c r="TSH23" s="433"/>
      <c r="TSI23" s="433"/>
      <c r="TSJ23" s="433"/>
      <c r="TSK23" s="433"/>
      <c r="TSL23" s="433"/>
      <c r="TSM23" s="433"/>
      <c r="TSN23" s="433"/>
      <c r="TSO23" s="433"/>
      <c r="TSP23" s="433"/>
      <c r="TSQ23" s="433"/>
      <c r="TSR23" s="433"/>
      <c r="TSS23" s="433"/>
      <c r="TST23" s="433"/>
      <c r="TSU23" s="433"/>
      <c r="TSV23" s="433"/>
      <c r="TSW23" s="433"/>
      <c r="TSX23" s="433"/>
      <c r="TSY23" s="433"/>
      <c r="TSZ23" s="433"/>
      <c r="TTA23" s="433"/>
      <c r="TTB23" s="433"/>
      <c r="TTC23" s="433"/>
      <c r="TTD23" s="433"/>
      <c r="TTE23" s="433"/>
      <c r="TTF23" s="433"/>
      <c r="TTG23" s="433"/>
      <c r="TTH23" s="433"/>
      <c r="TTI23" s="433"/>
      <c r="TTJ23" s="433"/>
      <c r="TTK23" s="433"/>
      <c r="TTL23" s="433"/>
      <c r="TTM23" s="433"/>
      <c r="TTN23" s="433"/>
      <c r="TTO23" s="433"/>
      <c r="TTP23" s="433"/>
      <c r="TTQ23" s="433"/>
      <c r="TTR23" s="433"/>
      <c r="TTS23" s="433"/>
      <c r="TTT23" s="433"/>
      <c r="TTU23" s="433"/>
      <c r="TTV23" s="433"/>
      <c r="TTW23" s="433"/>
      <c r="TTX23" s="433"/>
      <c r="TTY23" s="433"/>
      <c r="TTZ23" s="433"/>
      <c r="TUA23" s="433"/>
      <c r="TUB23" s="433"/>
      <c r="TUC23" s="433"/>
      <c r="TUD23" s="433"/>
      <c r="TUE23" s="433"/>
      <c r="TUF23" s="433"/>
      <c r="TUG23" s="433"/>
      <c r="TUH23" s="433"/>
      <c r="TUI23" s="433"/>
      <c r="TUJ23" s="433"/>
      <c r="TUK23" s="433"/>
      <c r="TUL23" s="433"/>
      <c r="TUM23" s="433"/>
      <c r="TUN23" s="433"/>
      <c r="TUO23" s="433"/>
      <c r="TUP23" s="433"/>
      <c r="TUQ23" s="433"/>
      <c r="TUR23" s="433"/>
      <c r="TUS23" s="433"/>
      <c r="TUT23" s="433"/>
      <c r="TUU23" s="433"/>
      <c r="TUV23" s="433"/>
      <c r="TUW23" s="433"/>
      <c r="TUX23" s="433"/>
      <c r="TUY23" s="433"/>
      <c r="TUZ23" s="433"/>
      <c r="TVA23" s="433"/>
      <c r="TVB23" s="433"/>
      <c r="TVC23" s="433"/>
      <c r="TVD23" s="433"/>
      <c r="TVE23" s="433"/>
      <c r="TVF23" s="433"/>
      <c r="TVG23" s="433"/>
      <c r="TVH23" s="433"/>
      <c r="TVI23" s="433"/>
      <c r="TVJ23" s="433"/>
      <c r="TVK23" s="433"/>
      <c r="TVL23" s="433"/>
      <c r="TVM23" s="433"/>
      <c r="TVN23" s="433"/>
      <c r="TVO23" s="433"/>
      <c r="TVP23" s="433"/>
      <c r="TVQ23" s="433"/>
      <c r="TVR23" s="433"/>
      <c r="TVS23" s="433"/>
      <c r="TVT23" s="433"/>
      <c r="TVU23" s="433"/>
      <c r="TVV23" s="433"/>
      <c r="TVW23" s="433"/>
      <c r="TVX23" s="433"/>
      <c r="TVY23" s="433"/>
      <c r="TVZ23" s="433"/>
      <c r="TWA23" s="433"/>
      <c r="TWB23" s="433"/>
      <c r="TWC23" s="433"/>
      <c r="TWD23" s="433"/>
      <c r="TWE23" s="433"/>
      <c r="TWF23" s="433"/>
      <c r="TWG23" s="433"/>
      <c r="TWH23" s="433"/>
      <c r="TWI23" s="433"/>
      <c r="TWJ23" s="433"/>
      <c r="TWK23" s="433"/>
      <c r="TWL23" s="433"/>
      <c r="TWM23" s="433"/>
      <c r="TWN23" s="433"/>
      <c r="TWO23" s="433"/>
      <c r="TWP23" s="433"/>
      <c r="TWQ23" s="433"/>
      <c r="TWR23" s="433"/>
      <c r="TWS23" s="433"/>
      <c r="TWT23" s="433"/>
      <c r="TWU23" s="433"/>
      <c r="TWV23" s="433"/>
      <c r="TWW23" s="433"/>
      <c r="TWX23" s="433"/>
      <c r="TWY23" s="433"/>
      <c r="TWZ23" s="433"/>
      <c r="TXA23" s="433"/>
      <c r="TXB23" s="433"/>
      <c r="TXC23" s="433"/>
      <c r="TXD23" s="433"/>
      <c r="TXE23" s="433"/>
      <c r="TXF23" s="433"/>
      <c r="TXG23" s="433"/>
      <c r="TXH23" s="433"/>
      <c r="TXI23" s="433"/>
      <c r="TXJ23" s="433"/>
      <c r="TXK23" s="433"/>
      <c r="TXL23" s="433"/>
      <c r="TXM23" s="433"/>
      <c r="TXN23" s="433"/>
      <c r="TXO23" s="433"/>
      <c r="TXP23" s="433"/>
      <c r="TXQ23" s="433"/>
      <c r="TXR23" s="433"/>
      <c r="TXS23" s="433"/>
      <c r="TXT23" s="433"/>
      <c r="TXU23" s="433"/>
      <c r="TXV23" s="433"/>
      <c r="TXW23" s="433"/>
      <c r="TXX23" s="433"/>
      <c r="TXY23" s="433"/>
      <c r="TXZ23" s="433"/>
      <c r="TYA23" s="433"/>
      <c r="TYB23" s="433"/>
      <c r="TYC23" s="433"/>
      <c r="TYD23" s="433"/>
      <c r="TYE23" s="433"/>
      <c r="TYF23" s="433"/>
      <c r="TYG23" s="433"/>
      <c r="TYH23" s="433"/>
      <c r="TYI23" s="433"/>
      <c r="TYJ23" s="433"/>
      <c r="TYK23" s="433"/>
      <c r="TYL23" s="433"/>
      <c r="TYM23" s="433"/>
      <c r="TYN23" s="433"/>
      <c r="TYO23" s="433"/>
      <c r="TYP23" s="433"/>
      <c r="TYQ23" s="433"/>
      <c r="TYR23" s="433"/>
      <c r="TYS23" s="433"/>
      <c r="TYT23" s="433"/>
      <c r="TYU23" s="433"/>
      <c r="TYV23" s="433"/>
      <c r="TYW23" s="433"/>
      <c r="TYX23" s="433"/>
      <c r="TYY23" s="433"/>
      <c r="TYZ23" s="433"/>
      <c r="TZA23" s="433"/>
      <c r="TZB23" s="433"/>
      <c r="TZC23" s="433"/>
      <c r="TZD23" s="433"/>
      <c r="TZE23" s="433"/>
      <c r="TZF23" s="433"/>
      <c r="TZG23" s="433"/>
      <c r="TZH23" s="433"/>
      <c r="TZI23" s="433"/>
      <c r="TZJ23" s="433"/>
      <c r="TZK23" s="433"/>
      <c r="TZL23" s="433"/>
      <c r="TZM23" s="433"/>
      <c r="TZN23" s="433"/>
      <c r="TZO23" s="433"/>
      <c r="TZP23" s="433"/>
      <c r="TZQ23" s="433"/>
      <c r="TZR23" s="433"/>
      <c r="TZS23" s="433"/>
      <c r="TZT23" s="433"/>
      <c r="TZU23" s="433"/>
      <c r="TZV23" s="433"/>
      <c r="TZW23" s="433"/>
      <c r="TZX23" s="433"/>
      <c r="TZY23" s="433"/>
      <c r="TZZ23" s="433"/>
      <c r="UAA23" s="433"/>
      <c r="UAB23" s="433"/>
      <c r="UAC23" s="433"/>
      <c r="UAD23" s="433"/>
      <c r="UAE23" s="433"/>
      <c r="UAF23" s="433"/>
      <c r="UAG23" s="433"/>
      <c r="UAH23" s="433"/>
      <c r="UAI23" s="433"/>
      <c r="UAJ23" s="433"/>
      <c r="UAK23" s="433"/>
      <c r="UAL23" s="433"/>
      <c r="UAM23" s="433"/>
      <c r="UAN23" s="433"/>
      <c r="UAO23" s="433"/>
      <c r="UAP23" s="433"/>
      <c r="UAQ23" s="433"/>
      <c r="UAR23" s="433"/>
      <c r="UAS23" s="433"/>
      <c r="UAT23" s="433"/>
      <c r="UAU23" s="433"/>
      <c r="UAV23" s="433"/>
      <c r="UAW23" s="433"/>
      <c r="UAX23" s="433"/>
      <c r="UAY23" s="433"/>
      <c r="UAZ23" s="433"/>
      <c r="UBA23" s="433"/>
      <c r="UBB23" s="433"/>
      <c r="UBC23" s="433"/>
      <c r="UBD23" s="433"/>
      <c r="UBE23" s="433"/>
      <c r="UBF23" s="433"/>
      <c r="UBG23" s="433"/>
      <c r="UBH23" s="433"/>
      <c r="UBI23" s="433"/>
      <c r="UBJ23" s="433"/>
      <c r="UBK23" s="433"/>
      <c r="UBL23" s="433"/>
      <c r="UBM23" s="433"/>
      <c r="UBN23" s="433"/>
      <c r="UBO23" s="433"/>
      <c r="UBP23" s="433"/>
      <c r="UBQ23" s="433"/>
      <c r="UBR23" s="433"/>
      <c r="UBS23" s="433"/>
      <c r="UBT23" s="433"/>
      <c r="UBU23" s="433"/>
      <c r="UBV23" s="433"/>
      <c r="UBW23" s="433"/>
      <c r="UBX23" s="433"/>
      <c r="UBY23" s="433"/>
      <c r="UBZ23" s="433"/>
      <c r="UCA23" s="433"/>
      <c r="UCB23" s="433"/>
      <c r="UCC23" s="433"/>
      <c r="UCD23" s="433"/>
      <c r="UCE23" s="433"/>
      <c r="UCF23" s="433"/>
      <c r="UCG23" s="433"/>
      <c r="UCH23" s="433"/>
      <c r="UCI23" s="433"/>
      <c r="UCJ23" s="433"/>
      <c r="UCK23" s="433"/>
      <c r="UCL23" s="433"/>
      <c r="UCM23" s="433"/>
      <c r="UCN23" s="433"/>
      <c r="UCO23" s="433"/>
      <c r="UCP23" s="433"/>
      <c r="UCQ23" s="433"/>
      <c r="UCR23" s="433"/>
      <c r="UCS23" s="433"/>
      <c r="UCT23" s="433"/>
      <c r="UCU23" s="433"/>
      <c r="UCV23" s="433"/>
      <c r="UCW23" s="433"/>
      <c r="UCX23" s="433"/>
      <c r="UCY23" s="433"/>
      <c r="UCZ23" s="433"/>
      <c r="UDA23" s="433"/>
      <c r="UDB23" s="433"/>
      <c r="UDC23" s="433"/>
      <c r="UDD23" s="433"/>
      <c r="UDE23" s="433"/>
      <c r="UDF23" s="433"/>
      <c r="UDG23" s="433"/>
      <c r="UDH23" s="433"/>
      <c r="UDI23" s="433"/>
      <c r="UDJ23" s="433"/>
      <c r="UDK23" s="433"/>
      <c r="UDL23" s="433"/>
      <c r="UDM23" s="433"/>
      <c r="UDN23" s="433"/>
      <c r="UDO23" s="433"/>
      <c r="UDP23" s="433"/>
      <c r="UDQ23" s="433"/>
      <c r="UDR23" s="433"/>
      <c r="UDS23" s="433"/>
      <c r="UDT23" s="433"/>
      <c r="UDU23" s="433"/>
      <c r="UDV23" s="433"/>
      <c r="UDW23" s="433"/>
      <c r="UDX23" s="433"/>
      <c r="UDY23" s="433"/>
      <c r="UDZ23" s="433"/>
      <c r="UEA23" s="433"/>
      <c r="UEB23" s="433"/>
      <c r="UEC23" s="433"/>
      <c r="UED23" s="433"/>
      <c r="UEE23" s="433"/>
      <c r="UEF23" s="433"/>
      <c r="UEG23" s="433"/>
      <c r="UEH23" s="433"/>
      <c r="UEI23" s="433"/>
      <c r="UEJ23" s="433"/>
      <c r="UEK23" s="433"/>
      <c r="UEL23" s="433"/>
      <c r="UEM23" s="433"/>
      <c r="UEN23" s="433"/>
      <c r="UEO23" s="433"/>
      <c r="UEP23" s="433"/>
      <c r="UEQ23" s="433"/>
      <c r="UER23" s="433"/>
      <c r="UES23" s="433"/>
      <c r="UET23" s="433"/>
      <c r="UEU23" s="433"/>
      <c r="UEV23" s="433"/>
      <c r="UEW23" s="433"/>
      <c r="UEX23" s="433"/>
      <c r="UEY23" s="433"/>
      <c r="UEZ23" s="433"/>
      <c r="UFA23" s="433"/>
      <c r="UFB23" s="433"/>
      <c r="UFC23" s="433"/>
      <c r="UFD23" s="433"/>
      <c r="UFE23" s="433"/>
      <c r="UFF23" s="433"/>
      <c r="UFG23" s="433"/>
      <c r="UFH23" s="433"/>
      <c r="UFI23" s="433"/>
      <c r="UFJ23" s="433"/>
      <c r="UFK23" s="433"/>
      <c r="UFL23" s="433"/>
      <c r="UFM23" s="433"/>
      <c r="UFN23" s="433"/>
      <c r="UFO23" s="433"/>
      <c r="UFP23" s="433"/>
      <c r="UFQ23" s="433"/>
      <c r="UFR23" s="433"/>
      <c r="UFS23" s="433"/>
      <c r="UFT23" s="433"/>
      <c r="UFU23" s="433"/>
      <c r="UFV23" s="433"/>
      <c r="UFW23" s="433"/>
      <c r="UFX23" s="433"/>
      <c r="UFY23" s="433"/>
      <c r="UFZ23" s="433"/>
      <c r="UGA23" s="433"/>
      <c r="UGB23" s="433"/>
      <c r="UGC23" s="433"/>
      <c r="UGD23" s="433"/>
      <c r="UGE23" s="433"/>
      <c r="UGF23" s="433"/>
      <c r="UGG23" s="433"/>
      <c r="UGH23" s="433"/>
      <c r="UGI23" s="433"/>
      <c r="UGJ23" s="433"/>
      <c r="UGK23" s="433"/>
      <c r="UGL23" s="433"/>
      <c r="UGM23" s="433"/>
      <c r="UGN23" s="433"/>
      <c r="UGO23" s="433"/>
      <c r="UGP23" s="433"/>
      <c r="UGQ23" s="433"/>
      <c r="UGR23" s="433"/>
      <c r="UGS23" s="433"/>
      <c r="UGT23" s="433"/>
      <c r="UGU23" s="433"/>
      <c r="UGV23" s="433"/>
      <c r="UGW23" s="433"/>
      <c r="UGX23" s="433"/>
      <c r="UGY23" s="433"/>
      <c r="UGZ23" s="433"/>
      <c r="UHA23" s="433"/>
      <c r="UHB23" s="433"/>
      <c r="UHC23" s="433"/>
      <c r="UHD23" s="433"/>
      <c r="UHE23" s="433"/>
      <c r="UHF23" s="433"/>
      <c r="UHG23" s="433"/>
      <c r="UHH23" s="433"/>
      <c r="UHI23" s="433"/>
      <c r="UHJ23" s="433"/>
      <c r="UHK23" s="433"/>
      <c r="UHL23" s="433"/>
      <c r="UHM23" s="433"/>
      <c r="UHN23" s="433"/>
      <c r="UHO23" s="433"/>
      <c r="UHP23" s="433"/>
      <c r="UHQ23" s="433"/>
      <c r="UHR23" s="433"/>
      <c r="UHS23" s="433"/>
      <c r="UHT23" s="433"/>
      <c r="UHU23" s="433"/>
      <c r="UHV23" s="433"/>
      <c r="UHW23" s="433"/>
      <c r="UHX23" s="433"/>
      <c r="UHY23" s="433"/>
      <c r="UHZ23" s="433"/>
      <c r="UIA23" s="433"/>
      <c r="UIB23" s="433"/>
      <c r="UIC23" s="433"/>
      <c r="UID23" s="433"/>
      <c r="UIE23" s="433"/>
      <c r="UIF23" s="433"/>
      <c r="UIG23" s="433"/>
      <c r="UIH23" s="433"/>
      <c r="UII23" s="433"/>
      <c r="UIJ23" s="433"/>
      <c r="UIK23" s="433"/>
      <c r="UIL23" s="433"/>
      <c r="UIM23" s="433"/>
      <c r="UIN23" s="433"/>
      <c r="UIO23" s="433"/>
      <c r="UIP23" s="433"/>
      <c r="UIQ23" s="433"/>
      <c r="UIR23" s="433"/>
      <c r="UIS23" s="433"/>
      <c r="UIT23" s="433"/>
      <c r="UIU23" s="433"/>
      <c r="UIV23" s="433"/>
      <c r="UIW23" s="433"/>
      <c r="UIX23" s="433"/>
      <c r="UIY23" s="433"/>
      <c r="UIZ23" s="433"/>
      <c r="UJA23" s="433"/>
      <c r="UJB23" s="433"/>
      <c r="UJC23" s="433"/>
      <c r="UJD23" s="433"/>
      <c r="UJE23" s="433"/>
      <c r="UJF23" s="433"/>
      <c r="UJG23" s="433"/>
      <c r="UJH23" s="433"/>
      <c r="UJI23" s="433"/>
      <c r="UJJ23" s="433"/>
      <c r="UJK23" s="433"/>
      <c r="UJL23" s="433"/>
      <c r="UJM23" s="433"/>
      <c r="UJN23" s="433"/>
      <c r="UJO23" s="433"/>
      <c r="UJP23" s="433"/>
      <c r="UJQ23" s="433"/>
      <c r="UJR23" s="433"/>
      <c r="UJS23" s="433"/>
      <c r="UJT23" s="433"/>
      <c r="UJU23" s="433"/>
      <c r="UJV23" s="433"/>
      <c r="UJW23" s="433"/>
      <c r="UJX23" s="433"/>
      <c r="UJY23" s="433"/>
      <c r="UJZ23" s="433"/>
      <c r="UKA23" s="433"/>
      <c r="UKB23" s="433"/>
      <c r="UKC23" s="433"/>
      <c r="UKD23" s="433"/>
      <c r="UKE23" s="433"/>
      <c r="UKF23" s="433"/>
      <c r="UKG23" s="433"/>
      <c r="UKH23" s="433"/>
      <c r="UKI23" s="433"/>
      <c r="UKJ23" s="433"/>
      <c r="UKK23" s="433"/>
      <c r="UKL23" s="433"/>
      <c r="UKM23" s="433"/>
      <c r="UKN23" s="433"/>
      <c r="UKO23" s="433"/>
      <c r="UKP23" s="433"/>
      <c r="UKQ23" s="433"/>
      <c r="UKR23" s="433"/>
      <c r="UKS23" s="433"/>
      <c r="UKT23" s="433"/>
      <c r="UKU23" s="433"/>
      <c r="UKV23" s="433"/>
      <c r="UKW23" s="433"/>
      <c r="UKX23" s="433"/>
      <c r="UKY23" s="433"/>
      <c r="UKZ23" s="433"/>
      <c r="ULA23" s="433"/>
      <c r="ULB23" s="433"/>
      <c r="ULC23" s="433"/>
      <c r="ULD23" s="433"/>
      <c r="ULE23" s="433"/>
      <c r="ULF23" s="433"/>
      <c r="ULG23" s="433"/>
      <c r="ULH23" s="433"/>
      <c r="ULI23" s="433"/>
      <c r="ULJ23" s="433"/>
      <c r="ULK23" s="433"/>
      <c r="ULL23" s="433"/>
      <c r="ULM23" s="433"/>
      <c r="ULN23" s="433"/>
      <c r="ULO23" s="433"/>
      <c r="ULP23" s="433"/>
      <c r="ULQ23" s="433"/>
      <c r="ULR23" s="433"/>
      <c r="ULS23" s="433"/>
      <c r="ULT23" s="433"/>
      <c r="ULU23" s="433"/>
      <c r="ULV23" s="433"/>
      <c r="ULW23" s="433"/>
      <c r="ULX23" s="433"/>
      <c r="ULY23" s="433"/>
      <c r="ULZ23" s="433"/>
      <c r="UMA23" s="433"/>
      <c r="UMB23" s="433"/>
      <c r="UMC23" s="433"/>
      <c r="UMD23" s="433"/>
      <c r="UME23" s="433"/>
      <c r="UMF23" s="433"/>
      <c r="UMG23" s="433"/>
      <c r="UMH23" s="433"/>
      <c r="UMI23" s="433"/>
      <c r="UMJ23" s="433"/>
      <c r="UMK23" s="433"/>
      <c r="UML23" s="433"/>
      <c r="UMM23" s="433"/>
      <c r="UMN23" s="433"/>
      <c r="UMO23" s="433"/>
      <c r="UMP23" s="433"/>
      <c r="UMQ23" s="433"/>
      <c r="UMR23" s="433"/>
      <c r="UMS23" s="433"/>
      <c r="UMT23" s="433"/>
      <c r="UMU23" s="433"/>
      <c r="UMV23" s="433"/>
      <c r="UMW23" s="433"/>
      <c r="UMX23" s="433"/>
      <c r="UMY23" s="433"/>
      <c r="UMZ23" s="433"/>
      <c r="UNA23" s="433"/>
      <c r="UNB23" s="433"/>
      <c r="UNC23" s="433"/>
      <c r="UND23" s="433"/>
      <c r="UNE23" s="433"/>
      <c r="UNF23" s="433"/>
      <c r="UNG23" s="433"/>
      <c r="UNH23" s="433"/>
      <c r="UNI23" s="433"/>
      <c r="UNJ23" s="433"/>
      <c r="UNK23" s="433"/>
      <c r="UNL23" s="433"/>
      <c r="UNM23" s="433"/>
      <c r="UNN23" s="433"/>
      <c r="UNO23" s="433"/>
      <c r="UNP23" s="433"/>
      <c r="UNQ23" s="433"/>
      <c r="UNR23" s="433"/>
      <c r="UNS23" s="433"/>
      <c r="UNT23" s="433"/>
      <c r="UNU23" s="433"/>
      <c r="UNV23" s="433"/>
      <c r="UNW23" s="433"/>
      <c r="UNX23" s="433"/>
      <c r="UNY23" s="433"/>
      <c r="UNZ23" s="433"/>
      <c r="UOA23" s="433"/>
      <c r="UOB23" s="433"/>
      <c r="UOC23" s="433"/>
      <c r="UOD23" s="433"/>
      <c r="UOE23" s="433"/>
      <c r="UOF23" s="433"/>
      <c r="UOG23" s="433"/>
      <c r="UOH23" s="433"/>
      <c r="UOI23" s="433"/>
      <c r="UOJ23" s="433"/>
      <c r="UOK23" s="433"/>
      <c r="UOL23" s="433"/>
      <c r="UOM23" s="433"/>
      <c r="UON23" s="433"/>
      <c r="UOO23" s="433"/>
      <c r="UOP23" s="433"/>
      <c r="UOQ23" s="433"/>
      <c r="UOR23" s="433"/>
      <c r="UOS23" s="433"/>
      <c r="UOT23" s="433"/>
      <c r="UOU23" s="433"/>
      <c r="UOV23" s="433"/>
      <c r="UOW23" s="433"/>
      <c r="UOX23" s="433"/>
      <c r="UOY23" s="433"/>
      <c r="UOZ23" s="433"/>
      <c r="UPA23" s="433"/>
      <c r="UPB23" s="433"/>
      <c r="UPC23" s="433"/>
      <c r="UPD23" s="433"/>
      <c r="UPE23" s="433"/>
      <c r="UPF23" s="433"/>
      <c r="UPG23" s="433"/>
      <c r="UPH23" s="433"/>
      <c r="UPI23" s="433"/>
      <c r="UPJ23" s="433"/>
      <c r="UPK23" s="433"/>
      <c r="UPL23" s="433"/>
      <c r="UPM23" s="433"/>
      <c r="UPN23" s="433"/>
      <c r="UPO23" s="433"/>
      <c r="UPP23" s="433"/>
      <c r="UPQ23" s="433"/>
      <c r="UPR23" s="433"/>
      <c r="UPS23" s="433"/>
      <c r="UPT23" s="433"/>
      <c r="UPU23" s="433"/>
      <c r="UPV23" s="433"/>
      <c r="UPW23" s="433"/>
      <c r="UPX23" s="433"/>
      <c r="UPY23" s="433"/>
      <c r="UPZ23" s="433"/>
      <c r="UQA23" s="433"/>
      <c r="UQB23" s="433"/>
      <c r="UQC23" s="433"/>
      <c r="UQD23" s="433"/>
      <c r="UQE23" s="433"/>
      <c r="UQF23" s="433"/>
      <c r="UQG23" s="433"/>
      <c r="UQH23" s="433"/>
      <c r="UQI23" s="433"/>
      <c r="UQJ23" s="433"/>
      <c r="UQK23" s="433"/>
      <c r="UQL23" s="433"/>
      <c r="UQM23" s="433"/>
      <c r="UQN23" s="433"/>
      <c r="UQO23" s="433"/>
      <c r="UQP23" s="433"/>
      <c r="UQQ23" s="433"/>
      <c r="UQR23" s="433"/>
      <c r="UQS23" s="433"/>
      <c r="UQT23" s="433"/>
      <c r="UQU23" s="433"/>
      <c r="UQV23" s="433"/>
      <c r="UQW23" s="433"/>
      <c r="UQX23" s="433"/>
      <c r="UQY23" s="433"/>
      <c r="UQZ23" s="433"/>
      <c r="URA23" s="433"/>
      <c r="URB23" s="433"/>
      <c r="URC23" s="433"/>
      <c r="URD23" s="433"/>
      <c r="URE23" s="433"/>
      <c r="URF23" s="433"/>
      <c r="URG23" s="433"/>
      <c r="URH23" s="433"/>
      <c r="URI23" s="433"/>
      <c r="URJ23" s="433"/>
      <c r="URK23" s="433"/>
      <c r="URL23" s="433"/>
      <c r="URM23" s="433"/>
      <c r="URN23" s="433"/>
      <c r="URO23" s="433"/>
      <c r="URP23" s="433"/>
      <c r="URQ23" s="433"/>
      <c r="URR23" s="433"/>
      <c r="URS23" s="433"/>
      <c r="URT23" s="433"/>
      <c r="URU23" s="433"/>
      <c r="URV23" s="433"/>
      <c r="URW23" s="433"/>
      <c r="URX23" s="433"/>
      <c r="URY23" s="433"/>
      <c r="URZ23" s="433"/>
      <c r="USA23" s="433"/>
      <c r="USB23" s="433"/>
      <c r="USC23" s="433"/>
      <c r="USD23" s="433"/>
      <c r="USE23" s="433"/>
      <c r="USF23" s="433"/>
      <c r="USG23" s="433"/>
      <c r="USH23" s="433"/>
      <c r="USI23" s="433"/>
      <c r="USJ23" s="433"/>
      <c r="USK23" s="433"/>
      <c r="USL23" s="433"/>
      <c r="USM23" s="433"/>
      <c r="USN23" s="433"/>
      <c r="USO23" s="433"/>
      <c r="USP23" s="433"/>
      <c r="USQ23" s="433"/>
      <c r="USR23" s="433"/>
      <c r="USS23" s="433"/>
      <c r="UST23" s="433"/>
      <c r="USU23" s="433"/>
      <c r="USV23" s="433"/>
      <c r="USW23" s="433"/>
      <c r="USX23" s="433"/>
      <c r="USY23" s="433"/>
      <c r="USZ23" s="433"/>
      <c r="UTA23" s="433"/>
      <c r="UTB23" s="433"/>
      <c r="UTC23" s="433"/>
      <c r="UTD23" s="433"/>
      <c r="UTE23" s="433"/>
      <c r="UTF23" s="433"/>
      <c r="UTG23" s="433"/>
      <c r="UTH23" s="433"/>
      <c r="UTI23" s="433"/>
      <c r="UTJ23" s="433"/>
      <c r="UTK23" s="433"/>
      <c r="UTL23" s="433"/>
      <c r="UTM23" s="433"/>
      <c r="UTN23" s="433"/>
      <c r="UTO23" s="433"/>
      <c r="UTP23" s="433"/>
      <c r="UTQ23" s="433"/>
      <c r="UTR23" s="433"/>
      <c r="UTS23" s="433"/>
      <c r="UTT23" s="433"/>
      <c r="UTU23" s="433"/>
      <c r="UTV23" s="433"/>
      <c r="UTW23" s="433"/>
      <c r="UTX23" s="433"/>
      <c r="UTY23" s="433"/>
      <c r="UTZ23" s="433"/>
      <c r="UUA23" s="433"/>
      <c r="UUB23" s="433"/>
      <c r="UUC23" s="433"/>
      <c r="UUD23" s="433"/>
      <c r="UUE23" s="433"/>
      <c r="UUF23" s="433"/>
      <c r="UUG23" s="433"/>
      <c r="UUH23" s="433"/>
      <c r="UUI23" s="433"/>
      <c r="UUJ23" s="433"/>
      <c r="UUK23" s="433"/>
      <c r="UUL23" s="433"/>
      <c r="UUM23" s="433"/>
      <c r="UUN23" s="433"/>
      <c r="UUO23" s="433"/>
      <c r="UUP23" s="433"/>
      <c r="UUQ23" s="433"/>
      <c r="UUR23" s="433"/>
      <c r="UUS23" s="433"/>
      <c r="UUT23" s="433"/>
      <c r="UUU23" s="433"/>
      <c r="UUV23" s="433"/>
      <c r="UUW23" s="433"/>
      <c r="UUX23" s="433"/>
      <c r="UUY23" s="433"/>
      <c r="UUZ23" s="433"/>
      <c r="UVA23" s="433"/>
      <c r="UVB23" s="433"/>
      <c r="UVC23" s="433"/>
      <c r="UVD23" s="433"/>
      <c r="UVE23" s="433"/>
      <c r="UVF23" s="433"/>
      <c r="UVG23" s="433"/>
      <c r="UVH23" s="433"/>
      <c r="UVI23" s="433"/>
      <c r="UVJ23" s="433"/>
      <c r="UVK23" s="433"/>
      <c r="UVL23" s="433"/>
      <c r="UVM23" s="433"/>
      <c r="UVN23" s="433"/>
      <c r="UVO23" s="433"/>
      <c r="UVP23" s="433"/>
      <c r="UVQ23" s="433"/>
      <c r="UVR23" s="433"/>
      <c r="UVS23" s="433"/>
      <c r="UVT23" s="433"/>
      <c r="UVU23" s="433"/>
      <c r="UVV23" s="433"/>
      <c r="UVW23" s="433"/>
      <c r="UVX23" s="433"/>
      <c r="UVY23" s="433"/>
      <c r="UVZ23" s="433"/>
      <c r="UWA23" s="433"/>
      <c r="UWB23" s="433"/>
      <c r="UWC23" s="433"/>
      <c r="UWD23" s="433"/>
      <c r="UWE23" s="433"/>
      <c r="UWF23" s="433"/>
      <c r="UWG23" s="433"/>
      <c r="UWH23" s="433"/>
      <c r="UWI23" s="433"/>
      <c r="UWJ23" s="433"/>
      <c r="UWK23" s="433"/>
      <c r="UWL23" s="433"/>
      <c r="UWM23" s="433"/>
      <c r="UWN23" s="433"/>
      <c r="UWO23" s="433"/>
      <c r="UWP23" s="433"/>
      <c r="UWQ23" s="433"/>
      <c r="UWR23" s="433"/>
      <c r="UWS23" s="433"/>
      <c r="UWT23" s="433"/>
      <c r="UWU23" s="433"/>
      <c r="UWV23" s="433"/>
      <c r="UWW23" s="433"/>
      <c r="UWX23" s="433"/>
      <c r="UWY23" s="433"/>
      <c r="UWZ23" s="433"/>
      <c r="UXA23" s="433"/>
      <c r="UXB23" s="433"/>
      <c r="UXC23" s="433"/>
      <c r="UXD23" s="433"/>
      <c r="UXE23" s="433"/>
      <c r="UXF23" s="433"/>
      <c r="UXG23" s="433"/>
      <c r="UXH23" s="433"/>
      <c r="UXI23" s="433"/>
      <c r="UXJ23" s="433"/>
      <c r="UXK23" s="433"/>
      <c r="UXL23" s="433"/>
      <c r="UXM23" s="433"/>
      <c r="UXN23" s="433"/>
      <c r="UXO23" s="433"/>
      <c r="UXP23" s="433"/>
      <c r="UXQ23" s="433"/>
      <c r="UXR23" s="433"/>
      <c r="UXS23" s="433"/>
      <c r="UXT23" s="433"/>
      <c r="UXU23" s="433"/>
      <c r="UXV23" s="433"/>
      <c r="UXW23" s="433"/>
      <c r="UXX23" s="433"/>
      <c r="UXY23" s="433"/>
      <c r="UXZ23" s="433"/>
      <c r="UYA23" s="433"/>
      <c r="UYB23" s="433"/>
      <c r="UYC23" s="433"/>
      <c r="UYD23" s="433"/>
      <c r="UYE23" s="433"/>
      <c r="UYF23" s="433"/>
      <c r="UYG23" s="433"/>
      <c r="UYH23" s="433"/>
      <c r="UYI23" s="433"/>
      <c r="UYJ23" s="433"/>
      <c r="UYK23" s="433"/>
      <c r="UYL23" s="433"/>
      <c r="UYM23" s="433"/>
      <c r="UYN23" s="433"/>
      <c r="UYO23" s="433"/>
      <c r="UYP23" s="433"/>
      <c r="UYQ23" s="433"/>
      <c r="UYR23" s="433"/>
      <c r="UYS23" s="433"/>
      <c r="UYT23" s="433"/>
      <c r="UYU23" s="433"/>
      <c r="UYV23" s="433"/>
      <c r="UYW23" s="433"/>
      <c r="UYX23" s="433"/>
      <c r="UYY23" s="433"/>
      <c r="UYZ23" s="433"/>
      <c r="UZA23" s="433"/>
      <c r="UZB23" s="433"/>
      <c r="UZC23" s="433"/>
      <c r="UZD23" s="433"/>
      <c r="UZE23" s="433"/>
      <c r="UZF23" s="433"/>
      <c r="UZG23" s="433"/>
      <c r="UZH23" s="433"/>
      <c r="UZI23" s="433"/>
      <c r="UZJ23" s="433"/>
      <c r="UZK23" s="433"/>
      <c r="UZL23" s="433"/>
      <c r="UZM23" s="433"/>
      <c r="UZN23" s="433"/>
      <c r="UZO23" s="433"/>
      <c r="UZP23" s="433"/>
      <c r="UZQ23" s="433"/>
      <c r="UZR23" s="433"/>
      <c r="UZS23" s="433"/>
      <c r="UZT23" s="433"/>
      <c r="UZU23" s="433"/>
      <c r="UZV23" s="433"/>
      <c r="UZW23" s="433"/>
      <c r="UZX23" s="433"/>
      <c r="UZY23" s="433"/>
      <c r="UZZ23" s="433"/>
      <c r="VAA23" s="433"/>
      <c r="VAB23" s="433"/>
      <c r="VAC23" s="433"/>
      <c r="VAD23" s="433"/>
      <c r="VAE23" s="433"/>
      <c r="VAF23" s="433"/>
      <c r="VAG23" s="433"/>
      <c r="VAH23" s="433"/>
      <c r="VAI23" s="433"/>
      <c r="VAJ23" s="433"/>
      <c r="VAK23" s="433"/>
      <c r="VAL23" s="433"/>
      <c r="VAM23" s="433"/>
      <c r="VAN23" s="433"/>
      <c r="VAO23" s="433"/>
      <c r="VAP23" s="433"/>
      <c r="VAQ23" s="433"/>
      <c r="VAR23" s="433"/>
      <c r="VAS23" s="433"/>
      <c r="VAT23" s="433"/>
      <c r="VAU23" s="433"/>
      <c r="VAV23" s="433"/>
      <c r="VAW23" s="433"/>
      <c r="VAX23" s="433"/>
      <c r="VAY23" s="433"/>
      <c r="VAZ23" s="433"/>
      <c r="VBA23" s="433"/>
      <c r="VBB23" s="433"/>
      <c r="VBC23" s="433"/>
      <c r="VBD23" s="433"/>
      <c r="VBE23" s="433"/>
      <c r="VBF23" s="433"/>
      <c r="VBG23" s="433"/>
      <c r="VBH23" s="433"/>
      <c r="VBI23" s="433"/>
      <c r="VBJ23" s="433"/>
      <c r="VBK23" s="433"/>
      <c r="VBL23" s="433"/>
      <c r="VBM23" s="433"/>
      <c r="VBN23" s="433"/>
      <c r="VBO23" s="433"/>
      <c r="VBP23" s="433"/>
      <c r="VBQ23" s="433"/>
      <c r="VBR23" s="433"/>
      <c r="VBS23" s="433"/>
      <c r="VBT23" s="433"/>
      <c r="VBU23" s="433"/>
      <c r="VBV23" s="433"/>
      <c r="VBW23" s="433"/>
      <c r="VBX23" s="433"/>
      <c r="VBY23" s="433"/>
      <c r="VBZ23" s="433"/>
      <c r="VCA23" s="433"/>
      <c r="VCB23" s="433"/>
      <c r="VCC23" s="433"/>
      <c r="VCD23" s="433"/>
      <c r="VCE23" s="433"/>
      <c r="VCF23" s="433"/>
      <c r="VCG23" s="433"/>
      <c r="VCH23" s="433"/>
      <c r="VCI23" s="433"/>
      <c r="VCJ23" s="433"/>
      <c r="VCK23" s="433"/>
      <c r="VCL23" s="433"/>
      <c r="VCM23" s="433"/>
      <c r="VCN23" s="433"/>
      <c r="VCO23" s="433"/>
      <c r="VCP23" s="433"/>
      <c r="VCQ23" s="433"/>
      <c r="VCR23" s="433"/>
      <c r="VCS23" s="433"/>
      <c r="VCT23" s="433"/>
      <c r="VCU23" s="433"/>
      <c r="VCV23" s="433"/>
      <c r="VCW23" s="433"/>
      <c r="VCX23" s="433"/>
      <c r="VCY23" s="433"/>
      <c r="VCZ23" s="433"/>
      <c r="VDA23" s="433"/>
      <c r="VDB23" s="433"/>
      <c r="VDC23" s="433"/>
      <c r="VDD23" s="433"/>
      <c r="VDE23" s="433"/>
      <c r="VDF23" s="433"/>
      <c r="VDG23" s="433"/>
      <c r="VDH23" s="433"/>
      <c r="VDI23" s="433"/>
      <c r="VDJ23" s="433"/>
      <c r="VDK23" s="433"/>
      <c r="VDL23" s="433"/>
      <c r="VDM23" s="433"/>
      <c r="VDN23" s="433"/>
      <c r="VDO23" s="433"/>
      <c r="VDP23" s="433"/>
      <c r="VDQ23" s="433"/>
      <c r="VDR23" s="433"/>
      <c r="VDS23" s="433"/>
      <c r="VDT23" s="433"/>
      <c r="VDU23" s="433"/>
      <c r="VDV23" s="433"/>
      <c r="VDW23" s="433"/>
      <c r="VDX23" s="433"/>
      <c r="VDY23" s="433"/>
      <c r="VDZ23" s="433"/>
      <c r="VEA23" s="433"/>
      <c r="VEB23" s="433"/>
      <c r="VEC23" s="433"/>
      <c r="VED23" s="433"/>
      <c r="VEE23" s="433"/>
      <c r="VEF23" s="433"/>
      <c r="VEG23" s="433"/>
      <c r="VEH23" s="433"/>
      <c r="VEI23" s="433"/>
      <c r="VEJ23" s="433"/>
      <c r="VEK23" s="433"/>
      <c r="VEL23" s="433"/>
      <c r="VEM23" s="433"/>
      <c r="VEN23" s="433"/>
      <c r="VEO23" s="433"/>
      <c r="VEP23" s="433"/>
      <c r="VEQ23" s="433"/>
      <c r="VER23" s="433"/>
      <c r="VES23" s="433"/>
      <c r="VET23" s="433"/>
      <c r="VEU23" s="433"/>
      <c r="VEV23" s="433"/>
      <c r="VEW23" s="433"/>
      <c r="VEX23" s="433"/>
      <c r="VEY23" s="433"/>
      <c r="VEZ23" s="433"/>
      <c r="VFA23" s="433"/>
      <c r="VFB23" s="433"/>
      <c r="VFC23" s="433"/>
      <c r="VFD23" s="433"/>
      <c r="VFE23" s="433"/>
      <c r="VFF23" s="433"/>
      <c r="VFG23" s="433"/>
      <c r="VFH23" s="433"/>
      <c r="VFI23" s="433"/>
      <c r="VFJ23" s="433"/>
      <c r="VFK23" s="433"/>
      <c r="VFL23" s="433"/>
      <c r="VFM23" s="433"/>
      <c r="VFN23" s="433"/>
      <c r="VFO23" s="433"/>
      <c r="VFP23" s="433"/>
      <c r="VFQ23" s="433"/>
      <c r="VFR23" s="433"/>
      <c r="VFS23" s="433"/>
      <c r="VFT23" s="433"/>
      <c r="VFU23" s="433"/>
      <c r="VFV23" s="433"/>
      <c r="VFW23" s="433"/>
      <c r="VFX23" s="433"/>
      <c r="VFY23" s="433"/>
      <c r="VFZ23" s="433"/>
      <c r="VGA23" s="433"/>
      <c r="VGB23" s="433"/>
      <c r="VGC23" s="433"/>
      <c r="VGD23" s="433"/>
      <c r="VGE23" s="433"/>
      <c r="VGF23" s="433"/>
      <c r="VGG23" s="433"/>
      <c r="VGH23" s="433"/>
      <c r="VGI23" s="433"/>
      <c r="VGJ23" s="433"/>
      <c r="VGK23" s="433"/>
      <c r="VGL23" s="433"/>
      <c r="VGM23" s="433"/>
      <c r="VGN23" s="433"/>
      <c r="VGO23" s="433"/>
      <c r="VGP23" s="433"/>
      <c r="VGQ23" s="433"/>
      <c r="VGR23" s="433"/>
      <c r="VGS23" s="433"/>
      <c r="VGT23" s="433"/>
      <c r="VGU23" s="433"/>
      <c r="VGV23" s="433"/>
      <c r="VGW23" s="433"/>
      <c r="VGX23" s="433"/>
      <c r="VGY23" s="433"/>
      <c r="VGZ23" s="433"/>
      <c r="VHA23" s="433"/>
      <c r="VHB23" s="433"/>
      <c r="VHC23" s="433"/>
      <c r="VHD23" s="433"/>
      <c r="VHE23" s="433"/>
      <c r="VHF23" s="433"/>
      <c r="VHG23" s="433"/>
      <c r="VHH23" s="433"/>
      <c r="VHI23" s="433"/>
      <c r="VHJ23" s="433"/>
      <c r="VHK23" s="433"/>
      <c r="VHL23" s="433"/>
      <c r="VHM23" s="433"/>
      <c r="VHN23" s="433"/>
      <c r="VHO23" s="433"/>
      <c r="VHP23" s="433"/>
      <c r="VHQ23" s="433"/>
      <c r="VHR23" s="433"/>
      <c r="VHS23" s="433"/>
      <c r="VHT23" s="433"/>
      <c r="VHU23" s="433"/>
      <c r="VHV23" s="433"/>
      <c r="VHW23" s="433"/>
      <c r="VHX23" s="433"/>
      <c r="VHY23" s="433"/>
      <c r="VHZ23" s="433"/>
      <c r="VIA23" s="433"/>
      <c r="VIB23" s="433"/>
      <c r="VIC23" s="433"/>
      <c r="VID23" s="433"/>
      <c r="VIE23" s="433"/>
      <c r="VIF23" s="433"/>
      <c r="VIG23" s="433"/>
      <c r="VIH23" s="433"/>
      <c r="VII23" s="433"/>
      <c r="VIJ23" s="433"/>
      <c r="VIK23" s="433"/>
      <c r="VIL23" s="433"/>
      <c r="VIM23" s="433"/>
      <c r="VIN23" s="433"/>
      <c r="VIO23" s="433"/>
      <c r="VIP23" s="433"/>
      <c r="VIQ23" s="433"/>
      <c r="VIR23" s="433"/>
      <c r="VIS23" s="433"/>
      <c r="VIT23" s="433"/>
      <c r="VIU23" s="433"/>
      <c r="VIV23" s="433"/>
      <c r="VIW23" s="433"/>
      <c r="VIX23" s="433"/>
      <c r="VIY23" s="433"/>
      <c r="VIZ23" s="433"/>
      <c r="VJA23" s="433"/>
      <c r="VJB23" s="433"/>
      <c r="VJC23" s="433"/>
      <c r="VJD23" s="433"/>
      <c r="VJE23" s="433"/>
      <c r="VJF23" s="433"/>
      <c r="VJG23" s="433"/>
      <c r="VJH23" s="433"/>
      <c r="VJI23" s="433"/>
      <c r="VJJ23" s="433"/>
      <c r="VJK23" s="433"/>
      <c r="VJL23" s="433"/>
      <c r="VJM23" s="433"/>
      <c r="VJN23" s="433"/>
      <c r="VJO23" s="433"/>
      <c r="VJP23" s="433"/>
      <c r="VJQ23" s="433"/>
      <c r="VJR23" s="433"/>
      <c r="VJS23" s="433"/>
      <c r="VJT23" s="433"/>
      <c r="VJU23" s="433"/>
      <c r="VJV23" s="433"/>
      <c r="VJW23" s="433"/>
      <c r="VJX23" s="433"/>
      <c r="VJY23" s="433"/>
      <c r="VJZ23" s="433"/>
      <c r="VKA23" s="433"/>
      <c r="VKB23" s="433"/>
      <c r="VKC23" s="433"/>
      <c r="VKD23" s="433"/>
      <c r="VKE23" s="433"/>
      <c r="VKF23" s="433"/>
      <c r="VKG23" s="433"/>
      <c r="VKH23" s="433"/>
      <c r="VKI23" s="433"/>
      <c r="VKJ23" s="433"/>
      <c r="VKK23" s="433"/>
      <c r="VKL23" s="433"/>
      <c r="VKM23" s="433"/>
      <c r="VKN23" s="433"/>
      <c r="VKO23" s="433"/>
      <c r="VKP23" s="433"/>
      <c r="VKQ23" s="433"/>
      <c r="VKR23" s="433"/>
      <c r="VKS23" s="433"/>
      <c r="VKT23" s="433"/>
      <c r="VKU23" s="433"/>
      <c r="VKV23" s="433"/>
      <c r="VKW23" s="433"/>
      <c r="VKX23" s="433"/>
      <c r="VKY23" s="433"/>
      <c r="VKZ23" s="433"/>
      <c r="VLA23" s="433"/>
      <c r="VLB23" s="433"/>
      <c r="VLC23" s="433"/>
      <c r="VLD23" s="433"/>
      <c r="VLE23" s="433"/>
      <c r="VLF23" s="433"/>
      <c r="VLG23" s="433"/>
      <c r="VLH23" s="433"/>
      <c r="VLI23" s="433"/>
      <c r="VLJ23" s="433"/>
      <c r="VLK23" s="433"/>
      <c r="VLL23" s="433"/>
      <c r="VLM23" s="433"/>
      <c r="VLN23" s="433"/>
      <c r="VLO23" s="433"/>
      <c r="VLP23" s="433"/>
      <c r="VLQ23" s="433"/>
      <c r="VLR23" s="433"/>
      <c r="VLS23" s="433"/>
      <c r="VLT23" s="433"/>
      <c r="VLU23" s="433"/>
      <c r="VLV23" s="433"/>
      <c r="VLW23" s="433"/>
      <c r="VLX23" s="433"/>
      <c r="VLY23" s="433"/>
      <c r="VLZ23" s="433"/>
      <c r="VMA23" s="433"/>
      <c r="VMB23" s="433"/>
      <c r="VMC23" s="433"/>
      <c r="VMD23" s="433"/>
      <c r="VME23" s="433"/>
      <c r="VMF23" s="433"/>
      <c r="VMG23" s="433"/>
      <c r="VMH23" s="433"/>
      <c r="VMI23" s="433"/>
      <c r="VMJ23" s="433"/>
      <c r="VMK23" s="433"/>
      <c r="VML23" s="433"/>
      <c r="VMM23" s="433"/>
      <c r="VMN23" s="433"/>
      <c r="VMO23" s="433"/>
      <c r="VMP23" s="433"/>
      <c r="VMQ23" s="433"/>
      <c r="VMR23" s="433"/>
      <c r="VMS23" s="433"/>
      <c r="VMT23" s="433"/>
      <c r="VMU23" s="433"/>
      <c r="VMV23" s="433"/>
      <c r="VMW23" s="433"/>
      <c r="VMX23" s="433"/>
      <c r="VMY23" s="433"/>
      <c r="VMZ23" s="433"/>
      <c r="VNA23" s="433"/>
      <c r="VNB23" s="433"/>
      <c r="VNC23" s="433"/>
      <c r="VND23" s="433"/>
      <c r="VNE23" s="433"/>
      <c r="VNF23" s="433"/>
      <c r="VNG23" s="433"/>
      <c r="VNH23" s="433"/>
      <c r="VNI23" s="433"/>
      <c r="VNJ23" s="433"/>
      <c r="VNK23" s="433"/>
      <c r="VNL23" s="433"/>
      <c r="VNM23" s="433"/>
      <c r="VNN23" s="433"/>
      <c r="VNO23" s="433"/>
      <c r="VNP23" s="433"/>
      <c r="VNQ23" s="433"/>
      <c r="VNR23" s="433"/>
      <c r="VNS23" s="433"/>
      <c r="VNT23" s="433"/>
      <c r="VNU23" s="433"/>
      <c r="VNV23" s="433"/>
      <c r="VNW23" s="433"/>
      <c r="VNX23" s="433"/>
      <c r="VNY23" s="433"/>
      <c r="VNZ23" s="433"/>
      <c r="VOA23" s="433"/>
      <c r="VOB23" s="433"/>
      <c r="VOC23" s="433"/>
      <c r="VOD23" s="433"/>
      <c r="VOE23" s="433"/>
      <c r="VOF23" s="433"/>
      <c r="VOG23" s="433"/>
      <c r="VOH23" s="433"/>
      <c r="VOI23" s="433"/>
      <c r="VOJ23" s="433"/>
      <c r="VOK23" s="433"/>
      <c r="VOL23" s="433"/>
      <c r="VOM23" s="433"/>
      <c r="VON23" s="433"/>
      <c r="VOO23" s="433"/>
      <c r="VOP23" s="433"/>
      <c r="VOQ23" s="433"/>
      <c r="VOR23" s="433"/>
      <c r="VOS23" s="433"/>
      <c r="VOT23" s="433"/>
      <c r="VOU23" s="433"/>
      <c r="VOV23" s="433"/>
      <c r="VOW23" s="433"/>
      <c r="VOX23" s="433"/>
      <c r="VOY23" s="433"/>
      <c r="VOZ23" s="433"/>
      <c r="VPA23" s="433"/>
      <c r="VPB23" s="433"/>
      <c r="VPC23" s="433"/>
      <c r="VPD23" s="433"/>
      <c r="VPE23" s="433"/>
      <c r="VPF23" s="433"/>
      <c r="VPG23" s="433"/>
      <c r="VPH23" s="433"/>
      <c r="VPI23" s="433"/>
      <c r="VPJ23" s="433"/>
      <c r="VPK23" s="433"/>
      <c r="VPL23" s="433"/>
      <c r="VPM23" s="433"/>
      <c r="VPN23" s="433"/>
      <c r="VPO23" s="433"/>
      <c r="VPP23" s="433"/>
      <c r="VPQ23" s="433"/>
      <c r="VPR23" s="433"/>
      <c r="VPS23" s="433"/>
      <c r="VPT23" s="433"/>
      <c r="VPU23" s="433"/>
      <c r="VPV23" s="433"/>
      <c r="VPW23" s="433"/>
      <c r="VPX23" s="433"/>
      <c r="VPY23" s="433"/>
      <c r="VPZ23" s="433"/>
      <c r="VQA23" s="433"/>
      <c r="VQB23" s="433"/>
      <c r="VQC23" s="433"/>
      <c r="VQD23" s="433"/>
      <c r="VQE23" s="433"/>
      <c r="VQF23" s="433"/>
      <c r="VQG23" s="433"/>
      <c r="VQH23" s="433"/>
      <c r="VQI23" s="433"/>
      <c r="VQJ23" s="433"/>
      <c r="VQK23" s="433"/>
      <c r="VQL23" s="433"/>
      <c r="VQM23" s="433"/>
      <c r="VQN23" s="433"/>
      <c r="VQO23" s="433"/>
      <c r="VQP23" s="433"/>
      <c r="VQQ23" s="433"/>
      <c r="VQR23" s="433"/>
      <c r="VQS23" s="433"/>
      <c r="VQT23" s="433"/>
      <c r="VQU23" s="433"/>
      <c r="VQV23" s="433"/>
      <c r="VQW23" s="433"/>
      <c r="VQX23" s="433"/>
      <c r="VQY23" s="433"/>
      <c r="VQZ23" s="433"/>
      <c r="VRA23" s="433"/>
      <c r="VRB23" s="433"/>
      <c r="VRC23" s="433"/>
      <c r="VRD23" s="433"/>
      <c r="VRE23" s="433"/>
      <c r="VRF23" s="433"/>
      <c r="VRG23" s="433"/>
      <c r="VRH23" s="433"/>
      <c r="VRI23" s="433"/>
      <c r="VRJ23" s="433"/>
      <c r="VRK23" s="433"/>
      <c r="VRL23" s="433"/>
      <c r="VRM23" s="433"/>
      <c r="VRN23" s="433"/>
      <c r="VRO23" s="433"/>
      <c r="VRP23" s="433"/>
      <c r="VRQ23" s="433"/>
      <c r="VRR23" s="433"/>
      <c r="VRS23" s="433"/>
      <c r="VRT23" s="433"/>
      <c r="VRU23" s="433"/>
      <c r="VRV23" s="433"/>
      <c r="VRW23" s="433"/>
      <c r="VRX23" s="433"/>
      <c r="VRY23" s="433"/>
      <c r="VRZ23" s="433"/>
      <c r="VSA23" s="433"/>
      <c r="VSB23" s="433"/>
      <c r="VSC23" s="433"/>
      <c r="VSD23" s="433"/>
      <c r="VSE23" s="433"/>
      <c r="VSF23" s="433"/>
      <c r="VSG23" s="433"/>
      <c r="VSH23" s="433"/>
      <c r="VSI23" s="433"/>
      <c r="VSJ23" s="433"/>
      <c r="VSK23" s="433"/>
      <c r="VSL23" s="433"/>
      <c r="VSM23" s="433"/>
      <c r="VSN23" s="433"/>
      <c r="VSO23" s="433"/>
      <c r="VSP23" s="433"/>
      <c r="VSQ23" s="433"/>
      <c r="VSR23" s="433"/>
      <c r="VSS23" s="433"/>
      <c r="VST23" s="433"/>
      <c r="VSU23" s="433"/>
      <c r="VSV23" s="433"/>
      <c r="VSW23" s="433"/>
      <c r="VSX23" s="433"/>
      <c r="VSY23" s="433"/>
      <c r="VSZ23" s="433"/>
      <c r="VTA23" s="433"/>
      <c r="VTB23" s="433"/>
      <c r="VTC23" s="433"/>
      <c r="VTD23" s="433"/>
      <c r="VTE23" s="433"/>
      <c r="VTF23" s="433"/>
      <c r="VTG23" s="433"/>
      <c r="VTH23" s="433"/>
      <c r="VTI23" s="433"/>
      <c r="VTJ23" s="433"/>
      <c r="VTK23" s="433"/>
      <c r="VTL23" s="433"/>
      <c r="VTM23" s="433"/>
      <c r="VTN23" s="433"/>
      <c r="VTO23" s="433"/>
      <c r="VTP23" s="433"/>
      <c r="VTQ23" s="433"/>
      <c r="VTR23" s="433"/>
      <c r="VTS23" s="433"/>
      <c r="VTT23" s="433"/>
      <c r="VTU23" s="433"/>
      <c r="VTV23" s="433"/>
      <c r="VTW23" s="433"/>
      <c r="VTX23" s="433"/>
      <c r="VTY23" s="433"/>
      <c r="VTZ23" s="433"/>
      <c r="VUA23" s="433"/>
      <c r="VUB23" s="433"/>
      <c r="VUC23" s="433"/>
      <c r="VUD23" s="433"/>
      <c r="VUE23" s="433"/>
      <c r="VUF23" s="433"/>
      <c r="VUG23" s="433"/>
      <c r="VUH23" s="433"/>
      <c r="VUI23" s="433"/>
      <c r="VUJ23" s="433"/>
      <c r="VUK23" s="433"/>
      <c r="VUL23" s="433"/>
      <c r="VUM23" s="433"/>
      <c r="VUN23" s="433"/>
      <c r="VUO23" s="433"/>
      <c r="VUP23" s="433"/>
      <c r="VUQ23" s="433"/>
      <c r="VUR23" s="433"/>
      <c r="VUS23" s="433"/>
      <c r="VUT23" s="433"/>
      <c r="VUU23" s="433"/>
      <c r="VUV23" s="433"/>
      <c r="VUW23" s="433"/>
      <c r="VUX23" s="433"/>
      <c r="VUY23" s="433"/>
      <c r="VUZ23" s="433"/>
      <c r="VVA23" s="433"/>
      <c r="VVB23" s="433"/>
      <c r="VVC23" s="433"/>
      <c r="VVD23" s="433"/>
      <c r="VVE23" s="433"/>
      <c r="VVF23" s="433"/>
      <c r="VVG23" s="433"/>
      <c r="VVH23" s="433"/>
      <c r="VVI23" s="433"/>
      <c r="VVJ23" s="433"/>
      <c r="VVK23" s="433"/>
      <c r="VVL23" s="433"/>
      <c r="VVM23" s="433"/>
      <c r="VVN23" s="433"/>
      <c r="VVO23" s="433"/>
      <c r="VVP23" s="433"/>
      <c r="VVQ23" s="433"/>
      <c r="VVR23" s="433"/>
      <c r="VVS23" s="433"/>
      <c r="VVT23" s="433"/>
      <c r="VVU23" s="433"/>
      <c r="VVV23" s="433"/>
      <c r="VVW23" s="433"/>
      <c r="VVX23" s="433"/>
      <c r="VVY23" s="433"/>
      <c r="VVZ23" s="433"/>
      <c r="VWA23" s="433"/>
      <c r="VWB23" s="433"/>
      <c r="VWC23" s="433"/>
      <c r="VWD23" s="433"/>
      <c r="VWE23" s="433"/>
      <c r="VWF23" s="433"/>
      <c r="VWG23" s="433"/>
      <c r="VWH23" s="433"/>
      <c r="VWI23" s="433"/>
      <c r="VWJ23" s="433"/>
      <c r="VWK23" s="433"/>
      <c r="VWL23" s="433"/>
      <c r="VWM23" s="433"/>
      <c r="VWN23" s="433"/>
      <c r="VWO23" s="433"/>
      <c r="VWP23" s="433"/>
      <c r="VWQ23" s="433"/>
      <c r="VWR23" s="433"/>
      <c r="VWS23" s="433"/>
      <c r="VWT23" s="433"/>
      <c r="VWU23" s="433"/>
      <c r="VWV23" s="433"/>
      <c r="VWW23" s="433"/>
      <c r="VWX23" s="433"/>
      <c r="VWY23" s="433"/>
      <c r="VWZ23" s="433"/>
      <c r="VXA23" s="433"/>
      <c r="VXB23" s="433"/>
      <c r="VXC23" s="433"/>
      <c r="VXD23" s="433"/>
      <c r="VXE23" s="433"/>
      <c r="VXF23" s="433"/>
      <c r="VXG23" s="433"/>
      <c r="VXH23" s="433"/>
      <c r="VXI23" s="433"/>
      <c r="VXJ23" s="433"/>
      <c r="VXK23" s="433"/>
      <c r="VXL23" s="433"/>
      <c r="VXM23" s="433"/>
      <c r="VXN23" s="433"/>
      <c r="VXO23" s="433"/>
      <c r="VXP23" s="433"/>
      <c r="VXQ23" s="433"/>
      <c r="VXR23" s="433"/>
      <c r="VXS23" s="433"/>
      <c r="VXT23" s="433"/>
      <c r="VXU23" s="433"/>
      <c r="VXV23" s="433"/>
      <c r="VXW23" s="433"/>
      <c r="VXX23" s="433"/>
      <c r="VXY23" s="433"/>
      <c r="VXZ23" s="433"/>
      <c r="VYA23" s="433"/>
      <c r="VYB23" s="433"/>
      <c r="VYC23" s="433"/>
      <c r="VYD23" s="433"/>
      <c r="VYE23" s="433"/>
      <c r="VYF23" s="433"/>
      <c r="VYG23" s="433"/>
      <c r="VYH23" s="433"/>
      <c r="VYI23" s="433"/>
      <c r="VYJ23" s="433"/>
      <c r="VYK23" s="433"/>
      <c r="VYL23" s="433"/>
      <c r="VYM23" s="433"/>
      <c r="VYN23" s="433"/>
      <c r="VYO23" s="433"/>
      <c r="VYP23" s="433"/>
      <c r="VYQ23" s="433"/>
      <c r="VYR23" s="433"/>
      <c r="VYS23" s="433"/>
      <c r="VYT23" s="433"/>
      <c r="VYU23" s="433"/>
      <c r="VYV23" s="433"/>
      <c r="VYW23" s="433"/>
      <c r="VYX23" s="433"/>
      <c r="VYY23" s="433"/>
      <c r="VYZ23" s="433"/>
      <c r="VZA23" s="433"/>
      <c r="VZB23" s="433"/>
      <c r="VZC23" s="433"/>
      <c r="VZD23" s="433"/>
      <c r="VZE23" s="433"/>
      <c r="VZF23" s="433"/>
      <c r="VZG23" s="433"/>
      <c r="VZH23" s="433"/>
      <c r="VZI23" s="433"/>
      <c r="VZJ23" s="433"/>
      <c r="VZK23" s="433"/>
      <c r="VZL23" s="433"/>
      <c r="VZM23" s="433"/>
      <c r="VZN23" s="433"/>
      <c r="VZO23" s="433"/>
      <c r="VZP23" s="433"/>
      <c r="VZQ23" s="433"/>
      <c r="VZR23" s="433"/>
      <c r="VZS23" s="433"/>
      <c r="VZT23" s="433"/>
      <c r="VZU23" s="433"/>
      <c r="VZV23" s="433"/>
      <c r="VZW23" s="433"/>
      <c r="VZX23" s="433"/>
      <c r="VZY23" s="433"/>
      <c r="VZZ23" s="433"/>
      <c r="WAA23" s="433"/>
      <c r="WAB23" s="433"/>
      <c r="WAC23" s="433"/>
      <c r="WAD23" s="433"/>
      <c r="WAE23" s="433"/>
      <c r="WAF23" s="433"/>
      <c r="WAG23" s="433"/>
      <c r="WAH23" s="433"/>
      <c r="WAI23" s="433"/>
      <c r="WAJ23" s="433"/>
      <c r="WAK23" s="433"/>
      <c r="WAL23" s="433"/>
      <c r="WAM23" s="433"/>
      <c r="WAN23" s="433"/>
      <c r="WAO23" s="433"/>
      <c r="WAP23" s="433"/>
      <c r="WAQ23" s="433"/>
      <c r="WAR23" s="433"/>
      <c r="WAS23" s="433"/>
      <c r="WAT23" s="433"/>
      <c r="WAU23" s="433"/>
      <c r="WAV23" s="433"/>
      <c r="WAW23" s="433"/>
      <c r="WAX23" s="433"/>
      <c r="WAY23" s="433"/>
      <c r="WAZ23" s="433"/>
      <c r="WBA23" s="433"/>
      <c r="WBB23" s="433"/>
      <c r="WBC23" s="433"/>
      <c r="WBD23" s="433"/>
      <c r="WBE23" s="433"/>
      <c r="WBF23" s="433"/>
      <c r="WBG23" s="433"/>
      <c r="WBH23" s="433"/>
      <c r="WBI23" s="433"/>
      <c r="WBJ23" s="433"/>
      <c r="WBK23" s="433"/>
      <c r="WBL23" s="433"/>
      <c r="WBM23" s="433"/>
      <c r="WBN23" s="433"/>
      <c r="WBO23" s="433"/>
      <c r="WBP23" s="433"/>
      <c r="WBQ23" s="433"/>
      <c r="WBR23" s="433"/>
      <c r="WBS23" s="433"/>
      <c r="WBT23" s="433"/>
      <c r="WBU23" s="433"/>
      <c r="WBV23" s="433"/>
      <c r="WBW23" s="433"/>
      <c r="WBX23" s="433"/>
      <c r="WBY23" s="433"/>
      <c r="WBZ23" s="433"/>
      <c r="WCA23" s="433"/>
      <c r="WCB23" s="433"/>
      <c r="WCC23" s="433"/>
      <c r="WCD23" s="433"/>
      <c r="WCE23" s="433"/>
      <c r="WCF23" s="433"/>
      <c r="WCG23" s="433"/>
      <c r="WCH23" s="433"/>
      <c r="WCI23" s="433"/>
      <c r="WCJ23" s="433"/>
      <c r="WCK23" s="433"/>
      <c r="WCL23" s="433"/>
      <c r="WCM23" s="433"/>
      <c r="WCN23" s="433"/>
      <c r="WCO23" s="433"/>
      <c r="WCP23" s="433"/>
      <c r="WCQ23" s="433"/>
      <c r="WCR23" s="433"/>
      <c r="WCS23" s="433"/>
      <c r="WCT23" s="433"/>
      <c r="WCU23" s="433"/>
      <c r="WCV23" s="433"/>
      <c r="WCW23" s="433"/>
      <c r="WCX23" s="433"/>
      <c r="WCY23" s="433"/>
      <c r="WCZ23" s="433"/>
      <c r="WDA23" s="433"/>
      <c r="WDB23" s="433"/>
      <c r="WDC23" s="433"/>
      <c r="WDD23" s="433"/>
      <c r="WDE23" s="433"/>
      <c r="WDF23" s="433"/>
      <c r="WDG23" s="433"/>
      <c r="WDH23" s="433"/>
      <c r="WDI23" s="433"/>
      <c r="WDJ23" s="433"/>
      <c r="WDK23" s="433"/>
      <c r="WDL23" s="433"/>
      <c r="WDM23" s="433"/>
      <c r="WDN23" s="433"/>
      <c r="WDO23" s="433"/>
      <c r="WDP23" s="433"/>
      <c r="WDQ23" s="433"/>
      <c r="WDR23" s="433"/>
      <c r="WDS23" s="433"/>
      <c r="WDT23" s="433"/>
      <c r="WDU23" s="433"/>
      <c r="WDV23" s="433"/>
      <c r="WDW23" s="433"/>
      <c r="WDX23" s="433"/>
      <c r="WDY23" s="433"/>
      <c r="WDZ23" s="433"/>
      <c r="WEA23" s="433"/>
      <c r="WEB23" s="433"/>
      <c r="WEC23" s="433"/>
      <c r="WED23" s="433"/>
      <c r="WEE23" s="433"/>
      <c r="WEF23" s="433"/>
      <c r="WEG23" s="433"/>
      <c r="WEH23" s="433"/>
      <c r="WEI23" s="433"/>
      <c r="WEJ23" s="433"/>
      <c r="WEK23" s="433"/>
      <c r="WEL23" s="433"/>
      <c r="WEM23" s="433"/>
      <c r="WEN23" s="433"/>
      <c r="WEO23" s="433"/>
      <c r="WEP23" s="433"/>
      <c r="WEQ23" s="433"/>
      <c r="WER23" s="433"/>
      <c r="WES23" s="433"/>
      <c r="WET23" s="433"/>
      <c r="WEU23" s="433"/>
      <c r="WEV23" s="433"/>
      <c r="WEW23" s="433"/>
      <c r="WEX23" s="433"/>
      <c r="WEY23" s="433"/>
      <c r="WEZ23" s="433"/>
      <c r="WFA23" s="433"/>
      <c r="WFB23" s="433"/>
      <c r="WFC23" s="433"/>
      <c r="WFD23" s="433"/>
      <c r="WFE23" s="433"/>
      <c r="WFF23" s="433"/>
      <c r="WFG23" s="433"/>
      <c r="WFH23" s="433"/>
      <c r="WFI23" s="433"/>
      <c r="WFJ23" s="433"/>
      <c r="WFK23" s="433"/>
      <c r="WFL23" s="433"/>
      <c r="WFM23" s="433"/>
      <c r="WFN23" s="433"/>
      <c r="WFO23" s="433"/>
      <c r="WFP23" s="433"/>
      <c r="WFQ23" s="433"/>
      <c r="WFR23" s="433"/>
      <c r="WFS23" s="433"/>
      <c r="WFT23" s="433"/>
      <c r="WFU23" s="433"/>
      <c r="WFV23" s="433"/>
      <c r="WFW23" s="433"/>
      <c r="WFX23" s="433"/>
      <c r="WFY23" s="433"/>
      <c r="WFZ23" s="433"/>
      <c r="WGA23" s="433"/>
      <c r="WGB23" s="433"/>
      <c r="WGC23" s="433"/>
      <c r="WGD23" s="433"/>
      <c r="WGE23" s="433"/>
      <c r="WGF23" s="433"/>
      <c r="WGG23" s="433"/>
      <c r="WGH23" s="433"/>
      <c r="WGI23" s="433"/>
      <c r="WGJ23" s="433"/>
      <c r="WGK23" s="433"/>
      <c r="WGL23" s="433"/>
      <c r="WGM23" s="433"/>
      <c r="WGN23" s="433"/>
      <c r="WGO23" s="433"/>
      <c r="WGP23" s="433"/>
      <c r="WGQ23" s="433"/>
      <c r="WGR23" s="433"/>
      <c r="WGS23" s="433"/>
      <c r="WGT23" s="433"/>
      <c r="WGU23" s="433"/>
      <c r="WGV23" s="433"/>
      <c r="WGW23" s="433"/>
      <c r="WGX23" s="433"/>
      <c r="WGY23" s="433"/>
      <c r="WGZ23" s="433"/>
      <c r="WHA23" s="433"/>
      <c r="WHB23" s="433"/>
      <c r="WHC23" s="433"/>
      <c r="WHD23" s="433"/>
      <c r="WHE23" s="433"/>
      <c r="WHF23" s="433"/>
      <c r="WHG23" s="433"/>
      <c r="WHH23" s="433"/>
      <c r="WHI23" s="433"/>
      <c r="WHJ23" s="433"/>
      <c r="WHK23" s="433"/>
      <c r="WHL23" s="433"/>
      <c r="WHM23" s="433"/>
      <c r="WHN23" s="433"/>
      <c r="WHO23" s="433"/>
      <c r="WHP23" s="433"/>
      <c r="WHQ23" s="433"/>
      <c r="WHR23" s="433"/>
      <c r="WHS23" s="433"/>
      <c r="WHT23" s="433"/>
      <c r="WHU23" s="433"/>
      <c r="WHV23" s="433"/>
      <c r="WHW23" s="433"/>
      <c r="WHX23" s="433"/>
      <c r="WHY23" s="433"/>
      <c r="WHZ23" s="433"/>
      <c r="WIA23" s="433"/>
      <c r="WIB23" s="433"/>
      <c r="WIC23" s="433"/>
      <c r="WID23" s="433"/>
      <c r="WIE23" s="433"/>
      <c r="WIF23" s="433"/>
      <c r="WIG23" s="433"/>
      <c r="WIH23" s="433"/>
      <c r="WII23" s="433"/>
      <c r="WIJ23" s="433"/>
      <c r="WIK23" s="433"/>
      <c r="WIL23" s="433"/>
      <c r="WIM23" s="433"/>
      <c r="WIN23" s="433"/>
      <c r="WIO23" s="433"/>
      <c r="WIP23" s="433"/>
      <c r="WIQ23" s="433"/>
      <c r="WIR23" s="433"/>
      <c r="WIS23" s="433"/>
      <c r="WIT23" s="433"/>
      <c r="WIU23" s="433"/>
      <c r="WIV23" s="433"/>
      <c r="WIW23" s="433"/>
      <c r="WIX23" s="433"/>
      <c r="WIY23" s="433"/>
      <c r="WIZ23" s="433"/>
      <c r="WJA23" s="433"/>
      <c r="WJB23" s="433"/>
      <c r="WJC23" s="433"/>
      <c r="WJD23" s="433"/>
      <c r="WJE23" s="433"/>
      <c r="WJF23" s="433"/>
      <c r="WJG23" s="433"/>
      <c r="WJH23" s="433"/>
      <c r="WJI23" s="433"/>
      <c r="WJJ23" s="433"/>
      <c r="WJK23" s="433"/>
      <c r="WJL23" s="433"/>
      <c r="WJM23" s="433"/>
      <c r="WJN23" s="433"/>
      <c r="WJO23" s="433"/>
      <c r="WJP23" s="433"/>
      <c r="WJQ23" s="433"/>
      <c r="WJR23" s="433"/>
      <c r="WJS23" s="433"/>
      <c r="WJT23" s="433"/>
      <c r="WJU23" s="433"/>
      <c r="WJV23" s="433"/>
      <c r="WJW23" s="433"/>
      <c r="WJX23" s="433"/>
      <c r="WJY23" s="433"/>
      <c r="WJZ23" s="433"/>
      <c r="WKA23" s="433"/>
      <c r="WKB23" s="433"/>
      <c r="WKC23" s="433"/>
      <c r="WKD23" s="433"/>
      <c r="WKE23" s="433"/>
      <c r="WKF23" s="433"/>
      <c r="WKG23" s="433"/>
      <c r="WKH23" s="433"/>
      <c r="WKI23" s="433"/>
      <c r="WKJ23" s="433"/>
      <c r="WKK23" s="433"/>
      <c r="WKL23" s="433"/>
      <c r="WKM23" s="433"/>
      <c r="WKN23" s="433"/>
      <c r="WKO23" s="433"/>
      <c r="WKP23" s="433"/>
      <c r="WKQ23" s="433"/>
      <c r="WKR23" s="433"/>
      <c r="WKS23" s="433"/>
      <c r="WKT23" s="433"/>
      <c r="WKU23" s="433"/>
      <c r="WKV23" s="433"/>
      <c r="WKW23" s="433"/>
      <c r="WKX23" s="433"/>
      <c r="WKY23" s="433"/>
      <c r="WKZ23" s="433"/>
      <c r="WLA23" s="433"/>
      <c r="WLB23" s="433"/>
      <c r="WLC23" s="433"/>
      <c r="WLD23" s="433"/>
      <c r="WLE23" s="433"/>
      <c r="WLF23" s="433"/>
      <c r="WLG23" s="433"/>
      <c r="WLH23" s="433"/>
      <c r="WLI23" s="433"/>
      <c r="WLJ23" s="433"/>
      <c r="WLK23" s="433"/>
      <c r="WLL23" s="433"/>
      <c r="WLM23" s="433"/>
      <c r="WLN23" s="433"/>
      <c r="WLO23" s="433"/>
      <c r="WLP23" s="433"/>
      <c r="WLQ23" s="433"/>
      <c r="WLR23" s="433"/>
      <c r="WLS23" s="433"/>
      <c r="WLT23" s="433"/>
      <c r="WLU23" s="433"/>
      <c r="WLV23" s="433"/>
      <c r="WLW23" s="433"/>
      <c r="WLX23" s="433"/>
      <c r="WLY23" s="433"/>
      <c r="WLZ23" s="433"/>
      <c r="WMA23" s="433"/>
      <c r="WMB23" s="433"/>
      <c r="WMC23" s="433"/>
      <c r="WMD23" s="433"/>
      <c r="WME23" s="433"/>
      <c r="WMF23" s="433"/>
      <c r="WMG23" s="433"/>
      <c r="WMH23" s="433"/>
      <c r="WMI23" s="433"/>
      <c r="WMJ23" s="433"/>
      <c r="WMK23" s="433"/>
      <c r="WML23" s="433"/>
      <c r="WMM23" s="433"/>
      <c r="WMN23" s="433"/>
      <c r="WMO23" s="433"/>
      <c r="WMP23" s="433"/>
      <c r="WMQ23" s="433"/>
      <c r="WMR23" s="433"/>
      <c r="WMS23" s="433"/>
      <c r="WMT23" s="433"/>
      <c r="WMU23" s="433"/>
      <c r="WMV23" s="433"/>
      <c r="WMW23" s="433"/>
      <c r="WMX23" s="433"/>
      <c r="WMY23" s="433"/>
      <c r="WMZ23" s="433"/>
      <c r="WNA23" s="433"/>
      <c r="WNB23" s="433"/>
      <c r="WNC23" s="433"/>
      <c r="WND23" s="433"/>
      <c r="WNE23" s="433"/>
      <c r="WNF23" s="433"/>
      <c r="WNG23" s="433"/>
      <c r="WNH23" s="433"/>
      <c r="WNI23" s="433"/>
      <c r="WNJ23" s="433"/>
      <c r="WNK23" s="433"/>
      <c r="WNL23" s="433"/>
      <c r="WNM23" s="433"/>
      <c r="WNN23" s="433"/>
      <c r="WNO23" s="433"/>
      <c r="WNP23" s="433"/>
      <c r="WNQ23" s="433"/>
      <c r="WNR23" s="433"/>
      <c r="WNS23" s="433"/>
      <c r="WNT23" s="433"/>
      <c r="WNU23" s="433"/>
      <c r="WNV23" s="433"/>
      <c r="WNW23" s="433"/>
      <c r="WNX23" s="433"/>
      <c r="WNY23" s="433"/>
      <c r="WNZ23" s="433"/>
      <c r="WOA23" s="433"/>
      <c r="WOB23" s="433"/>
      <c r="WOC23" s="433"/>
      <c r="WOD23" s="433"/>
      <c r="WOE23" s="433"/>
      <c r="WOF23" s="433"/>
      <c r="WOG23" s="433"/>
      <c r="WOH23" s="433"/>
      <c r="WOI23" s="433"/>
      <c r="WOJ23" s="433"/>
      <c r="WOK23" s="433"/>
      <c r="WOL23" s="433"/>
      <c r="WOM23" s="433"/>
      <c r="WON23" s="433"/>
      <c r="WOO23" s="433"/>
      <c r="WOP23" s="433"/>
      <c r="WOQ23" s="433"/>
      <c r="WOR23" s="433"/>
      <c r="WOS23" s="433"/>
      <c r="WOT23" s="433"/>
      <c r="WOU23" s="433"/>
      <c r="WOV23" s="433"/>
      <c r="WOW23" s="433"/>
      <c r="WOX23" s="433"/>
      <c r="WOY23" s="433"/>
      <c r="WOZ23" s="433"/>
      <c r="WPA23" s="433"/>
      <c r="WPB23" s="433"/>
      <c r="WPC23" s="433"/>
      <c r="WPD23" s="433"/>
      <c r="WPE23" s="433"/>
      <c r="WPF23" s="433"/>
      <c r="WPG23" s="433"/>
      <c r="WPH23" s="433"/>
      <c r="WPI23" s="433"/>
      <c r="WPJ23" s="433"/>
      <c r="WPK23" s="433"/>
      <c r="WPL23" s="433"/>
      <c r="WPM23" s="433"/>
      <c r="WPN23" s="433"/>
      <c r="WPO23" s="433"/>
      <c r="WPP23" s="433"/>
      <c r="WPQ23" s="433"/>
      <c r="WPR23" s="433"/>
      <c r="WPS23" s="433"/>
      <c r="WPT23" s="433"/>
      <c r="WPU23" s="433"/>
      <c r="WPV23" s="433"/>
      <c r="WPW23" s="433"/>
      <c r="WPX23" s="433"/>
      <c r="WPY23" s="433"/>
      <c r="WPZ23" s="433"/>
      <c r="WQA23" s="433"/>
      <c r="WQB23" s="433"/>
      <c r="WQC23" s="433"/>
      <c r="WQD23" s="433"/>
      <c r="WQE23" s="433"/>
      <c r="WQF23" s="433"/>
      <c r="WQG23" s="433"/>
      <c r="WQH23" s="433"/>
      <c r="WQI23" s="433"/>
      <c r="WQJ23" s="433"/>
      <c r="WQK23" s="433"/>
      <c r="WQL23" s="433"/>
      <c r="WQM23" s="433"/>
      <c r="WQN23" s="433"/>
      <c r="WQO23" s="433"/>
      <c r="WQP23" s="433"/>
      <c r="WQQ23" s="433"/>
      <c r="WQR23" s="433"/>
      <c r="WQS23" s="433"/>
      <c r="WQT23" s="433"/>
      <c r="WQU23" s="433"/>
      <c r="WQV23" s="433"/>
      <c r="WQW23" s="433"/>
      <c r="WQX23" s="433"/>
      <c r="WQY23" s="433"/>
      <c r="WQZ23" s="433"/>
      <c r="WRA23" s="433"/>
      <c r="WRB23" s="433"/>
      <c r="WRC23" s="433"/>
      <c r="WRD23" s="433"/>
      <c r="WRE23" s="433"/>
      <c r="WRF23" s="433"/>
      <c r="WRG23" s="433"/>
      <c r="WRH23" s="433"/>
      <c r="WRI23" s="433"/>
      <c r="WRJ23" s="433"/>
      <c r="WRK23" s="433"/>
      <c r="WRL23" s="433"/>
      <c r="WRM23" s="433"/>
      <c r="WRN23" s="433"/>
      <c r="WRO23" s="433"/>
      <c r="WRP23" s="433"/>
      <c r="WRQ23" s="433"/>
      <c r="WRR23" s="433"/>
      <c r="WRS23" s="433"/>
      <c r="WRT23" s="433"/>
      <c r="WRU23" s="433"/>
      <c r="WRV23" s="433"/>
      <c r="WRW23" s="433"/>
      <c r="WRX23" s="433"/>
      <c r="WRY23" s="433"/>
      <c r="WRZ23" s="433"/>
      <c r="WSA23" s="433"/>
      <c r="WSB23" s="433"/>
      <c r="WSC23" s="433"/>
      <c r="WSD23" s="433"/>
      <c r="WSE23" s="433"/>
      <c r="WSF23" s="433"/>
      <c r="WSG23" s="433"/>
      <c r="WSH23" s="433"/>
      <c r="WSI23" s="433"/>
      <c r="WSJ23" s="433"/>
      <c r="WSK23" s="433"/>
      <c r="WSL23" s="433"/>
      <c r="WSM23" s="433"/>
      <c r="WSN23" s="433"/>
      <c r="WSO23" s="433"/>
      <c r="WSP23" s="433"/>
      <c r="WSQ23" s="433"/>
      <c r="WSR23" s="433"/>
      <c r="WSS23" s="433"/>
      <c r="WST23" s="433"/>
      <c r="WSU23" s="433"/>
      <c r="WSV23" s="433"/>
      <c r="WSW23" s="433"/>
      <c r="WSX23" s="433"/>
      <c r="WSY23" s="433"/>
      <c r="WSZ23" s="433"/>
      <c r="WTA23" s="433"/>
      <c r="WTB23" s="433"/>
      <c r="WTC23" s="433"/>
      <c r="WTD23" s="433"/>
      <c r="WTE23" s="433"/>
      <c r="WTF23" s="433"/>
      <c r="WTG23" s="433"/>
      <c r="WTH23" s="433"/>
      <c r="WTI23" s="433"/>
      <c r="WTJ23" s="433"/>
      <c r="WTK23" s="433"/>
      <c r="WTL23" s="433"/>
      <c r="WTM23" s="433"/>
      <c r="WTN23" s="433"/>
      <c r="WTO23" s="433"/>
      <c r="WTP23" s="433"/>
      <c r="WTQ23" s="433"/>
      <c r="WTR23" s="433"/>
      <c r="WTS23" s="433"/>
      <c r="WTT23" s="433"/>
      <c r="WTU23" s="433"/>
      <c r="WTV23" s="433"/>
      <c r="WTW23" s="433"/>
      <c r="WTX23" s="433"/>
      <c r="WTY23" s="433"/>
      <c r="WTZ23" s="433"/>
      <c r="WUA23" s="433"/>
      <c r="WUB23" s="433"/>
      <c r="WUC23" s="433"/>
      <c r="WUD23" s="433"/>
      <c r="WUE23" s="433"/>
      <c r="WUF23" s="433"/>
      <c r="WUG23" s="433"/>
      <c r="WUH23" s="433"/>
      <c r="WUI23" s="433"/>
      <c r="WUJ23" s="433"/>
      <c r="WUK23" s="433"/>
      <c r="WUL23" s="433"/>
      <c r="WUM23" s="433"/>
      <c r="WUN23" s="433"/>
      <c r="WUO23" s="433"/>
      <c r="WUP23" s="433"/>
      <c r="WUQ23" s="433"/>
      <c r="WUR23" s="433"/>
      <c r="WUS23" s="433"/>
      <c r="WUT23" s="433"/>
      <c r="WUU23" s="433"/>
      <c r="WUV23" s="433"/>
      <c r="WUW23" s="433"/>
      <c r="WUX23" s="433"/>
      <c r="WUY23" s="433"/>
      <c r="WUZ23" s="433"/>
      <c r="WVA23" s="433"/>
      <c r="WVB23" s="433"/>
      <c r="WVC23" s="433"/>
      <c r="WVD23" s="433"/>
      <c r="WVE23" s="433"/>
      <c r="WVF23" s="433"/>
      <c r="WVG23" s="433"/>
      <c r="WVH23" s="433"/>
      <c r="WVI23" s="433"/>
      <c r="WVJ23" s="433"/>
      <c r="WVK23" s="433"/>
      <c r="WVL23" s="433"/>
      <c r="WVM23" s="433"/>
      <c r="WVN23" s="433"/>
      <c r="WVO23" s="433"/>
      <c r="WVP23" s="433"/>
      <c r="WVQ23" s="433"/>
      <c r="WVR23" s="433"/>
      <c r="WVS23" s="433"/>
      <c r="WVT23" s="433"/>
      <c r="WVU23" s="433"/>
      <c r="WVV23" s="433"/>
      <c r="WVW23" s="433"/>
      <c r="WVX23" s="433"/>
      <c r="WVY23" s="433"/>
      <c r="WVZ23" s="433"/>
      <c r="WWA23" s="433"/>
      <c r="WWB23" s="433"/>
      <c r="WWC23" s="433"/>
      <c r="WWD23" s="433"/>
      <c r="WWE23" s="433"/>
      <c r="WWF23" s="433"/>
      <c r="WWG23" s="433"/>
      <c r="WWH23" s="433"/>
      <c r="WWI23" s="433"/>
      <c r="WWJ23" s="433"/>
      <c r="WWK23" s="433"/>
      <c r="WWL23" s="433"/>
      <c r="WWM23" s="433"/>
      <c r="WWN23" s="433"/>
      <c r="WWO23" s="433"/>
      <c r="WWP23" s="433"/>
      <c r="WWQ23" s="433"/>
      <c r="WWR23" s="433"/>
      <c r="WWS23" s="433"/>
      <c r="WWT23" s="433"/>
      <c r="WWU23" s="433"/>
      <c r="WWV23" s="433"/>
      <c r="WWW23" s="433"/>
      <c r="WWX23" s="433"/>
      <c r="WWY23" s="433"/>
      <c r="WWZ23" s="433"/>
      <c r="WXA23" s="433"/>
      <c r="WXB23" s="433"/>
      <c r="WXC23" s="433"/>
      <c r="WXD23" s="433"/>
      <c r="WXE23" s="433"/>
      <c r="WXF23" s="433"/>
      <c r="WXG23" s="433"/>
      <c r="WXH23" s="433"/>
      <c r="WXI23" s="433"/>
      <c r="WXJ23" s="433"/>
      <c r="WXK23" s="433"/>
      <c r="WXL23" s="433"/>
      <c r="WXM23" s="433"/>
      <c r="WXN23" s="433"/>
      <c r="WXO23" s="433"/>
      <c r="WXP23" s="433"/>
      <c r="WXQ23" s="433"/>
      <c r="WXR23" s="433"/>
      <c r="WXS23" s="433"/>
      <c r="WXT23" s="433"/>
      <c r="WXU23" s="433"/>
      <c r="WXV23" s="433"/>
      <c r="WXW23" s="433"/>
      <c r="WXX23" s="433"/>
      <c r="WXY23" s="433"/>
      <c r="WXZ23" s="433"/>
      <c r="WYA23" s="433"/>
      <c r="WYB23" s="433"/>
      <c r="WYC23" s="433"/>
      <c r="WYD23" s="433"/>
      <c r="WYE23" s="433"/>
      <c r="WYF23" s="433"/>
      <c r="WYG23" s="433"/>
      <c r="WYH23" s="433"/>
      <c r="WYI23" s="433"/>
      <c r="WYJ23" s="433"/>
      <c r="WYK23" s="433"/>
      <c r="WYL23" s="433"/>
      <c r="WYM23" s="433"/>
      <c r="WYN23" s="433"/>
      <c r="WYO23" s="433"/>
      <c r="WYP23" s="433"/>
      <c r="WYQ23" s="433"/>
      <c r="WYR23" s="433"/>
      <c r="WYS23" s="433"/>
      <c r="WYT23" s="433"/>
      <c r="WYU23" s="433"/>
      <c r="WYV23" s="433"/>
      <c r="WYW23" s="433"/>
      <c r="WYX23" s="433"/>
      <c r="WYY23" s="433"/>
      <c r="WYZ23" s="433"/>
      <c r="WZA23" s="433"/>
      <c r="WZB23" s="433"/>
      <c r="WZC23" s="433"/>
      <c r="WZD23" s="433"/>
      <c r="WZE23" s="433"/>
      <c r="WZF23" s="433"/>
      <c r="WZG23" s="433"/>
      <c r="WZH23" s="433"/>
      <c r="WZI23" s="433"/>
      <c r="WZJ23" s="433"/>
      <c r="WZK23" s="433"/>
      <c r="WZL23" s="433"/>
      <c r="WZM23" s="433"/>
      <c r="WZN23" s="433"/>
      <c r="WZO23" s="433"/>
      <c r="WZP23" s="433"/>
      <c r="WZQ23" s="433"/>
      <c r="WZR23" s="433"/>
      <c r="WZS23" s="433"/>
      <c r="WZT23" s="433"/>
      <c r="WZU23" s="433"/>
      <c r="WZV23" s="433"/>
      <c r="WZW23" s="433"/>
      <c r="WZX23" s="433"/>
      <c r="WZY23" s="433"/>
      <c r="WZZ23" s="433"/>
      <c r="XAA23" s="433"/>
      <c r="XAB23" s="433"/>
      <c r="XAC23" s="433"/>
      <c r="XAD23" s="433"/>
      <c r="XAE23" s="433"/>
      <c r="XAF23" s="433"/>
      <c r="XAG23" s="433"/>
      <c r="XAH23" s="433"/>
      <c r="XAI23" s="433"/>
      <c r="XAJ23" s="433"/>
      <c r="XAK23" s="433"/>
      <c r="XAL23" s="433"/>
      <c r="XAM23" s="433"/>
      <c r="XAN23" s="433"/>
      <c r="XAO23" s="433"/>
      <c r="XAP23" s="433"/>
      <c r="XAQ23" s="433"/>
      <c r="XAR23" s="433"/>
      <c r="XAS23" s="433"/>
      <c r="XAT23" s="433"/>
      <c r="XAU23" s="433"/>
      <c r="XAV23" s="433"/>
      <c r="XAW23" s="433"/>
      <c r="XAX23" s="433"/>
      <c r="XAY23" s="433"/>
      <c r="XAZ23" s="433"/>
      <c r="XBA23" s="433"/>
      <c r="XBB23" s="433"/>
      <c r="XBC23" s="433"/>
      <c r="XBD23" s="433"/>
      <c r="XBE23" s="433"/>
      <c r="XBF23" s="433"/>
      <c r="XBG23" s="433"/>
      <c r="XBH23" s="433"/>
      <c r="XBI23" s="433"/>
      <c r="XBJ23" s="433"/>
      <c r="XBK23" s="433"/>
      <c r="XBL23" s="433"/>
      <c r="XBM23" s="433"/>
      <c r="XBN23" s="433"/>
      <c r="XBO23" s="433"/>
      <c r="XBP23" s="433"/>
      <c r="XBQ23" s="433"/>
      <c r="XBR23" s="433"/>
      <c r="XBS23" s="433"/>
      <c r="XBT23" s="433"/>
      <c r="XBU23" s="433"/>
      <c r="XBV23" s="433"/>
      <c r="XBW23" s="433"/>
      <c r="XBX23" s="433"/>
      <c r="XBY23" s="433"/>
      <c r="XBZ23" s="433"/>
      <c r="XCA23" s="433"/>
      <c r="XCB23" s="433"/>
      <c r="XCC23" s="433"/>
      <c r="XCD23" s="433"/>
      <c r="XCE23" s="433"/>
      <c r="XCF23" s="433"/>
      <c r="XCG23" s="433"/>
      <c r="XCH23" s="433"/>
      <c r="XCI23" s="433"/>
      <c r="XCJ23" s="433"/>
      <c r="XCK23" s="433"/>
      <c r="XCL23" s="433"/>
      <c r="XCM23" s="433"/>
      <c r="XCN23" s="433"/>
      <c r="XCO23" s="433"/>
      <c r="XCP23" s="433"/>
      <c r="XCQ23" s="433"/>
      <c r="XCR23" s="433"/>
      <c r="XCS23" s="433"/>
      <c r="XCT23" s="433"/>
      <c r="XCU23" s="433"/>
      <c r="XCV23" s="433"/>
      <c r="XCW23" s="433"/>
      <c r="XCX23" s="433"/>
      <c r="XCY23" s="433"/>
      <c r="XCZ23" s="433"/>
      <c r="XDA23" s="433"/>
      <c r="XDB23" s="433"/>
      <c r="XDC23" s="433"/>
      <c r="XDD23" s="433"/>
      <c r="XDE23" s="433"/>
      <c r="XDF23" s="433"/>
      <c r="XDG23" s="433"/>
      <c r="XDH23" s="433"/>
      <c r="XDI23" s="433"/>
      <c r="XDJ23" s="433"/>
      <c r="XDK23" s="433"/>
      <c r="XDL23" s="433"/>
      <c r="XDM23" s="433"/>
      <c r="XDN23" s="433"/>
      <c r="XDO23" s="433"/>
      <c r="XDP23" s="433"/>
      <c r="XDQ23" s="433"/>
      <c r="XDR23" s="433"/>
      <c r="XDS23" s="433"/>
      <c r="XDT23" s="433"/>
      <c r="XDU23" s="433"/>
      <c r="XDV23" s="433"/>
      <c r="XDW23" s="433"/>
      <c r="XDX23" s="433"/>
      <c r="XDY23" s="433"/>
      <c r="XDZ23" s="433"/>
      <c r="XEA23" s="433"/>
      <c r="XEB23" s="433"/>
      <c r="XEC23" s="433"/>
      <c r="XED23" s="433"/>
      <c r="XEE23" s="433"/>
      <c r="XEF23" s="433"/>
      <c r="XEG23" s="433"/>
      <c r="XEH23" s="433"/>
      <c r="XEI23" s="433"/>
      <c r="XEJ23" s="433"/>
      <c r="XEK23" s="433"/>
      <c r="XEL23" s="433"/>
      <c r="XEM23" s="433"/>
      <c r="XEN23" s="433"/>
      <c r="XEO23" s="433"/>
      <c r="XEP23" s="433"/>
      <c r="XEQ23" s="433"/>
      <c r="XER23" s="433"/>
      <c r="XES23" s="433"/>
      <c r="XET23" s="433"/>
      <c r="XEU23" s="433"/>
      <c r="XEV23" s="433"/>
      <c r="XEW23" s="433"/>
      <c r="XEX23" s="433"/>
      <c r="XEY23" s="433"/>
      <c r="XEZ23" s="433"/>
      <c r="XFA23" s="433"/>
      <c r="XFB23" s="433"/>
      <c r="XFC23" s="433"/>
      <c r="XFD23" s="433"/>
    </row>
    <row r="24" spans="1:16384" s="109" customFormat="1" ht="20.100000000000001" customHeight="1">
      <c r="A24" s="513">
        <v>42825</v>
      </c>
      <c r="B24" s="513"/>
      <c r="C24" s="512"/>
      <c r="D24" s="88">
        <v>1244763.0207100001</v>
      </c>
      <c r="E24" s="88">
        <v>1170950.77722</v>
      </c>
      <c r="F24" s="88">
        <v>45658.06061</v>
      </c>
      <c r="G24" s="88">
        <v>28154.18288</v>
      </c>
      <c r="H24" s="88">
        <v>4476.8437199999998</v>
      </c>
      <c r="I24" s="421"/>
      <c r="J24" s="439"/>
      <c r="K24" s="439"/>
      <c r="L24" s="439"/>
      <c r="M24" s="439"/>
      <c r="N24" s="439"/>
      <c r="O24" s="439"/>
      <c r="P24" s="439"/>
      <c r="Q24" s="439"/>
      <c r="R24" s="439"/>
      <c r="S24" s="439"/>
      <c r="T24" s="439"/>
      <c r="U24" s="439"/>
      <c r="V24" s="439"/>
      <c r="W24" s="439"/>
      <c r="X24" s="439"/>
      <c r="Y24" s="439"/>
      <c r="Z24" s="439"/>
      <c r="AA24" s="439"/>
      <c r="AB24" s="439"/>
      <c r="AC24" s="439"/>
      <c r="AD24" s="439"/>
      <c r="AE24" s="439"/>
      <c r="AF24" s="439"/>
      <c r="AG24" s="439"/>
      <c r="AH24" s="439"/>
      <c r="AI24" s="439"/>
      <c r="AJ24" s="439"/>
      <c r="AK24" s="439"/>
      <c r="AL24" s="439"/>
      <c r="AM24" s="439"/>
      <c r="AN24" s="439"/>
      <c r="AO24" s="439"/>
      <c r="AP24" s="439"/>
      <c r="AQ24" s="439"/>
      <c r="AR24" s="439"/>
      <c r="AS24" s="439"/>
      <c r="AT24" s="439"/>
      <c r="AU24" s="439"/>
      <c r="AV24" s="439"/>
      <c r="AW24" s="439"/>
      <c r="AX24" s="439"/>
      <c r="AY24" s="439"/>
      <c r="AZ24" s="439"/>
      <c r="BA24" s="439"/>
      <c r="BB24" s="439"/>
      <c r="BC24" s="439"/>
      <c r="BD24" s="439"/>
      <c r="BE24" s="439"/>
      <c r="BF24" s="439"/>
      <c r="BG24" s="439"/>
      <c r="BH24" s="439"/>
      <c r="BI24" s="439"/>
      <c r="BJ24" s="439"/>
      <c r="BK24" s="439"/>
      <c r="BL24" s="439"/>
      <c r="BM24" s="439"/>
      <c r="BN24" s="439"/>
      <c r="BO24" s="439"/>
      <c r="BP24" s="439"/>
      <c r="BQ24" s="439"/>
      <c r="BR24" s="439"/>
      <c r="BS24" s="439"/>
      <c r="BT24" s="439"/>
      <c r="BU24" s="439"/>
      <c r="BV24" s="439"/>
      <c r="BW24" s="439"/>
      <c r="BX24" s="439"/>
      <c r="BY24" s="439"/>
      <c r="BZ24" s="439"/>
      <c r="CA24" s="439"/>
      <c r="CB24" s="439"/>
      <c r="CC24" s="439"/>
      <c r="CD24" s="439"/>
      <c r="CE24" s="439"/>
      <c r="CF24" s="439"/>
      <c r="CG24" s="439"/>
      <c r="CH24" s="439"/>
      <c r="CI24" s="439"/>
      <c r="CJ24" s="439"/>
      <c r="CK24" s="439"/>
      <c r="CL24" s="439"/>
      <c r="CM24" s="439"/>
      <c r="CN24" s="439"/>
      <c r="CO24" s="439"/>
      <c r="CP24" s="439"/>
      <c r="CQ24" s="439"/>
      <c r="CR24" s="439"/>
      <c r="CS24" s="439"/>
      <c r="CT24" s="439"/>
      <c r="CU24" s="439"/>
      <c r="CV24" s="439"/>
      <c r="CW24" s="439"/>
      <c r="CX24" s="439"/>
      <c r="CY24" s="439"/>
      <c r="CZ24" s="439"/>
      <c r="DA24" s="439"/>
      <c r="DB24" s="439"/>
      <c r="DC24" s="439"/>
      <c r="DD24" s="439"/>
      <c r="DE24" s="439"/>
      <c r="DF24" s="439"/>
      <c r="DG24" s="439"/>
      <c r="DH24" s="439"/>
      <c r="DI24" s="439"/>
      <c r="DJ24" s="439"/>
      <c r="DK24" s="439"/>
      <c r="DL24" s="439"/>
      <c r="DM24" s="439"/>
      <c r="DN24" s="439"/>
      <c r="DO24" s="439"/>
      <c r="DP24" s="439"/>
      <c r="DQ24" s="439"/>
      <c r="DR24" s="439"/>
      <c r="DS24" s="439"/>
      <c r="DT24" s="439"/>
      <c r="DU24" s="439"/>
      <c r="DV24" s="439"/>
      <c r="DW24" s="439"/>
      <c r="DX24" s="439"/>
      <c r="DY24" s="439"/>
      <c r="DZ24" s="439"/>
      <c r="EA24" s="439"/>
      <c r="EB24" s="439"/>
      <c r="EC24" s="439"/>
      <c r="ED24" s="439"/>
      <c r="EE24" s="439"/>
      <c r="EF24" s="439"/>
      <c r="EG24" s="439"/>
      <c r="EH24" s="439"/>
      <c r="EI24" s="439"/>
      <c r="EJ24" s="439"/>
      <c r="EK24" s="439"/>
      <c r="EL24" s="439"/>
      <c r="EM24" s="439"/>
      <c r="EN24" s="439"/>
      <c r="EO24" s="439"/>
      <c r="EP24" s="439"/>
      <c r="EQ24" s="439"/>
      <c r="ER24" s="439"/>
      <c r="ES24" s="439"/>
      <c r="ET24" s="439"/>
      <c r="EU24" s="439"/>
      <c r="EV24" s="439"/>
      <c r="EW24" s="439"/>
      <c r="EX24" s="439"/>
      <c r="EY24" s="439"/>
      <c r="EZ24" s="439"/>
      <c r="FA24" s="439"/>
      <c r="FB24" s="439"/>
      <c r="FC24" s="439"/>
      <c r="FD24" s="439"/>
      <c r="FE24" s="439"/>
      <c r="FF24" s="439"/>
      <c r="FG24" s="439"/>
      <c r="FH24" s="439"/>
      <c r="FI24" s="439"/>
      <c r="FJ24" s="439"/>
      <c r="FK24" s="439"/>
      <c r="FL24" s="439"/>
      <c r="FM24" s="439"/>
      <c r="FN24" s="439"/>
      <c r="FO24" s="439"/>
      <c r="FP24" s="439"/>
      <c r="FQ24" s="439"/>
      <c r="FR24" s="439"/>
      <c r="FS24" s="439"/>
      <c r="FT24" s="439"/>
      <c r="FU24" s="439"/>
      <c r="FV24" s="439"/>
      <c r="FW24" s="439"/>
      <c r="FX24" s="439"/>
      <c r="FY24" s="439"/>
      <c r="FZ24" s="439"/>
      <c r="GA24" s="439"/>
      <c r="GB24" s="439"/>
      <c r="GC24" s="439"/>
      <c r="GD24" s="439"/>
      <c r="GE24" s="439"/>
      <c r="GF24" s="439"/>
      <c r="GG24" s="439"/>
      <c r="GH24" s="439"/>
      <c r="GI24" s="439"/>
      <c r="GJ24" s="439"/>
      <c r="GK24" s="439"/>
      <c r="GL24" s="439"/>
      <c r="GM24" s="439"/>
      <c r="GN24" s="439"/>
      <c r="GO24" s="439"/>
      <c r="GP24" s="439"/>
      <c r="GQ24" s="439"/>
      <c r="GR24" s="439"/>
      <c r="GS24" s="439"/>
      <c r="GT24" s="439"/>
      <c r="GU24" s="439"/>
      <c r="GV24" s="439"/>
      <c r="GW24" s="439"/>
      <c r="GX24" s="439"/>
      <c r="GY24" s="439"/>
      <c r="GZ24" s="439"/>
      <c r="HA24" s="439"/>
      <c r="HB24" s="439"/>
      <c r="HC24" s="439"/>
      <c r="HD24" s="439"/>
      <c r="HE24" s="439"/>
      <c r="HF24" s="439"/>
      <c r="HG24" s="439"/>
      <c r="HH24" s="439"/>
      <c r="HI24" s="439"/>
      <c r="HJ24" s="439"/>
      <c r="HK24" s="439"/>
      <c r="HL24" s="439"/>
      <c r="HM24" s="439"/>
      <c r="HN24" s="439"/>
      <c r="HO24" s="439"/>
      <c r="HP24" s="439"/>
      <c r="HQ24" s="439"/>
      <c r="HR24" s="439"/>
      <c r="HS24" s="439"/>
      <c r="HT24" s="439"/>
      <c r="HU24" s="439"/>
      <c r="HV24" s="439"/>
      <c r="HW24" s="439"/>
      <c r="HX24" s="439"/>
      <c r="HY24" s="439"/>
      <c r="HZ24" s="439"/>
      <c r="IA24" s="439"/>
      <c r="IB24" s="439"/>
      <c r="IC24" s="439"/>
      <c r="ID24" s="439"/>
      <c r="IE24" s="439"/>
      <c r="IF24" s="439"/>
      <c r="IG24" s="439"/>
      <c r="IH24" s="439"/>
      <c r="II24" s="439"/>
      <c r="IJ24" s="439"/>
      <c r="IK24" s="439"/>
      <c r="IL24" s="439"/>
      <c r="IM24" s="439"/>
      <c r="IN24" s="439"/>
      <c r="IO24" s="439"/>
      <c r="IP24" s="439"/>
      <c r="IQ24" s="439"/>
      <c r="IR24" s="439"/>
      <c r="IS24" s="439"/>
      <c r="IT24" s="439"/>
      <c r="IU24" s="439"/>
      <c r="IV24" s="439"/>
      <c r="IW24" s="439"/>
      <c r="IX24" s="439"/>
      <c r="IY24" s="439"/>
      <c r="IZ24" s="439"/>
      <c r="JA24" s="439"/>
      <c r="JB24" s="439"/>
      <c r="JC24" s="439"/>
      <c r="JD24" s="439"/>
      <c r="JE24" s="439"/>
      <c r="JF24" s="439"/>
      <c r="JG24" s="439"/>
      <c r="JH24" s="439"/>
      <c r="JI24" s="439"/>
      <c r="JJ24" s="439"/>
      <c r="JK24" s="439"/>
      <c r="JL24" s="439"/>
      <c r="JM24" s="439"/>
      <c r="JN24" s="439"/>
      <c r="JO24" s="439"/>
      <c r="JP24" s="439"/>
      <c r="JQ24" s="439"/>
      <c r="JR24" s="439"/>
      <c r="JS24" s="439"/>
      <c r="JT24" s="439"/>
      <c r="JU24" s="439"/>
      <c r="JV24" s="439"/>
      <c r="JW24" s="439"/>
      <c r="JX24" s="439"/>
      <c r="JY24" s="439"/>
      <c r="JZ24" s="439"/>
      <c r="KA24" s="439"/>
      <c r="KB24" s="439"/>
      <c r="KC24" s="439"/>
      <c r="KD24" s="439"/>
      <c r="KE24" s="439"/>
      <c r="KF24" s="439"/>
      <c r="KG24" s="439"/>
      <c r="KH24" s="439"/>
      <c r="KI24" s="439"/>
      <c r="KJ24" s="439"/>
      <c r="KK24" s="439"/>
      <c r="KL24" s="439"/>
      <c r="KM24" s="439"/>
      <c r="KN24" s="439"/>
      <c r="KO24" s="439"/>
      <c r="KP24" s="439"/>
      <c r="KQ24" s="439"/>
      <c r="KR24" s="439"/>
      <c r="KS24" s="439"/>
      <c r="KT24" s="439"/>
      <c r="KU24" s="439"/>
      <c r="KV24" s="439"/>
      <c r="KW24" s="439"/>
      <c r="KX24" s="439"/>
      <c r="KY24" s="439"/>
      <c r="KZ24" s="439"/>
      <c r="LA24" s="439"/>
      <c r="LB24" s="439"/>
      <c r="LC24" s="439"/>
      <c r="LD24" s="439"/>
      <c r="LE24" s="439"/>
      <c r="LF24" s="439"/>
      <c r="LG24" s="439"/>
      <c r="LH24" s="439"/>
      <c r="LI24" s="439"/>
      <c r="LJ24" s="439"/>
      <c r="LK24" s="439"/>
      <c r="LL24" s="439"/>
      <c r="LM24" s="439"/>
      <c r="LN24" s="439"/>
      <c r="LO24" s="439"/>
      <c r="LP24" s="439"/>
      <c r="LQ24" s="439"/>
      <c r="LR24" s="439"/>
      <c r="LS24" s="439"/>
      <c r="LT24" s="439"/>
      <c r="LU24" s="439"/>
      <c r="LV24" s="439"/>
      <c r="LW24" s="439"/>
      <c r="LX24" s="439"/>
      <c r="LY24" s="439"/>
      <c r="LZ24" s="439"/>
      <c r="MA24" s="439"/>
      <c r="MB24" s="439"/>
      <c r="MC24" s="439"/>
      <c r="MD24" s="439"/>
      <c r="ME24" s="439"/>
      <c r="MF24" s="439"/>
      <c r="MG24" s="439"/>
      <c r="MH24" s="439"/>
      <c r="MI24" s="439"/>
      <c r="MJ24" s="439"/>
      <c r="MK24" s="439"/>
      <c r="ML24" s="439"/>
      <c r="MM24" s="439"/>
      <c r="MN24" s="439"/>
      <c r="MO24" s="439"/>
      <c r="MP24" s="439"/>
      <c r="MQ24" s="439"/>
      <c r="MR24" s="439"/>
      <c r="MS24" s="439"/>
      <c r="MT24" s="439"/>
      <c r="MU24" s="439"/>
      <c r="MV24" s="439"/>
      <c r="MW24" s="439"/>
      <c r="MX24" s="439"/>
      <c r="MY24" s="439"/>
      <c r="MZ24" s="439"/>
      <c r="NA24" s="439"/>
      <c r="NB24" s="439"/>
      <c r="NC24" s="439"/>
      <c r="ND24" s="439"/>
      <c r="NE24" s="439"/>
      <c r="NF24" s="439"/>
      <c r="NG24" s="439"/>
      <c r="NH24" s="439"/>
      <c r="NI24" s="439"/>
      <c r="NJ24" s="439"/>
      <c r="NK24" s="439"/>
      <c r="NL24" s="439"/>
      <c r="NM24" s="439"/>
      <c r="NN24" s="439"/>
      <c r="NO24" s="439"/>
      <c r="NP24" s="439"/>
      <c r="NQ24" s="439"/>
      <c r="NR24" s="439"/>
      <c r="NS24" s="439"/>
      <c r="NT24" s="439"/>
      <c r="NU24" s="439"/>
      <c r="NV24" s="439"/>
      <c r="NW24" s="439"/>
      <c r="NX24" s="439"/>
      <c r="NY24" s="439"/>
      <c r="NZ24" s="439"/>
      <c r="OA24" s="439"/>
      <c r="OB24" s="439"/>
      <c r="OC24" s="439"/>
      <c r="OD24" s="439"/>
      <c r="OE24" s="439"/>
      <c r="OF24" s="439"/>
      <c r="OG24" s="439"/>
      <c r="OH24" s="439"/>
      <c r="OI24" s="439"/>
      <c r="OJ24" s="439"/>
      <c r="OK24" s="439"/>
      <c r="OL24" s="439"/>
      <c r="OM24" s="439"/>
      <c r="ON24" s="439"/>
      <c r="OO24" s="439"/>
      <c r="OP24" s="439"/>
      <c r="OQ24" s="439"/>
      <c r="OR24" s="439"/>
      <c r="OS24" s="439"/>
      <c r="OT24" s="439"/>
      <c r="OU24" s="439"/>
      <c r="OV24" s="439"/>
      <c r="OW24" s="439"/>
      <c r="OX24" s="439"/>
      <c r="OY24" s="439"/>
      <c r="OZ24" s="439"/>
      <c r="PA24" s="439"/>
      <c r="PB24" s="439"/>
      <c r="PC24" s="439"/>
      <c r="PD24" s="439"/>
      <c r="PE24" s="439"/>
      <c r="PF24" s="439"/>
      <c r="PG24" s="439"/>
      <c r="PH24" s="439"/>
      <c r="PI24" s="439"/>
      <c r="PJ24" s="439"/>
      <c r="PK24" s="439"/>
      <c r="PL24" s="439"/>
      <c r="PM24" s="439"/>
      <c r="PN24" s="439"/>
      <c r="PO24" s="439"/>
      <c r="PP24" s="439"/>
      <c r="PQ24" s="439"/>
      <c r="PR24" s="439"/>
      <c r="PS24" s="439"/>
      <c r="PT24" s="439"/>
      <c r="PU24" s="439"/>
      <c r="PV24" s="439"/>
      <c r="PW24" s="439"/>
      <c r="PX24" s="439"/>
      <c r="PY24" s="439"/>
      <c r="PZ24" s="439"/>
      <c r="QA24" s="439"/>
      <c r="QB24" s="439"/>
      <c r="QC24" s="439"/>
      <c r="QD24" s="439"/>
      <c r="QE24" s="439"/>
      <c r="QF24" s="439"/>
      <c r="QG24" s="439"/>
      <c r="QH24" s="439"/>
      <c r="QI24" s="439"/>
      <c r="QJ24" s="439"/>
      <c r="QK24" s="439"/>
      <c r="QL24" s="439"/>
      <c r="QM24" s="439"/>
      <c r="QN24" s="439"/>
      <c r="QO24" s="439"/>
      <c r="QP24" s="439"/>
      <c r="QQ24" s="439"/>
      <c r="QR24" s="439"/>
      <c r="QS24" s="439"/>
      <c r="QT24" s="439"/>
      <c r="QU24" s="439"/>
      <c r="QV24" s="439"/>
      <c r="QW24" s="439"/>
      <c r="QX24" s="439"/>
      <c r="QY24" s="439"/>
      <c r="QZ24" s="439"/>
      <c r="RA24" s="439"/>
      <c r="RB24" s="439"/>
      <c r="RC24" s="439"/>
      <c r="RD24" s="439"/>
      <c r="RE24" s="439"/>
      <c r="RF24" s="439"/>
      <c r="RG24" s="439"/>
      <c r="RH24" s="439"/>
      <c r="RI24" s="439"/>
      <c r="RJ24" s="439"/>
      <c r="RK24" s="439"/>
      <c r="RL24" s="439"/>
      <c r="RM24" s="439"/>
      <c r="RN24" s="439"/>
      <c r="RO24" s="439"/>
      <c r="RP24" s="439"/>
      <c r="RQ24" s="439"/>
      <c r="RR24" s="439"/>
      <c r="RS24" s="439"/>
      <c r="RT24" s="439"/>
      <c r="RU24" s="439"/>
      <c r="RV24" s="439"/>
      <c r="RW24" s="439"/>
      <c r="RX24" s="439"/>
      <c r="RY24" s="439"/>
      <c r="RZ24" s="439"/>
      <c r="SA24" s="439"/>
      <c r="SB24" s="439"/>
      <c r="SC24" s="439"/>
      <c r="SD24" s="439"/>
      <c r="SE24" s="439"/>
      <c r="SF24" s="439"/>
      <c r="SG24" s="439"/>
      <c r="SH24" s="439"/>
      <c r="SI24" s="439"/>
      <c r="SJ24" s="439"/>
      <c r="SK24" s="439"/>
      <c r="SL24" s="439"/>
      <c r="SM24" s="439"/>
      <c r="SN24" s="439"/>
      <c r="SO24" s="439"/>
      <c r="SP24" s="439"/>
      <c r="SQ24" s="439"/>
      <c r="SR24" s="439"/>
      <c r="SS24" s="439"/>
      <c r="ST24" s="439"/>
      <c r="SU24" s="439"/>
      <c r="SV24" s="439"/>
      <c r="SW24" s="439"/>
      <c r="SX24" s="439"/>
      <c r="SY24" s="439"/>
      <c r="SZ24" s="439"/>
      <c r="TA24" s="439"/>
      <c r="TB24" s="439"/>
      <c r="TC24" s="439"/>
      <c r="TD24" s="439"/>
      <c r="TE24" s="439"/>
      <c r="TF24" s="439"/>
      <c r="TG24" s="439"/>
      <c r="TH24" s="439"/>
      <c r="TI24" s="439"/>
      <c r="TJ24" s="439"/>
      <c r="TK24" s="439"/>
      <c r="TL24" s="439"/>
      <c r="TM24" s="439"/>
      <c r="TN24" s="439"/>
      <c r="TO24" s="439"/>
      <c r="TP24" s="439"/>
      <c r="TQ24" s="439"/>
      <c r="TR24" s="439"/>
      <c r="TS24" s="439"/>
      <c r="TT24" s="439"/>
      <c r="TU24" s="439"/>
      <c r="TV24" s="439"/>
      <c r="TW24" s="439"/>
      <c r="TX24" s="439"/>
      <c r="TY24" s="439"/>
      <c r="TZ24" s="439"/>
      <c r="UA24" s="439"/>
      <c r="UB24" s="439"/>
      <c r="UC24" s="439"/>
      <c r="UD24" s="439"/>
      <c r="UE24" s="439"/>
      <c r="UF24" s="439"/>
      <c r="UG24" s="439"/>
      <c r="UH24" s="439"/>
      <c r="UI24" s="439"/>
      <c r="UJ24" s="439"/>
      <c r="UK24" s="439"/>
      <c r="UL24" s="439"/>
      <c r="UM24" s="439"/>
      <c r="UN24" s="439"/>
      <c r="UO24" s="439"/>
      <c r="UP24" s="439"/>
      <c r="UQ24" s="439"/>
      <c r="UR24" s="439"/>
      <c r="US24" s="439"/>
      <c r="UT24" s="439"/>
      <c r="UU24" s="439"/>
      <c r="UV24" s="439"/>
      <c r="UW24" s="439"/>
      <c r="UX24" s="439"/>
      <c r="UY24" s="439"/>
      <c r="UZ24" s="439"/>
      <c r="VA24" s="439"/>
      <c r="VB24" s="439"/>
      <c r="VC24" s="439"/>
      <c r="VD24" s="439"/>
      <c r="VE24" s="439"/>
      <c r="VF24" s="439"/>
      <c r="VG24" s="439"/>
      <c r="VH24" s="439"/>
      <c r="VI24" s="439"/>
      <c r="VJ24" s="439"/>
      <c r="VK24" s="439"/>
      <c r="VL24" s="439"/>
      <c r="VM24" s="439"/>
      <c r="VN24" s="439"/>
      <c r="VO24" s="439"/>
      <c r="VP24" s="439"/>
      <c r="VQ24" s="439"/>
      <c r="VR24" s="439"/>
      <c r="VS24" s="439"/>
      <c r="VT24" s="439"/>
      <c r="VU24" s="439"/>
      <c r="VV24" s="439"/>
      <c r="VW24" s="439"/>
      <c r="VX24" s="439"/>
      <c r="VY24" s="439"/>
      <c r="VZ24" s="439"/>
      <c r="WA24" s="439"/>
      <c r="WB24" s="439"/>
      <c r="WC24" s="439"/>
      <c r="WD24" s="439"/>
      <c r="WE24" s="439"/>
      <c r="WF24" s="439"/>
      <c r="WG24" s="439"/>
      <c r="WH24" s="439"/>
      <c r="WI24" s="439"/>
      <c r="WJ24" s="439"/>
      <c r="WK24" s="439"/>
      <c r="WL24" s="439"/>
      <c r="WM24" s="439"/>
      <c r="WN24" s="439"/>
      <c r="WO24" s="439"/>
      <c r="WP24" s="439"/>
      <c r="WQ24" s="439"/>
      <c r="WR24" s="439"/>
      <c r="WS24" s="439"/>
      <c r="WT24" s="439"/>
      <c r="WU24" s="439"/>
      <c r="WV24" s="439"/>
      <c r="WW24" s="439"/>
      <c r="WX24" s="439"/>
      <c r="WY24" s="439"/>
      <c r="WZ24" s="439"/>
      <c r="XA24" s="439"/>
      <c r="XB24" s="439"/>
      <c r="XC24" s="439"/>
      <c r="XD24" s="439"/>
      <c r="XE24" s="439"/>
      <c r="XF24" s="439"/>
      <c r="XG24" s="439"/>
      <c r="XH24" s="439"/>
      <c r="XI24" s="439"/>
      <c r="XJ24" s="439"/>
      <c r="XK24" s="439"/>
      <c r="XL24" s="439"/>
      <c r="XM24" s="439"/>
      <c r="XN24" s="439"/>
      <c r="XO24" s="439"/>
      <c r="XP24" s="439"/>
      <c r="XQ24" s="439"/>
      <c r="XR24" s="439"/>
      <c r="XS24" s="439"/>
      <c r="XT24" s="439"/>
      <c r="XU24" s="439"/>
      <c r="XV24" s="439"/>
      <c r="XW24" s="439"/>
      <c r="XX24" s="439"/>
      <c r="XY24" s="439"/>
      <c r="XZ24" s="439"/>
      <c r="YA24" s="439"/>
      <c r="YB24" s="439"/>
      <c r="YC24" s="439"/>
      <c r="YD24" s="439"/>
      <c r="YE24" s="439"/>
      <c r="YF24" s="439"/>
      <c r="YG24" s="439"/>
      <c r="YH24" s="439"/>
      <c r="YI24" s="439"/>
      <c r="YJ24" s="439"/>
      <c r="YK24" s="439"/>
      <c r="YL24" s="439"/>
      <c r="YM24" s="439"/>
      <c r="YN24" s="439"/>
      <c r="YO24" s="439"/>
      <c r="YP24" s="439"/>
      <c r="YQ24" s="439"/>
      <c r="YR24" s="439"/>
      <c r="YS24" s="439"/>
      <c r="YT24" s="439"/>
      <c r="YU24" s="439"/>
      <c r="YV24" s="439"/>
      <c r="YW24" s="439"/>
      <c r="YX24" s="439"/>
      <c r="YY24" s="439"/>
      <c r="YZ24" s="439"/>
      <c r="ZA24" s="439"/>
      <c r="ZB24" s="439"/>
      <c r="ZC24" s="439"/>
      <c r="ZD24" s="439"/>
      <c r="ZE24" s="439"/>
      <c r="ZF24" s="439"/>
      <c r="ZG24" s="439"/>
      <c r="ZH24" s="439"/>
      <c r="ZI24" s="439"/>
      <c r="ZJ24" s="439"/>
      <c r="ZK24" s="439"/>
      <c r="ZL24" s="439"/>
      <c r="ZM24" s="439"/>
      <c r="ZN24" s="439"/>
      <c r="ZO24" s="439"/>
      <c r="ZP24" s="439"/>
      <c r="ZQ24" s="439"/>
      <c r="ZR24" s="439"/>
      <c r="ZS24" s="439"/>
      <c r="ZT24" s="439"/>
      <c r="ZU24" s="439"/>
      <c r="ZV24" s="439"/>
      <c r="ZW24" s="439"/>
      <c r="ZX24" s="439"/>
      <c r="ZY24" s="439"/>
      <c r="ZZ24" s="439"/>
      <c r="AAA24" s="439"/>
      <c r="AAB24" s="439"/>
      <c r="AAC24" s="439"/>
      <c r="AAD24" s="439"/>
      <c r="AAE24" s="439"/>
      <c r="AAF24" s="439"/>
      <c r="AAG24" s="439"/>
      <c r="AAH24" s="439"/>
      <c r="AAI24" s="439"/>
      <c r="AAJ24" s="439"/>
      <c r="AAK24" s="439"/>
      <c r="AAL24" s="439"/>
      <c r="AAM24" s="439"/>
      <c r="AAN24" s="439"/>
      <c r="AAO24" s="439"/>
      <c r="AAP24" s="439"/>
      <c r="AAQ24" s="439"/>
      <c r="AAR24" s="439"/>
      <c r="AAS24" s="439"/>
      <c r="AAT24" s="439"/>
      <c r="AAU24" s="439"/>
      <c r="AAV24" s="439"/>
      <c r="AAW24" s="439"/>
      <c r="AAX24" s="439"/>
      <c r="AAY24" s="439"/>
      <c r="AAZ24" s="439"/>
      <c r="ABA24" s="439"/>
      <c r="ABB24" s="439"/>
      <c r="ABC24" s="439"/>
      <c r="ABD24" s="439"/>
      <c r="ABE24" s="439"/>
      <c r="ABF24" s="439"/>
      <c r="ABG24" s="439"/>
      <c r="ABH24" s="439"/>
      <c r="ABI24" s="439"/>
      <c r="ABJ24" s="439"/>
      <c r="ABK24" s="439"/>
      <c r="ABL24" s="439"/>
      <c r="ABM24" s="439"/>
      <c r="ABN24" s="439"/>
      <c r="ABO24" s="439"/>
      <c r="ABP24" s="439"/>
      <c r="ABQ24" s="439"/>
      <c r="ABR24" s="439"/>
      <c r="ABS24" s="439"/>
      <c r="ABT24" s="439"/>
      <c r="ABU24" s="439"/>
      <c r="ABV24" s="439"/>
      <c r="ABW24" s="439"/>
      <c r="ABX24" s="439"/>
      <c r="ABY24" s="439"/>
      <c r="ABZ24" s="439"/>
      <c r="ACA24" s="439"/>
      <c r="ACB24" s="439"/>
      <c r="ACC24" s="439"/>
      <c r="ACD24" s="439"/>
      <c r="ACE24" s="439"/>
      <c r="ACF24" s="439"/>
      <c r="ACG24" s="439"/>
      <c r="ACH24" s="439"/>
      <c r="ACI24" s="439"/>
      <c r="ACJ24" s="439"/>
      <c r="ACK24" s="439"/>
      <c r="ACL24" s="439"/>
      <c r="ACM24" s="439"/>
      <c r="ACN24" s="439"/>
      <c r="ACO24" s="439"/>
      <c r="ACP24" s="439"/>
      <c r="ACQ24" s="439"/>
      <c r="ACR24" s="439"/>
      <c r="ACS24" s="439"/>
      <c r="ACT24" s="439"/>
      <c r="ACU24" s="439"/>
      <c r="ACV24" s="439"/>
      <c r="ACW24" s="439"/>
      <c r="ACX24" s="439"/>
      <c r="ACY24" s="439"/>
      <c r="ACZ24" s="439"/>
      <c r="ADA24" s="439"/>
      <c r="ADB24" s="439"/>
      <c r="ADC24" s="439"/>
      <c r="ADD24" s="439"/>
      <c r="ADE24" s="439"/>
      <c r="ADF24" s="439"/>
      <c r="ADG24" s="439"/>
      <c r="ADH24" s="439"/>
      <c r="ADI24" s="439"/>
      <c r="ADJ24" s="439"/>
      <c r="ADK24" s="439"/>
      <c r="ADL24" s="439"/>
      <c r="ADM24" s="439"/>
      <c r="ADN24" s="439"/>
      <c r="ADO24" s="439"/>
      <c r="ADP24" s="439"/>
      <c r="ADQ24" s="439"/>
      <c r="ADR24" s="439"/>
      <c r="ADS24" s="439"/>
      <c r="ADT24" s="439"/>
      <c r="ADU24" s="439"/>
      <c r="ADV24" s="439"/>
      <c r="ADW24" s="439"/>
      <c r="ADX24" s="439"/>
      <c r="ADY24" s="439"/>
      <c r="ADZ24" s="439"/>
      <c r="AEA24" s="439"/>
      <c r="AEB24" s="439"/>
      <c r="AEC24" s="439"/>
      <c r="AED24" s="439"/>
      <c r="AEE24" s="439"/>
      <c r="AEF24" s="439"/>
      <c r="AEG24" s="439"/>
      <c r="AEH24" s="439"/>
      <c r="AEI24" s="439"/>
      <c r="AEJ24" s="439"/>
      <c r="AEK24" s="439"/>
      <c r="AEL24" s="439"/>
      <c r="AEM24" s="439"/>
      <c r="AEN24" s="439"/>
      <c r="AEO24" s="439"/>
      <c r="AEP24" s="439"/>
      <c r="AEQ24" s="439"/>
      <c r="AER24" s="439"/>
      <c r="AES24" s="439"/>
      <c r="AET24" s="439"/>
      <c r="AEU24" s="439"/>
      <c r="AEV24" s="439"/>
      <c r="AEW24" s="439"/>
      <c r="AEX24" s="439"/>
      <c r="AEY24" s="439"/>
      <c r="AEZ24" s="439"/>
      <c r="AFA24" s="439"/>
      <c r="AFB24" s="439"/>
      <c r="AFC24" s="439"/>
      <c r="AFD24" s="439"/>
      <c r="AFE24" s="439"/>
      <c r="AFF24" s="439"/>
      <c r="AFG24" s="439"/>
      <c r="AFH24" s="439"/>
      <c r="AFI24" s="439"/>
      <c r="AFJ24" s="439"/>
      <c r="AFK24" s="439"/>
      <c r="AFL24" s="439"/>
      <c r="AFM24" s="439"/>
      <c r="AFN24" s="439"/>
      <c r="AFO24" s="439"/>
      <c r="AFP24" s="439"/>
      <c r="AFQ24" s="439"/>
      <c r="AFR24" s="439"/>
      <c r="AFS24" s="439"/>
      <c r="AFT24" s="439"/>
      <c r="AFU24" s="439"/>
      <c r="AFV24" s="439"/>
      <c r="AFW24" s="439"/>
      <c r="AFX24" s="439"/>
      <c r="AFY24" s="439"/>
      <c r="AFZ24" s="439"/>
      <c r="AGA24" s="439"/>
      <c r="AGB24" s="439"/>
      <c r="AGC24" s="439"/>
      <c r="AGD24" s="439"/>
      <c r="AGE24" s="439"/>
      <c r="AGF24" s="439"/>
      <c r="AGG24" s="439"/>
      <c r="AGH24" s="439"/>
      <c r="AGI24" s="439"/>
      <c r="AGJ24" s="439"/>
      <c r="AGK24" s="439"/>
      <c r="AGL24" s="439"/>
      <c r="AGM24" s="439"/>
      <c r="AGN24" s="439"/>
      <c r="AGO24" s="439"/>
      <c r="AGP24" s="439"/>
      <c r="AGQ24" s="439"/>
      <c r="AGR24" s="439"/>
      <c r="AGS24" s="439"/>
      <c r="AGT24" s="439"/>
      <c r="AGU24" s="439"/>
      <c r="AGV24" s="439"/>
      <c r="AGW24" s="439"/>
      <c r="AGX24" s="439"/>
      <c r="AGY24" s="439"/>
      <c r="AGZ24" s="439"/>
      <c r="AHA24" s="439"/>
      <c r="AHB24" s="439"/>
      <c r="AHC24" s="439"/>
      <c r="AHD24" s="439"/>
      <c r="AHE24" s="439"/>
      <c r="AHF24" s="439"/>
      <c r="AHG24" s="439"/>
      <c r="AHH24" s="439"/>
      <c r="AHI24" s="439"/>
      <c r="AHJ24" s="439"/>
      <c r="AHK24" s="439"/>
      <c r="AHL24" s="439"/>
      <c r="AHM24" s="439"/>
      <c r="AHN24" s="439"/>
      <c r="AHO24" s="439"/>
      <c r="AHP24" s="439"/>
      <c r="AHQ24" s="439"/>
      <c r="AHR24" s="439"/>
      <c r="AHS24" s="439"/>
      <c r="AHT24" s="439"/>
      <c r="AHU24" s="439"/>
      <c r="AHV24" s="439"/>
      <c r="AHW24" s="439"/>
      <c r="AHX24" s="439"/>
      <c r="AHY24" s="439"/>
      <c r="AHZ24" s="439"/>
      <c r="AIA24" s="439"/>
      <c r="AIB24" s="439"/>
      <c r="AIC24" s="439"/>
      <c r="AID24" s="439"/>
      <c r="AIE24" s="439"/>
      <c r="AIF24" s="439"/>
      <c r="AIG24" s="439"/>
      <c r="AIH24" s="439"/>
      <c r="AII24" s="439"/>
      <c r="AIJ24" s="439"/>
      <c r="AIK24" s="439"/>
      <c r="AIL24" s="439"/>
      <c r="AIM24" s="439"/>
      <c r="AIN24" s="439"/>
      <c r="AIO24" s="439"/>
      <c r="AIP24" s="439"/>
      <c r="AIQ24" s="439"/>
      <c r="AIR24" s="439"/>
      <c r="AIS24" s="439"/>
      <c r="AIT24" s="439"/>
      <c r="AIU24" s="439"/>
      <c r="AIV24" s="439"/>
      <c r="AIW24" s="439"/>
      <c r="AIX24" s="439"/>
      <c r="AIY24" s="439"/>
      <c r="AIZ24" s="439"/>
      <c r="AJA24" s="439"/>
      <c r="AJB24" s="439"/>
      <c r="AJC24" s="439"/>
      <c r="AJD24" s="439"/>
      <c r="AJE24" s="439"/>
      <c r="AJF24" s="439"/>
      <c r="AJG24" s="439"/>
      <c r="AJH24" s="439"/>
      <c r="AJI24" s="439"/>
      <c r="AJJ24" s="439"/>
      <c r="AJK24" s="439"/>
      <c r="AJL24" s="439"/>
      <c r="AJM24" s="439"/>
      <c r="AJN24" s="439"/>
      <c r="AJO24" s="439"/>
      <c r="AJP24" s="439"/>
      <c r="AJQ24" s="439"/>
      <c r="AJR24" s="439"/>
      <c r="AJS24" s="439"/>
      <c r="AJT24" s="439"/>
      <c r="AJU24" s="439"/>
      <c r="AJV24" s="439"/>
      <c r="AJW24" s="439"/>
      <c r="AJX24" s="439"/>
      <c r="AJY24" s="439"/>
      <c r="AJZ24" s="439"/>
      <c r="AKA24" s="439"/>
      <c r="AKB24" s="439"/>
      <c r="AKC24" s="439"/>
      <c r="AKD24" s="439"/>
      <c r="AKE24" s="439"/>
      <c r="AKF24" s="439"/>
      <c r="AKG24" s="439"/>
      <c r="AKH24" s="439"/>
      <c r="AKI24" s="439"/>
      <c r="AKJ24" s="439"/>
      <c r="AKK24" s="439"/>
      <c r="AKL24" s="439"/>
      <c r="AKM24" s="439"/>
      <c r="AKN24" s="439"/>
      <c r="AKO24" s="439"/>
      <c r="AKP24" s="439"/>
      <c r="AKQ24" s="439"/>
      <c r="AKR24" s="439"/>
      <c r="AKS24" s="439"/>
      <c r="AKT24" s="439"/>
      <c r="AKU24" s="439"/>
      <c r="AKV24" s="439"/>
      <c r="AKW24" s="439"/>
      <c r="AKX24" s="439"/>
      <c r="AKY24" s="439"/>
      <c r="AKZ24" s="439"/>
      <c r="ALA24" s="439"/>
      <c r="ALB24" s="439"/>
      <c r="ALC24" s="439"/>
      <c r="ALD24" s="439"/>
      <c r="ALE24" s="439"/>
      <c r="ALF24" s="439"/>
      <c r="ALG24" s="439"/>
      <c r="ALH24" s="439"/>
      <c r="ALI24" s="439"/>
      <c r="ALJ24" s="439"/>
      <c r="ALK24" s="439"/>
      <c r="ALL24" s="439"/>
      <c r="ALM24" s="439"/>
      <c r="ALN24" s="439"/>
      <c r="ALO24" s="439"/>
      <c r="ALP24" s="439"/>
      <c r="ALQ24" s="439"/>
      <c r="ALR24" s="439"/>
      <c r="ALS24" s="439"/>
      <c r="ALT24" s="439"/>
      <c r="ALU24" s="439"/>
      <c r="ALV24" s="439"/>
      <c r="ALW24" s="439"/>
      <c r="ALX24" s="439"/>
      <c r="ALY24" s="439"/>
      <c r="ALZ24" s="439"/>
      <c r="AMA24" s="439"/>
      <c r="AMB24" s="439"/>
      <c r="AMC24" s="439"/>
      <c r="AMD24" s="439"/>
      <c r="AME24" s="439"/>
      <c r="AMF24" s="439"/>
      <c r="AMG24" s="439"/>
      <c r="AMH24" s="439"/>
      <c r="AMI24" s="439"/>
      <c r="AMJ24" s="439"/>
      <c r="AMK24" s="439"/>
      <c r="AML24" s="439"/>
      <c r="AMM24" s="439"/>
      <c r="AMN24" s="439"/>
      <c r="AMO24" s="439"/>
      <c r="AMP24" s="439"/>
      <c r="AMQ24" s="439"/>
      <c r="AMR24" s="439"/>
      <c r="AMS24" s="439"/>
      <c r="AMT24" s="439"/>
      <c r="AMU24" s="439"/>
      <c r="AMV24" s="439"/>
      <c r="AMW24" s="439"/>
      <c r="AMX24" s="439"/>
      <c r="AMY24" s="439"/>
      <c r="AMZ24" s="439"/>
      <c r="ANA24" s="439"/>
      <c r="ANB24" s="439"/>
      <c r="ANC24" s="439"/>
      <c r="AND24" s="439"/>
      <c r="ANE24" s="439"/>
      <c r="ANF24" s="439"/>
      <c r="ANG24" s="439"/>
      <c r="ANH24" s="439"/>
      <c r="ANI24" s="439"/>
      <c r="ANJ24" s="439"/>
      <c r="ANK24" s="439"/>
      <c r="ANL24" s="439"/>
      <c r="ANM24" s="439"/>
      <c r="ANN24" s="439"/>
      <c r="ANO24" s="439"/>
      <c r="ANP24" s="439"/>
      <c r="ANQ24" s="439"/>
      <c r="ANR24" s="439"/>
      <c r="ANS24" s="439"/>
      <c r="ANT24" s="439"/>
      <c r="ANU24" s="439"/>
      <c r="ANV24" s="439"/>
      <c r="ANW24" s="439"/>
      <c r="ANX24" s="439"/>
      <c r="ANY24" s="439"/>
      <c r="ANZ24" s="439"/>
      <c r="AOA24" s="439"/>
      <c r="AOB24" s="439"/>
      <c r="AOC24" s="439"/>
      <c r="AOD24" s="439"/>
      <c r="AOE24" s="439"/>
      <c r="AOF24" s="439"/>
      <c r="AOG24" s="439"/>
      <c r="AOH24" s="439"/>
      <c r="AOI24" s="439"/>
      <c r="AOJ24" s="439"/>
      <c r="AOK24" s="439"/>
      <c r="AOL24" s="439"/>
      <c r="AOM24" s="439"/>
      <c r="AON24" s="439"/>
      <c r="AOO24" s="439"/>
      <c r="AOP24" s="439"/>
      <c r="AOQ24" s="439"/>
      <c r="AOR24" s="439"/>
      <c r="AOS24" s="439"/>
      <c r="AOT24" s="439"/>
      <c r="AOU24" s="439"/>
      <c r="AOV24" s="439"/>
      <c r="AOW24" s="439"/>
      <c r="AOX24" s="439"/>
      <c r="AOY24" s="439"/>
      <c r="AOZ24" s="439"/>
      <c r="APA24" s="439"/>
      <c r="APB24" s="439"/>
      <c r="APC24" s="439"/>
      <c r="APD24" s="439"/>
      <c r="APE24" s="439"/>
      <c r="APF24" s="439"/>
      <c r="APG24" s="439"/>
      <c r="APH24" s="439"/>
      <c r="API24" s="439"/>
      <c r="APJ24" s="439"/>
      <c r="APK24" s="439"/>
      <c r="APL24" s="439"/>
      <c r="APM24" s="439"/>
      <c r="APN24" s="439"/>
      <c r="APO24" s="439"/>
      <c r="APP24" s="439"/>
      <c r="APQ24" s="439"/>
      <c r="APR24" s="439"/>
      <c r="APS24" s="439"/>
      <c r="APT24" s="439"/>
      <c r="APU24" s="439"/>
      <c r="APV24" s="439"/>
      <c r="APW24" s="439"/>
      <c r="APX24" s="439"/>
      <c r="APY24" s="439"/>
      <c r="APZ24" s="439"/>
      <c r="AQA24" s="439"/>
      <c r="AQB24" s="439"/>
      <c r="AQC24" s="439"/>
      <c r="AQD24" s="439"/>
      <c r="AQE24" s="439"/>
      <c r="AQF24" s="439"/>
      <c r="AQG24" s="439"/>
      <c r="AQH24" s="439"/>
      <c r="AQI24" s="439"/>
      <c r="AQJ24" s="439"/>
      <c r="AQK24" s="439"/>
      <c r="AQL24" s="439"/>
      <c r="AQM24" s="439"/>
      <c r="AQN24" s="439"/>
      <c r="AQO24" s="439"/>
      <c r="AQP24" s="439"/>
      <c r="AQQ24" s="439"/>
      <c r="AQR24" s="439"/>
      <c r="AQS24" s="439"/>
      <c r="AQT24" s="439"/>
      <c r="AQU24" s="439"/>
      <c r="AQV24" s="439"/>
      <c r="AQW24" s="439"/>
      <c r="AQX24" s="439"/>
      <c r="AQY24" s="439"/>
      <c r="AQZ24" s="439"/>
      <c r="ARA24" s="439"/>
      <c r="ARB24" s="439"/>
      <c r="ARC24" s="439"/>
      <c r="ARD24" s="439"/>
      <c r="ARE24" s="439"/>
      <c r="ARF24" s="439"/>
      <c r="ARG24" s="439"/>
      <c r="ARH24" s="439"/>
      <c r="ARI24" s="439"/>
      <c r="ARJ24" s="439"/>
      <c r="ARK24" s="439"/>
      <c r="ARL24" s="439"/>
      <c r="ARM24" s="439"/>
      <c r="ARN24" s="439"/>
      <c r="ARO24" s="439"/>
      <c r="ARP24" s="439"/>
      <c r="ARQ24" s="439"/>
      <c r="ARR24" s="439"/>
      <c r="ARS24" s="439"/>
      <c r="ART24" s="439"/>
      <c r="ARU24" s="439"/>
      <c r="ARV24" s="439"/>
      <c r="ARW24" s="439"/>
      <c r="ARX24" s="439"/>
      <c r="ARY24" s="439"/>
      <c r="ARZ24" s="439"/>
      <c r="ASA24" s="439"/>
      <c r="ASB24" s="439"/>
      <c r="ASC24" s="439"/>
      <c r="ASD24" s="439"/>
      <c r="ASE24" s="439"/>
      <c r="ASF24" s="439"/>
      <c r="ASG24" s="439"/>
      <c r="ASH24" s="439"/>
      <c r="ASI24" s="439"/>
      <c r="ASJ24" s="439"/>
      <c r="ASK24" s="439"/>
      <c r="ASL24" s="439"/>
      <c r="ASM24" s="439"/>
      <c r="ASN24" s="439"/>
      <c r="ASO24" s="439"/>
      <c r="ASP24" s="439"/>
      <c r="ASQ24" s="439"/>
      <c r="ASR24" s="439"/>
      <c r="ASS24" s="439"/>
      <c r="AST24" s="439"/>
      <c r="ASU24" s="439"/>
      <c r="ASV24" s="439"/>
      <c r="ASW24" s="439"/>
      <c r="ASX24" s="439"/>
      <c r="ASY24" s="439"/>
      <c r="ASZ24" s="439"/>
      <c r="ATA24" s="439"/>
      <c r="ATB24" s="439"/>
      <c r="ATC24" s="439"/>
      <c r="ATD24" s="439"/>
      <c r="ATE24" s="439"/>
      <c r="ATF24" s="439"/>
      <c r="ATG24" s="439"/>
      <c r="ATH24" s="439"/>
      <c r="ATI24" s="439"/>
      <c r="ATJ24" s="439"/>
      <c r="ATK24" s="439"/>
      <c r="ATL24" s="439"/>
      <c r="ATM24" s="439"/>
      <c r="ATN24" s="439"/>
      <c r="ATO24" s="439"/>
      <c r="ATP24" s="439"/>
      <c r="ATQ24" s="439"/>
      <c r="ATR24" s="439"/>
      <c r="ATS24" s="439"/>
      <c r="ATT24" s="439"/>
      <c r="ATU24" s="439"/>
      <c r="ATV24" s="439"/>
      <c r="ATW24" s="439"/>
      <c r="ATX24" s="439"/>
      <c r="ATY24" s="439"/>
      <c r="ATZ24" s="439"/>
      <c r="AUA24" s="439"/>
      <c r="AUB24" s="439"/>
      <c r="AUC24" s="439"/>
      <c r="AUD24" s="439"/>
      <c r="AUE24" s="439"/>
      <c r="AUF24" s="439"/>
      <c r="AUG24" s="439"/>
      <c r="AUH24" s="439"/>
      <c r="AUI24" s="439"/>
      <c r="AUJ24" s="439"/>
      <c r="AUK24" s="439"/>
      <c r="AUL24" s="439"/>
      <c r="AUM24" s="439"/>
      <c r="AUN24" s="439"/>
      <c r="AUO24" s="439"/>
      <c r="AUP24" s="439"/>
      <c r="AUQ24" s="439"/>
      <c r="AUR24" s="439"/>
      <c r="AUS24" s="439"/>
      <c r="AUT24" s="439"/>
      <c r="AUU24" s="439"/>
      <c r="AUV24" s="439"/>
      <c r="AUW24" s="439"/>
      <c r="AUX24" s="439"/>
      <c r="AUY24" s="439"/>
      <c r="AUZ24" s="439"/>
      <c r="AVA24" s="439"/>
      <c r="AVB24" s="439"/>
      <c r="AVC24" s="439"/>
      <c r="AVD24" s="439"/>
      <c r="AVE24" s="439"/>
      <c r="AVF24" s="439"/>
      <c r="AVG24" s="439"/>
      <c r="AVH24" s="439"/>
      <c r="AVI24" s="439"/>
      <c r="AVJ24" s="439"/>
      <c r="AVK24" s="439"/>
      <c r="AVL24" s="439"/>
      <c r="AVM24" s="439"/>
      <c r="AVN24" s="439"/>
      <c r="AVO24" s="439"/>
      <c r="AVP24" s="439"/>
      <c r="AVQ24" s="439"/>
      <c r="AVR24" s="439"/>
      <c r="AVS24" s="439"/>
      <c r="AVT24" s="439"/>
      <c r="AVU24" s="439"/>
      <c r="AVV24" s="439"/>
      <c r="AVW24" s="439"/>
      <c r="AVX24" s="439"/>
      <c r="AVY24" s="439"/>
      <c r="AVZ24" s="439"/>
      <c r="AWA24" s="439"/>
      <c r="AWB24" s="439"/>
      <c r="AWC24" s="439"/>
      <c r="AWD24" s="439"/>
      <c r="AWE24" s="439"/>
      <c r="AWF24" s="439"/>
      <c r="AWG24" s="439"/>
      <c r="AWH24" s="439"/>
      <c r="AWI24" s="439"/>
      <c r="AWJ24" s="439"/>
      <c r="AWK24" s="439"/>
      <c r="AWL24" s="439"/>
      <c r="AWM24" s="439"/>
      <c r="AWN24" s="439"/>
      <c r="AWO24" s="439"/>
      <c r="AWP24" s="439"/>
      <c r="AWQ24" s="439"/>
      <c r="AWR24" s="439"/>
      <c r="AWS24" s="439"/>
      <c r="AWT24" s="439"/>
      <c r="AWU24" s="439"/>
      <c r="AWV24" s="439"/>
      <c r="AWW24" s="439"/>
      <c r="AWX24" s="439"/>
      <c r="AWY24" s="439"/>
      <c r="AWZ24" s="439"/>
      <c r="AXA24" s="439"/>
      <c r="AXB24" s="439"/>
      <c r="AXC24" s="439"/>
      <c r="AXD24" s="439"/>
      <c r="AXE24" s="439"/>
      <c r="AXF24" s="439"/>
      <c r="AXG24" s="439"/>
      <c r="AXH24" s="439"/>
      <c r="AXI24" s="439"/>
      <c r="AXJ24" s="439"/>
      <c r="AXK24" s="439"/>
      <c r="AXL24" s="439"/>
      <c r="AXM24" s="439"/>
      <c r="AXN24" s="439"/>
      <c r="AXO24" s="439"/>
      <c r="AXP24" s="439"/>
      <c r="AXQ24" s="439"/>
      <c r="AXR24" s="439"/>
      <c r="AXS24" s="439"/>
      <c r="AXT24" s="439"/>
      <c r="AXU24" s="439"/>
      <c r="AXV24" s="439"/>
      <c r="AXW24" s="439"/>
      <c r="AXX24" s="439"/>
      <c r="AXY24" s="439"/>
      <c r="AXZ24" s="439"/>
      <c r="AYA24" s="439"/>
      <c r="AYB24" s="439"/>
      <c r="AYC24" s="439"/>
      <c r="AYD24" s="439"/>
      <c r="AYE24" s="439"/>
      <c r="AYF24" s="439"/>
      <c r="AYG24" s="439"/>
      <c r="AYH24" s="439"/>
      <c r="AYI24" s="439"/>
      <c r="AYJ24" s="439"/>
      <c r="AYK24" s="439"/>
      <c r="AYL24" s="439"/>
      <c r="AYM24" s="439"/>
      <c r="AYN24" s="439"/>
      <c r="AYO24" s="439"/>
      <c r="AYP24" s="439"/>
      <c r="AYQ24" s="439"/>
      <c r="AYR24" s="439"/>
      <c r="AYS24" s="439"/>
      <c r="AYT24" s="439"/>
      <c r="AYU24" s="439"/>
      <c r="AYV24" s="439"/>
      <c r="AYW24" s="439"/>
      <c r="AYX24" s="439"/>
      <c r="AYY24" s="439"/>
      <c r="AYZ24" s="439"/>
      <c r="AZA24" s="439"/>
      <c r="AZB24" s="439"/>
      <c r="AZC24" s="439"/>
      <c r="AZD24" s="439"/>
      <c r="AZE24" s="439"/>
      <c r="AZF24" s="439"/>
      <c r="AZG24" s="439"/>
      <c r="AZH24" s="439"/>
      <c r="AZI24" s="439"/>
      <c r="AZJ24" s="439"/>
      <c r="AZK24" s="439"/>
      <c r="AZL24" s="439"/>
      <c r="AZM24" s="439"/>
      <c r="AZN24" s="439"/>
      <c r="AZO24" s="439"/>
      <c r="AZP24" s="439"/>
      <c r="AZQ24" s="439"/>
      <c r="AZR24" s="439"/>
      <c r="AZS24" s="439"/>
      <c r="AZT24" s="439"/>
      <c r="AZU24" s="439"/>
      <c r="AZV24" s="439"/>
      <c r="AZW24" s="439"/>
      <c r="AZX24" s="439"/>
      <c r="AZY24" s="439"/>
      <c r="AZZ24" s="439"/>
      <c r="BAA24" s="439"/>
      <c r="BAB24" s="439"/>
      <c r="BAC24" s="439"/>
      <c r="BAD24" s="439"/>
      <c r="BAE24" s="439"/>
      <c r="BAF24" s="439"/>
      <c r="BAG24" s="439"/>
      <c r="BAH24" s="439"/>
      <c r="BAI24" s="439"/>
      <c r="BAJ24" s="439"/>
      <c r="BAK24" s="439"/>
      <c r="BAL24" s="439"/>
      <c r="BAM24" s="439"/>
      <c r="BAN24" s="439"/>
      <c r="BAO24" s="439"/>
      <c r="BAP24" s="439"/>
      <c r="BAQ24" s="439"/>
      <c r="BAR24" s="439"/>
      <c r="BAS24" s="439"/>
      <c r="BAT24" s="439"/>
      <c r="BAU24" s="439"/>
      <c r="BAV24" s="439"/>
      <c r="BAW24" s="439"/>
      <c r="BAX24" s="439"/>
      <c r="BAY24" s="439"/>
      <c r="BAZ24" s="439"/>
      <c r="BBA24" s="439"/>
      <c r="BBB24" s="439"/>
      <c r="BBC24" s="439"/>
      <c r="BBD24" s="439"/>
      <c r="BBE24" s="439"/>
      <c r="BBF24" s="439"/>
      <c r="BBG24" s="439"/>
      <c r="BBH24" s="439"/>
      <c r="BBI24" s="439"/>
      <c r="BBJ24" s="439"/>
      <c r="BBK24" s="439"/>
      <c r="BBL24" s="439"/>
      <c r="BBM24" s="439"/>
      <c r="BBN24" s="439"/>
      <c r="BBO24" s="439"/>
      <c r="BBP24" s="439"/>
      <c r="BBQ24" s="439"/>
      <c r="BBR24" s="439"/>
      <c r="BBS24" s="439"/>
      <c r="BBT24" s="439"/>
      <c r="BBU24" s="439"/>
      <c r="BBV24" s="439"/>
      <c r="BBW24" s="439"/>
      <c r="BBX24" s="439"/>
      <c r="BBY24" s="439"/>
      <c r="BBZ24" s="439"/>
      <c r="BCA24" s="439"/>
      <c r="BCB24" s="439"/>
      <c r="BCC24" s="439"/>
      <c r="BCD24" s="439"/>
      <c r="BCE24" s="439"/>
      <c r="BCF24" s="439"/>
      <c r="BCG24" s="439"/>
      <c r="BCH24" s="439"/>
      <c r="BCI24" s="439"/>
      <c r="BCJ24" s="439"/>
      <c r="BCK24" s="439"/>
      <c r="BCL24" s="439"/>
      <c r="BCM24" s="439"/>
      <c r="BCN24" s="439"/>
      <c r="BCO24" s="439"/>
      <c r="BCP24" s="439"/>
      <c r="BCQ24" s="439"/>
      <c r="BCR24" s="439"/>
      <c r="BCS24" s="439"/>
      <c r="BCT24" s="439"/>
      <c r="BCU24" s="439"/>
      <c r="BCV24" s="439"/>
      <c r="BCW24" s="439"/>
      <c r="BCX24" s="439"/>
      <c r="BCY24" s="439"/>
      <c r="BCZ24" s="439"/>
      <c r="BDA24" s="439"/>
      <c r="BDB24" s="439"/>
      <c r="BDC24" s="439"/>
      <c r="BDD24" s="439"/>
      <c r="BDE24" s="439"/>
      <c r="BDF24" s="439"/>
      <c r="BDG24" s="439"/>
      <c r="BDH24" s="439"/>
      <c r="BDI24" s="439"/>
      <c r="BDJ24" s="439"/>
      <c r="BDK24" s="439"/>
      <c r="BDL24" s="439"/>
      <c r="BDM24" s="439"/>
      <c r="BDN24" s="439"/>
      <c r="BDO24" s="439"/>
      <c r="BDP24" s="439"/>
      <c r="BDQ24" s="439"/>
      <c r="BDR24" s="439"/>
      <c r="BDS24" s="439"/>
      <c r="BDT24" s="439"/>
      <c r="BDU24" s="439"/>
      <c r="BDV24" s="439"/>
      <c r="BDW24" s="439"/>
      <c r="BDX24" s="439"/>
      <c r="BDY24" s="439"/>
      <c r="BDZ24" s="439"/>
      <c r="BEA24" s="439"/>
      <c r="BEB24" s="439"/>
      <c r="BEC24" s="439"/>
      <c r="BED24" s="439"/>
      <c r="BEE24" s="439"/>
      <c r="BEF24" s="439"/>
      <c r="BEG24" s="439"/>
      <c r="BEH24" s="439"/>
      <c r="BEI24" s="439"/>
      <c r="BEJ24" s="439"/>
      <c r="BEK24" s="439"/>
      <c r="BEL24" s="439"/>
      <c r="BEM24" s="439"/>
      <c r="BEN24" s="439"/>
      <c r="BEO24" s="439"/>
      <c r="BEP24" s="439"/>
      <c r="BEQ24" s="439"/>
      <c r="BER24" s="439"/>
      <c r="BES24" s="439"/>
      <c r="BET24" s="439"/>
      <c r="BEU24" s="439"/>
      <c r="BEV24" s="439"/>
      <c r="BEW24" s="439"/>
      <c r="BEX24" s="439"/>
      <c r="BEY24" s="439"/>
      <c r="BEZ24" s="439"/>
      <c r="BFA24" s="439"/>
      <c r="BFB24" s="439"/>
      <c r="BFC24" s="439"/>
      <c r="BFD24" s="439"/>
      <c r="BFE24" s="439"/>
      <c r="BFF24" s="439"/>
      <c r="BFG24" s="439"/>
      <c r="BFH24" s="439"/>
      <c r="BFI24" s="439"/>
      <c r="BFJ24" s="439"/>
      <c r="BFK24" s="439"/>
      <c r="BFL24" s="439"/>
      <c r="BFM24" s="439"/>
      <c r="BFN24" s="439"/>
      <c r="BFO24" s="439"/>
      <c r="BFP24" s="439"/>
      <c r="BFQ24" s="439"/>
      <c r="BFR24" s="439"/>
      <c r="BFS24" s="439"/>
      <c r="BFT24" s="439"/>
      <c r="BFU24" s="439"/>
      <c r="BFV24" s="439"/>
      <c r="BFW24" s="439"/>
      <c r="BFX24" s="439"/>
      <c r="BFY24" s="439"/>
      <c r="BFZ24" s="439"/>
      <c r="BGA24" s="439"/>
      <c r="BGB24" s="439"/>
      <c r="BGC24" s="439"/>
      <c r="BGD24" s="439"/>
      <c r="BGE24" s="439"/>
      <c r="BGF24" s="439"/>
      <c r="BGG24" s="439"/>
      <c r="BGH24" s="439"/>
      <c r="BGI24" s="439"/>
      <c r="BGJ24" s="439"/>
      <c r="BGK24" s="439"/>
      <c r="BGL24" s="439"/>
      <c r="BGM24" s="439"/>
      <c r="BGN24" s="439"/>
      <c r="BGO24" s="439"/>
      <c r="BGP24" s="439"/>
      <c r="BGQ24" s="439"/>
      <c r="BGR24" s="439"/>
      <c r="BGS24" s="439"/>
      <c r="BGT24" s="439"/>
      <c r="BGU24" s="439"/>
      <c r="BGV24" s="439"/>
      <c r="BGW24" s="439"/>
      <c r="BGX24" s="439"/>
      <c r="BGY24" s="439"/>
      <c r="BGZ24" s="439"/>
      <c r="BHA24" s="439"/>
      <c r="BHB24" s="439"/>
      <c r="BHC24" s="439"/>
      <c r="BHD24" s="439"/>
      <c r="BHE24" s="439"/>
      <c r="BHF24" s="439"/>
      <c r="BHG24" s="439"/>
      <c r="BHH24" s="439"/>
      <c r="BHI24" s="439"/>
      <c r="BHJ24" s="439"/>
      <c r="BHK24" s="439"/>
      <c r="BHL24" s="439"/>
      <c r="BHM24" s="439"/>
      <c r="BHN24" s="439"/>
      <c r="BHO24" s="439"/>
      <c r="BHP24" s="439"/>
      <c r="BHQ24" s="439"/>
      <c r="BHR24" s="439"/>
      <c r="BHS24" s="439"/>
      <c r="BHT24" s="439"/>
      <c r="BHU24" s="439"/>
      <c r="BHV24" s="439"/>
      <c r="BHW24" s="439"/>
      <c r="BHX24" s="439"/>
      <c r="BHY24" s="439"/>
      <c r="BHZ24" s="439"/>
      <c r="BIA24" s="439"/>
      <c r="BIB24" s="439"/>
      <c r="BIC24" s="439"/>
      <c r="BID24" s="439"/>
      <c r="BIE24" s="439"/>
      <c r="BIF24" s="439"/>
      <c r="BIG24" s="439"/>
      <c r="BIH24" s="439"/>
      <c r="BII24" s="439"/>
      <c r="BIJ24" s="439"/>
      <c r="BIK24" s="439"/>
      <c r="BIL24" s="439"/>
      <c r="BIM24" s="439"/>
      <c r="BIN24" s="439"/>
      <c r="BIO24" s="439"/>
      <c r="BIP24" s="439"/>
      <c r="BIQ24" s="439"/>
      <c r="BIR24" s="439"/>
      <c r="BIS24" s="439"/>
      <c r="BIT24" s="439"/>
      <c r="BIU24" s="439"/>
      <c r="BIV24" s="439"/>
      <c r="BIW24" s="439"/>
      <c r="BIX24" s="439"/>
      <c r="BIY24" s="439"/>
      <c r="BIZ24" s="439"/>
      <c r="BJA24" s="439"/>
      <c r="BJB24" s="439"/>
      <c r="BJC24" s="439"/>
      <c r="BJD24" s="439"/>
      <c r="BJE24" s="439"/>
      <c r="BJF24" s="439"/>
      <c r="BJG24" s="439"/>
      <c r="BJH24" s="439"/>
      <c r="BJI24" s="439"/>
      <c r="BJJ24" s="439"/>
      <c r="BJK24" s="439"/>
      <c r="BJL24" s="439"/>
      <c r="BJM24" s="439"/>
      <c r="BJN24" s="439"/>
      <c r="BJO24" s="439"/>
      <c r="BJP24" s="439"/>
      <c r="BJQ24" s="439"/>
      <c r="BJR24" s="439"/>
      <c r="BJS24" s="439"/>
      <c r="BJT24" s="439"/>
      <c r="BJU24" s="439"/>
      <c r="BJV24" s="439"/>
      <c r="BJW24" s="439"/>
      <c r="BJX24" s="439"/>
      <c r="BJY24" s="439"/>
      <c r="BJZ24" s="439"/>
      <c r="BKA24" s="439"/>
      <c r="BKB24" s="439"/>
      <c r="BKC24" s="439"/>
      <c r="BKD24" s="439"/>
      <c r="BKE24" s="439"/>
      <c r="BKF24" s="439"/>
      <c r="BKG24" s="439"/>
      <c r="BKH24" s="439"/>
      <c r="BKI24" s="439"/>
      <c r="BKJ24" s="439"/>
      <c r="BKK24" s="439"/>
      <c r="BKL24" s="439"/>
      <c r="BKM24" s="439"/>
      <c r="BKN24" s="439"/>
      <c r="BKO24" s="439"/>
      <c r="BKP24" s="439"/>
      <c r="BKQ24" s="439"/>
      <c r="BKR24" s="439"/>
      <c r="BKS24" s="439"/>
      <c r="BKT24" s="439"/>
      <c r="BKU24" s="439"/>
      <c r="BKV24" s="439"/>
      <c r="BKW24" s="439"/>
      <c r="BKX24" s="439"/>
      <c r="BKY24" s="439"/>
      <c r="BKZ24" s="439"/>
      <c r="BLA24" s="439"/>
      <c r="BLB24" s="439"/>
      <c r="BLC24" s="439"/>
      <c r="BLD24" s="439"/>
      <c r="BLE24" s="439"/>
      <c r="BLF24" s="439"/>
      <c r="BLG24" s="439"/>
      <c r="BLH24" s="439"/>
      <c r="BLI24" s="439"/>
      <c r="BLJ24" s="439"/>
      <c r="BLK24" s="439"/>
      <c r="BLL24" s="439"/>
      <c r="BLM24" s="439"/>
      <c r="BLN24" s="439"/>
      <c r="BLO24" s="439"/>
      <c r="BLP24" s="439"/>
      <c r="BLQ24" s="439"/>
      <c r="BLR24" s="439"/>
      <c r="BLS24" s="439"/>
      <c r="BLT24" s="439"/>
      <c r="BLU24" s="439"/>
      <c r="BLV24" s="439"/>
      <c r="BLW24" s="439"/>
      <c r="BLX24" s="439"/>
      <c r="BLY24" s="439"/>
      <c r="BLZ24" s="439"/>
      <c r="BMA24" s="439"/>
      <c r="BMB24" s="439"/>
      <c r="BMC24" s="439"/>
      <c r="BMD24" s="439"/>
      <c r="BME24" s="439"/>
      <c r="BMF24" s="439"/>
      <c r="BMG24" s="439"/>
      <c r="BMH24" s="439"/>
      <c r="BMI24" s="439"/>
      <c r="BMJ24" s="439"/>
      <c r="BMK24" s="439"/>
      <c r="BML24" s="439"/>
      <c r="BMM24" s="439"/>
      <c r="BMN24" s="439"/>
      <c r="BMO24" s="439"/>
      <c r="BMP24" s="439"/>
      <c r="BMQ24" s="439"/>
      <c r="BMR24" s="439"/>
      <c r="BMS24" s="439"/>
      <c r="BMT24" s="439"/>
      <c r="BMU24" s="439"/>
      <c r="BMV24" s="439"/>
      <c r="BMW24" s="439"/>
      <c r="BMX24" s="439"/>
      <c r="BMY24" s="439"/>
      <c r="BMZ24" s="439"/>
      <c r="BNA24" s="439"/>
      <c r="BNB24" s="439"/>
      <c r="BNC24" s="439"/>
      <c r="BND24" s="439"/>
      <c r="BNE24" s="439"/>
      <c r="BNF24" s="439"/>
      <c r="BNG24" s="439"/>
      <c r="BNH24" s="439"/>
      <c r="BNI24" s="439"/>
      <c r="BNJ24" s="439"/>
      <c r="BNK24" s="439"/>
      <c r="BNL24" s="439"/>
      <c r="BNM24" s="439"/>
      <c r="BNN24" s="439"/>
      <c r="BNO24" s="439"/>
      <c r="BNP24" s="439"/>
      <c r="BNQ24" s="439"/>
      <c r="BNR24" s="439"/>
      <c r="BNS24" s="439"/>
      <c r="BNT24" s="439"/>
      <c r="BNU24" s="439"/>
      <c r="BNV24" s="439"/>
      <c r="BNW24" s="439"/>
      <c r="BNX24" s="439"/>
      <c r="BNY24" s="439"/>
      <c r="BNZ24" s="439"/>
      <c r="BOA24" s="439"/>
      <c r="BOB24" s="439"/>
      <c r="BOC24" s="439"/>
      <c r="BOD24" s="439"/>
      <c r="BOE24" s="439"/>
      <c r="BOF24" s="439"/>
      <c r="BOG24" s="439"/>
      <c r="BOH24" s="439"/>
      <c r="BOI24" s="439"/>
      <c r="BOJ24" s="439"/>
      <c r="BOK24" s="439"/>
      <c r="BOL24" s="439"/>
      <c r="BOM24" s="439"/>
      <c r="BON24" s="439"/>
      <c r="BOO24" s="439"/>
      <c r="BOP24" s="439"/>
      <c r="BOQ24" s="439"/>
      <c r="BOR24" s="439"/>
      <c r="BOS24" s="439"/>
      <c r="BOT24" s="439"/>
      <c r="BOU24" s="439"/>
      <c r="BOV24" s="439"/>
      <c r="BOW24" s="439"/>
      <c r="BOX24" s="439"/>
      <c r="BOY24" s="439"/>
      <c r="BOZ24" s="439"/>
      <c r="BPA24" s="439"/>
      <c r="BPB24" s="439"/>
      <c r="BPC24" s="439"/>
      <c r="BPD24" s="439"/>
      <c r="BPE24" s="439"/>
      <c r="BPF24" s="439"/>
      <c r="BPG24" s="439"/>
      <c r="BPH24" s="439"/>
      <c r="BPI24" s="439"/>
      <c r="BPJ24" s="439"/>
      <c r="BPK24" s="439"/>
      <c r="BPL24" s="439"/>
      <c r="BPM24" s="439"/>
      <c r="BPN24" s="439"/>
      <c r="BPO24" s="439"/>
      <c r="BPP24" s="439"/>
      <c r="BPQ24" s="439"/>
      <c r="BPR24" s="439"/>
      <c r="BPS24" s="439"/>
      <c r="BPT24" s="439"/>
      <c r="BPU24" s="439"/>
      <c r="BPV24" s="439"/>
      <c r="BPW24" s="439"/>
      <c r="BPX24" s="439"/>
      <c r="BPY24" s="439"/>
      <c r="BPZ24" s="439"/>
      <c r="BQA24" s="439"/>
      <c r="BQB24" s="439"/>
      <c r="BQC24" s="439"/>
      <c r="BQD24" s="439"/>
      <c r="BQE24" s="439"/>
      <c r="BQF24" s="439"/>
      <c r="BQG24" s="439"/>
      <c r="BQH24" s="439"/>
      <c r="BQI24" s="439"/>
      <c r="BQJ24" s="439"/>
      <c r="BQK24" s="439"/>
      <c r="BQL24" s="439"/>
      <c r="BQM24" s="439"/>
      <c r="BQN24" s="439"/>
      <c r="BQO24" s="439"/>
      <c r="BQP24" s="439"/>
      <c r="BQQ24" s="439"/>
      <c r="BQR24" s="439"/>
      <c r="BQS24" s="439"/>
      <c r="BQT24" s="439"/>
      <c r="BQU24" s="439"/>
      <c r="BQV24" s="439"/>
      <c r="BQW24" s="439"/>
      <c r="BQX24" s="439"/>
      <c r="BQY24" s="439"/>
      <c r="BQZ24" s="439"/>
      <c r="BRA24" s="439"/>
      <c r="BRB24" s="439"/>
      <c r="BRC24" s="439"/>
      <c r="BRD24" s="439"/>
      <c r="BRE24" s="439"/>
      <c r="BRF24" s="439"/>
      <c r="BRG24" s="439"/>
      <c r="BRH24" s="439"/>
      <c r="BRI24" s="439"/>
      <c r="BRJ24" s="439"/>
      <c r="BRK24" s="439"/>
      <c r="BRL24" s="439"/>
      <c r="BRM24" s="439"/>
      <c r="BRN24" s="439"/>
      <c r="BRO24" s="439"/>
      <c r="BRP24" s="439"/>
      <c r="BRQ24" s="439"/>
      <c r="BRR24" s="439"/>
      <c r="BRS24" s="439"/>
      <c r="BRT24" s="439"/>
      <c r="BRU24" s="439"/>
      <c r="BRV24" s="439"/>
      <c r="BRW24" s="439"/>
      <c r="BRX24" s="439"/>
      <c r="BRY24" s="439"/>
      <c r="BRZ24" s="439"/>
      <c r="BSA24" s="439"/>
      <c r="BSB24" s="439"/>
      <c r="BSC24" s="439"/>
      <c r="BSD24" s="439"/>
      <c r="BSE24" s="439"/>
      <c r="BSF24" s="439"/>
      <c r="BSG24" s="439"/>
      <c r="BSH24" s="439"/>
      <c r="BSI24" s="439"/>
      <c r="BSJ24" s="439"/>
      <c r="BSK24" s="439"/>
      <c r="BSL24" s="439"/>
      <c r="BSM24" s="439"/>
      <c r="BSN24" s="439"/>
      <c r="BSO24" s="439"/>
      <c r="BSP24" s="439"/>
      <c r="BSQ24" s="439"/>
      <c r="BSR24" s="439"/>
      <c r="BSS24" s="439"/>
      <c r="BST24" s="439"/>
      <c r="BSU24" s="439"/>
      <c r="BSV24" s="439"/>
      <c r="BSW24" s="439"/>
      <c r="BSX24" s="439"/>
      <c r="BSY24" s="439"/>
      <c r="BSZ24" s="439"/>
      <c r="BTA24" s="439"/>
      <c r="BTB24" s="439"/>
      <c r="BTC24" s="439"/>
      <c r="BTD24" s="439"/>
      <c r="BTE24" s="439"/>
      <c r="BTF24" s="439"/>
      <c r="BTG24" s="439"/>
      <c r="BTH24" s="439"/>
      <c r="BTI24" s="439"/>
      <c r="BTJ24" s="439"/>
      <c r="BTK24" s="439"/>
      <c r="BTL24" s="439"/>
      <c r="BTM24" s="439"/>
      <c r="BTN24" s="439"/>
      <c r="BTO24" s="439"/>
      <c r="BTP24" s="439"/>
      <c r="BTQ24" s="439"/>
      <c r="BTR24" s="439"/>
      <c r="BTS24" s="439"/>
      <c r="BTT24" s="439"/>
      <c r="BTU24" s="439"/>
      <c r="BTV24" s="439"/>
      <c r="BTW24" s="439"/>
      <c r="BTX24" s="439"/>
      <c r="BTY24" s="439"/>
      <c r="BTZ24" s="439"/>
      <c r="BUA24" s="439"/>
      <c r="BUB24" s="439"/>
      <c r="BUC24" s="439"/>
      <c r="BUD24" s="439"/>
      <c r="BUE24" s="439"/>
      <c r="BUF24" s="439"/>
      <c r="BUG24" s="439"/>
      <c r="BUH24" s="439"/>
      <c r="BUI24" s="439"/>
      <c r="BUJ24" s="439"/>
      <c r="BUK24" s="439"/>
      <c r="BUL24" s="439"/>
      <c r="BUM24" s="439"/>
      <c r="BUN24" s="439"/>
      <c r="BUO24" s="439"/>
      <c r="BUP24" s="439"/>
      <c r="BUQ24" s="439"/>
      <c r="BUR24" s="439"/>
      <c r="BUS24" s="439"/>
      <c r="BUT24" s="439"/>
      <c r="BUU24" s="439"/>
      <c r="BUV24" s="439"/>
      <c r="BUW24" s="439"/>
      <c r="BUX24" s="439"/>
      <c r="BUY24" s="439"/>
      <c r="BUZ24" s="439"/>
      <c r="BVA24" s="439"/>
      <c r="BVB24" s="439"/>
      <c r="BVC24" s="439"/>
      <c r="BVD24" s="439"/>
      <c r="BVE24" s="439"/>
      <c r="BVF24" s="439"/>
      <c r="BVG24" s="439"/>
      <c r="BVH24" s="439"/>
      <c r="BVI24" s="439"/>
      <c r="BVJ24" s="439"/>
      <c r="BVK24" s="439"/>
      <c r="BVL24" s="439"/>
      <c r="BVM24" s="439"/>
      <c r="BVN24" s="439"/>
      <c r="BVO24" s="439"/>
      <c r="BVP24" s="439"/>
      <c r="BVQ24" s="439"/>
      <c r="BVR24" s="439"/>
      <c r="BVS24" s="439"/>
      <c r="BVT24" s="439"/>
      <c r="BVU24" s="439"/>
      <c r="BVV24" s="439"/>
      <c r="BVW24" s="439"/>
      <c r="BVX24" s="439"/>
      <c r="BVY24" s="439"/>
      <c r="BVZ24" s="439"/>
      <c r="BWA24" s="439"/>
      <c r="BWB24" s="439"/>
      <c r="BWC24" s="439"/>
      <c r="BWD24" s="439"/>
      <c r="BWE24" s="439"/>
      <c r="BWF24" s="439"/>
      <c r="BWG24" s="439"/>
      <c r="BWH24" s="439"/>
      <c r="BWI24" s="439"/>
      <c r="BWJ24" s="439"/>
      <c r="BWK24" s="439"/>
      <c r="BWL24" s="439"/>
      <c r="BWM24" s="439"/>
      <c r="BWN24" s="439"/>
      <c r="BWO24" s="439"/>
      <c r="BWP24" s="439"/>
      <c r="BWQ24" s="439"/>
      <c r="BWR24" s="439"/>
      <c r="BWS24" s="439"/>
      <c r="BWT24" s="439"/>
      <c r="BWU24" s="439"/>
      <c r="BWV24" s="439"/>
      <c r="BWW24" s="439"/>
      <c r="BWX24" s="439"/>
      <c r="BWY24" s="439"/>
      <c r="BWZ24" s="439"/>
      <c r="BXA24" s="439"/>
      <c r="BXB24" s="439"/>
      <c r="BXC24" s="439"/>
      <c r="BXD24" s="439"/>
      <c r="BXE24" s="439"/>
      <c r="BXF24" s="439"/>
      <c r="BXG24" s="439"/>
      <c r="BXH24" s="439"/>
      <c r="BXI24" s="439"/>
      <c r="BXJ24" s="439"/>
      <c r="BXK24" s="439"/>
      <c r="BXL24" s="439"/>
      <c r="BXM24" s="439"/>
      <c r="BXN24" s="439"/>
      <c r="BXO24" s="439"/>
      <c r="BXP24" s="439"/>
      <c r="BXQ24" s="439"/>
      <c r="BXR24" s="439"/>
      <c r="BXS24" s="439"/>
      <c r="BXT24" s="439"/>
      <c r="BXU24" s="439"/>
      <c r="BXV24" s="439"/>
      <c r="BXW24" s="439"/>
      <c r="BXX24" s="439"/>
      <c r="BXY24" s="439"/>
      <c r="BXZ24" s="439"/>
      <c r="BYA24" s="439"/>
      <c r="BYB24" s="439"/>
      <c r="BYC24" s="439"/>
      <c r="BYD24" s="439"/>
      <c r="BYE24" s="439"/>
      <c r="BYF24" s="439"/>
      <c r="BYG24" s="439"/>
      <c r="BYH24" s="439"/>
      <c r="BYI24" s="439"/>
      <c r="BYJ24" s="439"/>
      <c r="BYK24" s="439"/>
      <c r="BYL24" s="439"/>
      <c r="BYM24" s="439"/>
      <c r="BYN24" s="439"/>
      <c r="BYO24" s="439"/>
      <c r="BYP24" s="439"/>
      <c r="BYQ24" s="439"/>
      <c r="BYR24" s="439"/>
      <c r="BYS24" s="439"/>
      <c r="BYT24" s="439"/>
      <c r="BYU24" s="439"/>
      <c r="BYV24" s="439"/>
      <c r="BYW24" s="439"/>
      <c r="BYX24" s="439"/>
      <c r="BYY24" s="439"/>
      <c r="BYZ24" s="439"/>
      <c r="BZA24" s="439"/>
      <c r="BZB24" s="439"/>
      <c r="BZC24" s="439"/>
      <c r="BZD24" s="439"/>
      <c r="BZE24" s="439"/>
      <c r="BZF24" s="439"/>
      <c r="BZG24" s="439"/>
      <c r="BZH24" s="439"/>
      <c r="BZI24" s="439"/>
      <c r="BZJ24" s="439"/>
      <c r="BZK24" s="439"/>
      <c r="BZL24" s="439"/>
      <c r="BZM24" s="439"/>
      <c r="BZN24" s="439"/>
      <c r="BZO24" s="439"/>
      <c r="BZP24" s="439"/>
      <c r="BZQ24" s="439"/>
      <c r="BZR24" s="439"/>
      <c r="BZS24" s="439"/>
      <c r="BZT24" s="439"/>
      <c r="BZU24" s="439"/>
      <c r="BZV24" s="439"/>
      <c r="BZW24" s="439"/>
      <c r="BZX24" s="439"/>
      <c r="BZY24" s="439"/>
      <c r="BZZ24" s="439"/>
      <c r="CAA24" s="439"/>
      <c r="CAB24" s="439"/>
      <c r="CAC24" s="439"/>
      <c r="CAD24" s="439"/>
      <c r="CAE24" s="439"/>
      <c r="CAF24" s="439"/>
      <c r="CAG24" s="439"/>
      <c r="CAH24" s="439"/>
      <c r="CAI24" s="439"/>
      <c r="CAJ24" s="439"/>
      <c r="CAK24" s="439"/>
      <c r="CAL24" s="439"/>
      <c r="CAM24" s="439"/>
      <c r="CAN24" s="439"/>
      <c r="CAO24" s="439"/>
      <c r="CAP24" s="439"/>
      <c r="CAQ24" s="439"/>
      <c r="CAR24" s="439"/>
      <c r="CAS24" s="439"/>
      <c r="CAT24" s="439"/>
      <c r="CAU24" s="439"/>
      <c r="CAV24" s="439"/>
      <c r="CAW24" s="439"/>
      <c r="CAX24" s="439"/>
      <c r="CAY24" s="439"/>
      <c r="CAZ24" s="439"/>
      <c r="CBA24" s="439"/>
      <c r="CBB24" s="439"/>
      <c r="CBC24" s="439"/>
      <c r="CBD24" s="439"/>
      <c r="CBE24" s="439"/>
      <c r="CBF24" s="439"/>
      <c r="CBG24" s="439"/>
      <c r="CBH24" s="439"/>
      <c r="CBI24" s="439"/>
      <c r="CBJ24" s="439"/>
      <c r="CBK24" s="439"/>
      <c r="CBL24" s="439"/>
      <c r="CBM24" s="439"/>
      <c r="CBN24" s="439"/>
      <c r="CBO24" s="439"/>
      <c r="CBP24" s="439"/>
      <c r="CBQ24" s="439"/>
      <c r="CBR24" s="439"/>
      <c r="CBS24" s="439"/>
      <c r="CBT24" s="439"/>
      <c r="CBU24" s="439"/>
      <c r="CBV24" s="439"/>
      <c r="CBW24" s="439"/>
      <c r="CBX24" s="439"/>
      <c r="CBY24" s="439"/>
      <c r="CBZ24" s="439"/>
      <c r="CCA24" s="439"/>
      <c r="CCB24" s="439"/>
      <c r="CCC24" s="439"/>
      <c r="CCD24" s="439"/>
      <c r="CCE24" s="439"/>
      <c r="CCF24" s="439"/>
      <c r="CCG24" s="439"/>
      <c r="CCH24" s="439"/>
      <c r="CCI24" s="439"/>
      <c r="CCJ24" s="439"/>
      <c r="CCK24" s="439"/>
      <c r="CCL24" s="439"/>
      <c r="CCM24" s="439"/>
      <c r="CCN24" s="439"/>
      <c r="CCO24" s="439"/>
      <c r="CCP24" s="439"/>
      <c r="CCQ24" s="439"/>
      <c r="CCR24" s="439"/>
      <c r="CCS24" s="439"/>
      <c r="CCT24" s="439"/>
      <c r="CCU24" s="439"/>
      <c r="CCV24" s="439"/>
      <c r="CCW24" s="439"/>
      <c r="CCX24" s="439"/>
      <c r="CCY24" s="439"/>
      <c r="CCZ24" s="439"/>
      <c r="CDA24" s="439"/>
      <c r="CDB24" s="439"/>
      <c r="CDC24" s="439"/>
      <c r="CDD24" s="439"/>
      <c r="CDE24" s="439"/>
      <c r="CDF24" s="439"/>
      <c r="CDG24" s="439"/>
      <c r="CDH24" s="439"/>
      <c r="CDI24" s="439"/>
      <c r="CDJ24" s="439"/>
      <c r="CDK24" s="439"/>
      <c r="CDL24" s="439"/>
      <c r="CDM24" s="439"/>
      <c r="CDN24" s="439"/>
      <c r="CDO24" s="439"/>
      <c r="CDP24" s="439"/>
      <c r="CDQ24" s="439"/>
      <c r="CDR24" s="439"/>
      <c r="CDS24" s="439"/>
      <c r="CDT24" s="439"/>
      <c r="CDU24" s="439"/>
      <c r="CDV24" s="439"/>
      <c r="CDW24" s="439"/>
      <c r="CDX24" s="439"/>
      <c r="CDY24" s="439"/>
      <c r="CDZ24" s="439"/>
      <c r="CEA24" s="439"/>
      <c r="CEB24" s="439"/>
      <c r="CEC24" s="439"/>
      <c r="CED24" s="439"/>
      <c r="CEE24" s="439"/>
      <c r="CEF24" s="439"/>
      <c r="CEG24" s="439"/>
      <c r="CEH24" s="439"/>
      <c r="CEI24" s="439"/>
      <c r="CEJ24" s="439"/>
      <c r="CEK24" s="439"/>
      <c r="CEL24" s="439"/>
      <c r="CEM24" s="439"/>
      <c r="CEN24" s="439"/>
      <c r="CEO24" s="439"/>
      <c r="CEP24" s="439"/>
      <c r="CEQ24" s="439"/>
      <c r="CER24" s="439"/>
      <c r="CES24" s="439"/>
      <c r="CET24" s="439"/>
      <c r="CEU24" s="439"/>
      <c r="CEV24" s="439"/>
      <c r="CEW24" s="439"/>
      <c r="CEX24" s="439"/>
      <c r="CEY24" s="439"/>
      <c r="CEZ24" s="439"/>
      <c r="CFA24" s="439"/>
      <c r="CFB24" s="439"/>
      <c r="CFC24" s="439"/>
      <c r="CFD24" s="439"/>
      <c r="CFE24" s="439"/>
      <c r="CFF24" s="439"/>
      <c r="CFG24" s="439"/>
      <c r="CFH24" s="439"/>
      <c r="CFI24" s="439"/>
      <c r="CFJ24" s="439"/>
      <c r="CFK24" s="439"/>
      <c r="CFL24" s="439"/>
      <c r="CFM24" s="439"/>
      <c r="CFN24" s="439"/>
      <c r="CFO24" s="439"/>
      <c r="CFP24" s="439"/>
      <c r="CFQ24" s="439"/>
      <c r="CFR24" s="439"/>
      <c r="CFS24" s="439"/>
      <c r="CFT24" s="439"/>
      <c r="CFU24" s="439"/>
      <c r="CFV24" s="439"/>
      <c r="CFW24" s="439"/>
      <c r="CFX24" s="439"/>
      <c r="CFY24" s="439"/>
      <c r="CFZ24" s="439"/>
      <c r="CGA24" s="439"/>
      <c r="CGB24" s="439"/>
      <c r="CGC24" s="439"/>
      <c r="CGD24" s="439"/>
      <c r="CGE24" s="439"/>
      <c r="CGF24" s="439"/>
      <c r="CGG24" s="439"/>
      <c r="CGH24" s="439"/>
      <c r="CGI24" s="439"/>
      <c r="CGJ24" s="439"/>
      <c r="CGK24" s="439"/>
      <c r="CGL24" s="439"/>
      <c r="CGM24" s="439"/>
      <c r="CGN24" s="439"/>
      <c r="CGO24" s="439"/>
      <c r="CGP24" s="439"/>
      <c r="CGQ24" s="439"/>
      <c r="CGR24" s="439"/>
      <c r="CGS24" s="439"/>
      <c r="CGT24" s="439"/>
      <c r="CGU24" s="439"/>
      <c r="CGV24" s="439"/>
      <c r="CGW24" s="439"/>
      <c r="CGX24" s="439"/>
      <c r="CGY24" s="439"/>
      <c r="CGZ24" s="439"/>
      <c r="CHA24" s="439"/>
      <c r="CHB24" s="439"/>
      <c r="CHC24" s="439"/>
      <c r="CHD24" s="439"/>
      <c r="CHE24" s="439"/>
      <c r="CHF24" s="439"/>
      <c r="CHG24" s="439"/>
      <c r="CHH24" s="439"/>
      <c r="CHI24" s="439"/>
      <c r="CHJ24" s="439"/>
      <c r="CHK24" s="439"/>
      <c r="CHL24" s="439"/>
      <c r="CHM24" s="439"/>
      <c r="CHN24" s="439"/>
      <c r="CHO24" s="439"/>
      <c r="CHP24" s="439"/>
      <c r="CHQ24" s="439"/>
      <c r="CHR24" s="439"/>
      <c r="CHS24" s="439"/>
      <c r="CHT24" s="439"/>
      <c r="CHU24" s="439"/>
      <c r="CHV24" s="439"/>
      <c r="CHW24" s="439"/>
      <c r="CHX24" s="439"/>
      <c r="CHY24" s="439"/>
      <c r="CHZ24" s="439"/>
      <c r="CIA24" s="439"/>
      <c r="CIB24" s="439"/>
      <c r="CIC24" s="439"/>
      <c r="CID24" s="439"/>
      <c r="CIE24" s="439"/>
      <c r="CIF24" s="439"/>
      <c r="CIG24" s="439"/>
      <c r="CIH24" s="439"/>
      <c r="CII24" s="439"/>
      <c r="CIJ24" s="439"/>
      <c r="CIK24" s="439"/>
      <c r="CIL24" s="439"/>
      <c r="CIM24" s="439"/>
      <c r="CIN24" s="439"/>
      <c r="CIO24" s="439"/>
      <c r="CIP24" s="439"/>
      <c r="CIQ24" s="439"/>
      <c r="CIR24" s="439"/>
      <c r="CIS24" s="439"/>
      <c r="CIT24" s="439"/>
      <c r="CIU24" s="439"/>
      <c r="CIV24" s="439"/>
      <c r="CIW24" s="439"/>
      <c r="CIX24" s="439"/>
      <c r="CIY24" s="439"/>
      <c r="CIZ24" s="439"/>
      <c r="CJA24" s="439"/>
      <c r="CJB24" s="439"/>
      <c r="CJC24" s="439"/>
      <c r="CJD24" s="439"/>
      <c r="CJE24" s="439"/>
      <c r="CJF24" s="439"/>
      <c r="CJG24" s="439"/>
      <c r="CJH24" s="439"/>
      <c r="CJI24" s="439"/>
      <c r="CJJ24" s="439"/>
      <c r="CJK24" s="439"/>
      <c r="CJL24" s="439"/>
      <c r="CJM24" s="439"/>
      <c r="CJN24" s="439"/>
      <c r="CJO24" s="439"/>
      <c r="CJP24" s="439"/>
      <c r="CJQ24" s="439"/>
      <c r="CJR24" s="439"/>
      <c r="CJS24" s="439"/>
      <c r="CJT24" s="439"/>
      <c r="CJU24" s="439"/>
      <c r="CJV24" s="439"/>
      <c r="CJW24" s="439"/>
      <c r="CJX24" s="439"/>
      <c r="CJY24" s="439"/>
      <c r="CJZ24" s="439"/>
      <c r="CKA24" s="439"/>
      <c r="CKB24" s="439"/>
      <c r="CKC24" s="439"/>
      <c r="CKD24" s="439"/>
      <c r="CKE24" s="439"/>
      <c r="CKF24" s="439"/>
      <c r="CKG24" s="439"/>
      <c r="CKH24" s="439"/>
      <c r="CKI24" s="439"/>
      <c r="CKJ24" s="439"/>
      <c r="CKK24" s="439"/>
      <c r="CKL24" s="439"/>
      <c r="CKM24" s="439"/>
      <c r="CKN24" s="439"/>
      <c r="CKO24" s="439"/>
      <c r="CKP24" s="439"/>
      <c r="CKQ24" s="439"/>
      <c r="CKR24" s="439"/>
      <c r="CKS24" s="439"/>
      <c r="CKT24" s="439"/>
      <c r="CKU24" s="439"/>
      <c r="CKV24" s="439"/>
      <c r="CKW24" s="439"/>
      <c r="CKX24" s="439"/>
      <c r="CKY24" s="439"/>
      <c r="CKZ24" s="439"/>
      <c r="CLA24" s="439"/>
      <c r="CLB24" s="439"/>
      <c r="CLC24" s="439"/>
      <c r="CLD24" s="439"/>
      <c r="CLE24" s="439"/>
      <c r="CLF24" s="439"/>
      <c r="CLG24" s="439"/>
      <c r="CLH24" s="439"/>
      <c r="CLI24" s="439"/>
      <c r="CLJ24" s="439"/>
      <c r="CLK24" s="439"/>
      <c r="CLL24" s="439"/>
      <c r="CLM24" s="439"/>
      <c r="CLN24" s="439"/>
      <c r="CLO24" s="439"/>
      <c r="CLP24" s="439"/>
      <c r="CLQ24" s="439"/>
      <c r="CLR24" s="439"/>
      <c r="CLS24" s="439"/>
      <c r="CLT24" s="439"/>
      <c r="CLU24" s="439"/>
      <c r="CLV24" s="439"/>
      <c r="CLW24" s="439"/>
      <c r="CLX24" s="439"/>
      <c r="CLY24" s="439"/>
      <c r="CLZ24" s="439"/>
      <c r="CMA24" s="439"/>
      <c r="CMB24" s="439"/>
      <c r="CMC24" s="439"/>
      <c r="CMD24" s="439"/>
      <c r="CME24" s="439"/>
      <c r="CMF24" s="439"/>
      <c r="CMG24" s="439"/>
      <c r="CMH24" s="439"/>
      <c r="CMI24" s="439"/>
      <c r="CMJ24" s="439"/>
      <c r="CMK24" s="439"/>
      <c r="CML24" s="439"/>
      <c r="CMM24" s="439"/>
      <c r="CMN24" s="439"/>
      <c r="CMO24" s="439"/>
      <c r="CMP24" s="439"/>
      <c r="CMQ24" s="439"/>
      <c r="CMR24" s="439"/>
      <c r="CMS24" s="439"/>
      <c r="CMT24" s="439"/>
      <c r="CMU24" s="439"/>
      <c r="CMV24" s="439"/>
      <c r="CMW24" s="439"/>
      <c r="CMX24" s="439"/>
      <c r="CMY24" s="439"/>
      <c r="CMZ24" s="439"/>
      <c r="CNA24" s="439"/>
      <c r="CNB24" s="439"/>
      <c r="CNC24" s="439"/>
      <c r="CND24" s="439"/>
      <c r="CNE24" s="439"/>
      <c r="CNF24" s="439"/>
      <c r="CNG24" s="439"/>
      <c r="CNH24" s="439"/>
      <c r="CNI24" s="439"/>
      <c r="CNJ24" s="439"/>
      <c r="CNK24" s="439"/>
      <c r="CNL24" s="439"/>
      <c r="CNM24" s="439"/>
      <c r="CNN24" s="439"/>
      <c r="CNO24" s="439"/>
      <c r="CNP24" s="439"/>
      <c r="CNQ24" s="439"/>
      <c r="CNR24" s="439"/>
      <c r="CNS24" s="439"/>
      <c r="CNT24" s="439"/>
      <c r="CNU24" s="439"/>
      <c r="CNV24" s="439"/>
      <c r="CNW24" s="439"/>
      <c r="CNX24" s="439"/>
      <c r="CNY24" s="439"/>
      <c r="CNZ24" s="439"/>
      <c r="COA24" s="439"/>
      <c r="COB24" s="439"/>
      <c r="COC24" s="439"/>
      <c r="COD24" s="439"/>
      <c r="COE24" s="439"/>
      <c r="COF24" s="439"/>
      <c r="COG24" s="439"/>
      <c r="COH24" s="439"/>
      <c r="COI24" s="439"/>
      <c r="COJ24" s="439"/>
      <c r="COK24" s="439"/>
      <c r="COL24" s="439"/>
      <c r="COM24" s="439"/>
      <c r="CON24" s="439"/>
      <c r="COO24" s="439"/>
      <c r="COP24" s="439"/>
      <c r="COQ24" s="439"/>
      <c r="COR24" s="439"/>
      <c r="COS24" s="439"/>
      <c r="COT24" s="439"/>
      <c r="COU24" s="439"/>
      <c r="COV24" s="439"/>
      <c r="COW24" s="439"/>
      <c r="COX24" s="439"/>
      <c r="COY24" s="439"/>
      <c r="COZ24" s="439"/>
      <c r="CPA24" s="439"/>
      <c r="CPB24" s="439"/>
      <c r="CPC24" s="439"/>
      <c r="CPD24" s="439"/>
      <c r="CPE24" s="439"/>
      <c r="CPF24" s="439"/>
      <c r="CPG24" s="439"/>
      <c r="CPH24" s="439"/>
      <c r="CPI24" s="439"/>
      <c r="CPJ24" s="439"/>
      <c r="CPK24" s="439"/>
      <c r="CPL24" s="439"/>
      <c r="CPM24" s="439"/>
      <c r="CPN24" s="439"/>
      <c r="CPO24" s="439"/>
      <c r="CPP24" s="439"/>
      <c r="CPQ24" s="439"/>
      <c r="CPR24" s="439"/>
      <c r="CPS24" s="439"/>
      <c r="CPT24" s="439"/>
      <c r="CPU24" s="439"/>
      <c r="CPV24" s="439"/>
      <c r="CPW24" s="439"/>
      <c r="CPX24" s="439"/>
      <c r="CPY24" s="439"/>
      <c r="CPZ24" s="439"/>
      <c r="CQA24" s="439"/>
      <c r="CQB24" s="439"/>
      <c r="CQC24" s="439"/>
      <c r="CQD24" s="439"/>
      <c r="CQE24" s="439"/>
      <c r="CQF24" s="439"/>
      <c r="CQG24" s="439"/>
      <c r="CQH24" s="439"/>
      <c r="CQI24" s="439"/>
      <c r="CQJ24" s="439"/>
      <c r="CQK24" s="439"/>
      <c r="CQL24" s="439"/>
      <c r="CQM24" s="439"/>
      <c r="CQN24" s="439"/>
      <c r="CQO24" s="439"/>
      <c r="CQP24" s="439"/>
      <c r="CQQ24" s="439"/>
      <c r="CQR24" s="439"/>
      <c r="CQS24" s="439"/>
      <c r="CQT24" s="439"/>
      <c r="CQU24" s="439"/>
      <c r="CQV24" s="439"/>
      <c r="CQW24" s="439"/>
      <c r="CQX24" s="439"/>
      <c r="CQY24" s="439"/>
      <c r="CQZ24" s="439"/>
      <c r="CRA24" s="439"/>
      <c r="CRB24" s="439"/>
      <c r="CRC24" s="439"/>
      <c r="CRD24" s="439"/>
      <c r="CRE24" s="439"/>
      <c r="CRF24" s="439"/>
      <c r="CRG24" s="439"/>
      <c r="CRH24" s="439"/>
      <c r="CRI24" s="439"/>
      <c r="CRJ24" s="439"/>
      <c r="CRK24" s="439"/>
      <c r="CRL24" s="439"/>
      <c r="CRM24" s="439"/>
      <c r="CRN24" s="439"/>
      <c r="CRO24" s="439"/>
      <c r="CRP24" s="439"/>
      <c r="CRQ24" s="439"/>
      <c r="CRR24" s="439"/>
      <c r="CRS24" s="439"/>
      <c r="CRT24" s="439"/>
      <c r="CRU24" s="439"/>
      <c r="CRV24" s="439"/>
      <c r="CRW24" s="439"/>
      <c r="CRX24" s="439"/>
      <c r="CRY24" s="439"/>
      <c r="CRZ24" s="439"/>
      <c r="CSA24" s="439"/>
      <c r="CSB24" s="439"/>
      <c r="CSC24" s="439"/>
      <c r="CSD24" s="439"/>
      <c r="CSE24" s="439"/>
      <c r="CSF24" s="439"/>
      <c r="CSG24" s="439"/>
      <c r="CSH24" s="439"/>
      <c r="CSI24" s="439"/>
      <c r="CSJ24" s="439"/>
      <c r="CSK24" s="439"/>
      <c r="CSL24" s="439"/>
      <c r="CSM24" s="439"/>
      <c r="CSN24" s="439"/>
      <c r="CSO24" s="439"/>
      <c r="CSP24" s="439"/>
      <c r="CSQ24" s="439"/>
      <c r="CSR24" s="439"/>
      <c r="CSS24" s="439"/>
      <c r="CST24" s="439"/>
      <c r="CSU24" s="439"/>
      <c r="CSV24" s="439"/>
      <c r="CSW24" s="439"/>
      <c r="CSX24" s="439"/>
      <c r="CSY24" s="439"/>
      <c r="CSZ24" s="439"/>
      <c r="CTA24" s="439"/>
      <c r="CTB24" s="439"/>
      <c r="CTC24" s="439"/>
      <c r="CTD24" s="439"/>
      <c r="CTE24" s="439"/>
      <c r="CTF24" s="439"/>
      <c r="CTG24" s="439"/>
      <c r="CTH24" s="439"/>
      <c r="CTI24" s="439"/>
      <c r="CTJ24" s="439"/>
      <c r="CTK24" s="439"/>
      <c r="CTL24" s="439"/>
      <c r="CTM24" s="439"/>
      <c r="CTN24" s="439"/>
      <c r="CTO24" s="439"/>
      <c r="CTP24" s="439"/>
      <c r="CTQ24" s="439"/>
      <c r="CTR24" s="439"/>
      <c r="CTS24" s="439"/>
      <c r="CTT24" s="439"/>
      <c r="CTU24" s="439"/>
      <c r="CTV24" s="439"/>
      <c r="CTW24" s="439"/>
      <c r="CTX24" s="439"/>
      <c r="CTY24" s="439"/>
      <c r="CTZ24" s="439"/>
      <c r="CUA24" s="439"/>
      <c r="CUB24" s="439"/>
      <c r="CUC24" s="439"/>
      <c r="CUD24" s="439"/>
      <c r="CUE24" s="439"/>
      <c r="CUF24" s="439"/>
      <c r="CUG24" s="439"/>
      <c r="CUH24" s="439"/>
      <c r="CUI24" s="439"/>
      <c r="CUJ24" s="439"/>
      <c r="CUK24" s="439"/>
      <c r="CUL24" s="439"/>
      <c r="CUM24" s="439"/>
      <c r="CUN24" s="439"/>
      <c r="CUO24" s="439"/>
      <c r="CUP24" s="439"/>
      <c r="CUQ24" s="439"/>
      <c r="CUR24" s="439"/>
      <c r="CUS24" s="439"/>
      <c r="CUT24" s="439"/>
      <c r="CUU24" s="439"/>
      <c r="CUV24" s="439"/>
      <c r="CUW24" s="439"/>
      <c r="CUX24" s="439"/>
      <c r="CUY24" s="439"/>
      <c r="CUZ24" s="439"/>
      <c r="CVA24" s="439"/>
      <c r="CVB24" s="439"/>
      <c r="CVC24" s="439"/>
      <c r="CVD24" s="439"/>
      <c r="CVE24" s="439"/>
      <c r="CVF24" s="439"/>
      <c r="CVG24" s="439"/>
      <c r="CVH24" s="439"/>
      <c r="CVI24" s="439"/>
      <c r="CVJ24" s="439"/>
      <c r="CVK24" s="439"/>
      <c r="CVL24" s="439"/>
      <c r="CVM24" s="439"/>
      <c r="CVN24" s="439"/>
      <c r="CVO24" s="439"/>
      <c r="CVP24" s="439"/>
      <c r="CVQ24" s="439"/>
      <c r="CVR24" s="439"/>
      <c r="CVS24" s="439"/>
      <c r="CVT24" s="439"/>
      <c r="CVU24" s="439"/>
      <c r="CVV24" s="439"/>
      <c r="CVW24" s="439"/>
      <c r="CVX24" s="439"/>
      <c r="CVY24" s="439"/>
      <c r="CVZ24" s="439"/>
      <c r="CWA24" s="439"/>
      <c r="CWB24" s="439"/>
      <c r="CWC24" s="439"/>
      <c r="CWD24" s="439"/>
      <c r="CWE24" s="439"/>
      <c r="CWF24" s="439"/>
      <c r="CWG24" s="439"/>
      <c r="CWH24" s="439"/>
      <c r="CWI24" s="439"/>
      <c r="CWJ24" s="439"/>
      <c r="CWK24" s="439"/>
      <c r="CWL24" s="439"/>
      <c r="CWM24" s="439"/>
      <c r="CWN24" s="439"/>
      <c r="CWO24" s="439"/>
      <c r="CWP24" s="439"/>
      <c r="CWQ24" s="439"/>
      <c r="CWR24" s="439"/>
      <c r="CWS24" s="439"/>
      <c r="CWT24" s="439"/>
      <c r="CWU24" s="439"/>
      <c r="CWV24" s="439"/>
      <c r="CWW24" s="439"/>
      <c r="CWX24" s="439"/>
      <c r="CWY24" s="439"/>
      <c r="CWZ24" s="439"/>
      <c r="CXA24" s="439"/>
      <c r="CXB24" s="439"/>
      <c r="CXC24" s="439"/>
      <c r="CXD24" s="439"/>
      <c r="CXE24" s="439"/>
      <c r="CXF24" s="439"/>
      <c r="CXG24" s="439"/>
      <c r="CXH24" s="439"/>
      <c r="CXI24" s="439"/>
      <c r="CXJ24" s="439"/>
      <c r="CXK24" s="439"/>
      <c r="CXL24" s="439"/>
      <c r="CXM24" s="439"/>
      <c r="CXN24" s="439"/>
      <c r="CXO24" s="439"/>
      <c r="CXP24" s="439"/>
      <c r="CXQ24" s="439"/>
      <c r="CXR24" s="439"/>
      <c r="CXS24" s="439"/>
      <c r="CXT24" s="439"/>
      <c r="CXU24" s="439"/>
      <c r="CXV24" s="439"/>
      <c r="CXW24" s="439"/>
      <c r="CXX24" s="439"/>
      <c r="CXY24" s="439"/>
      <c r="CXZ24" s="439"/>
      <c r="CYA24" s="439"/>
      <c r="CYB24" s="439"/>
      <c r="CYC24" s="439"/>
      <c r="CYD24" s="439"/>
      <c r="CYE24" s="439"/>
      <c r="CYF24" s="439"/>
      <c r="CYG24" s="439"/>
      <c r="CYH24" s="439"/>
      <c r="CYI24" s="439"/>
      <c r="CYJ24" s="439"/>
      <c r="CYK24" s="439"/>
      <c r="CYL24" s="439"/>
      <c r="CYM24" s="439"/>
      <c r="CYN24" s="439"/>
      <c r="CYO24" s="439"/>
      <c r="CYP24" s="439"/>
      <c r="CYQ24" s="439"/>
      <c r="CYR24" s="439"/>
      <c r="CYS24" s="439"/>
      <c r="CYT24" s="439"/>
      <c r="CYU24" s="439"/>
      <c r="CYV24" s="439"/>
      <c r="CYW24" s="439"/>
      <c r="CYX24" s="439"/>
      <c r="CYY24" s="439"/>
      <c r="CYZ24" s="439"/>
      <c r="CZA24" s="439"/>
      <c r="CZB24" s="439"/>
      <c r="CZC24" s="439"/>
      <c r="CZD24" s="439"/>
      <c r="CZE24" s="439"/>
      <c r="CZF24" s="439"/>
      <c r="CZG24" s="439"/>
      <c r="CZH24" s="439"/>
      <c r="CZI24" s="439"/>
      <c r="CZJ24" s="439"/>
      <c r="CZK24" s="439"/>
      <c r="CZL24" s="439"/>
      <c r="CZM24" s="439"/>
      <c r="CZN24" s="439"/>
      <c r="CZO24" s="439"/>
      <c r="CZP24" s="439"/>
      <c r="CZQ24" s="439"/>
      <c r="CZR24" s="439"/>
      <c r="CZS24" s="439"/>
      <c r="CZT24" s="439"/>
      <c r="CZU24" s="439"/>
      <c r="CZV24" s="439"/>
      <c r="CZW24" s="439"/>
      <c r="CZX24" s="439"/>
      <c r="CZY24" s="439"/>
      <c r="CZZ24" s="439"/>
      <c r="DAA24" s="439"/>
      <c r="DAB24" s="439"/>
      <c r="DAC24" s="439"/>
      <c r="DAD24" s="439"/>
      <c r="DAE24" s="439"/>
      <c r="DAF24" s="439"/>
      <c r="DAG24" s="439"/>
      <c r="DAH24" s="439"/>
      <c r="DAI24" s="439"/>
      <c r="DAJ24" s="439"/>
      <c r="DAK24" s="439"/>
      <c r="DAL24" s="439"/>
      <c r="DAM24" s="439"/>
      <c r="DAN24" s="439"/>
      <c r="DAO24" s="439"/>
      <c r="DAP24" s="439"/>
      <c r="DAQ24" s="439"/>
      <c r="DAR24" s="439"/>
      <c r="DAS24" s="439"/>
      <c r="DAT24" s="439"/>
      <c r="DAU24" s="439"/>
      <c r="DAV24" s="439"/>
      <c r="DAW24" s="439"/>
      <c r="DAX24" s="439"/>
      <c r="DAY24" s="439"/>
      <c r="DAZ24" s="439"/>
      <c r="DBA24" s="439"/>
      <c r="DBB24" s="439"/>
      <c r="DBC24" s="439"/>
      <c r="DBD24" s="439"/>
      <c r="DBE24" s="439"/>
      <c r="DBF24" s="439"/>
      <c r="DBG24" s="439"/>
      <c r="DBH24" s="439"/>
      <c r="DBI24" s="439"/>
      <c r="DBJ24" s="439"/>
      <c r="DBK24" s="439"/>
      <c r="DBL24" s="439"/>
      <c r="DBM24" s="439"/>
      <c r="DBN24" s="439"/>
      <c r="DBO24" s="439"/>
      <c r="DBP24" s="439"/>
      <c r="DBQ24" s="439"/>
      <c r="DBR24" s="439"/>
      <c r="DBS24" s="439"/>
      <c r="DBT24" s="439"/>
      <c r="DBU24" s="439"/>
      <c r="DBV24" s="439"/>
      <c r="DBW24" s="439"/>
      <c r="DBX24" s="439"/>
      <c r="DBY24" s="439"/>
      <c r="DBZ24" s="439"/>
      <c r="DCA24" s="439"/>
      <c r="DCB24" s="439"/>
      <c r="DCC24" s="439"/>
      <c r="DCD24" s="439"/>
      <c r="DCE24" s="439"/>
      <c r="DCF24" s="439"/>
      <c r="DCG24" s="439"/>
      <c r="DCH24" s="439"/>
      <c r="DCI24" s="439"/>
      <c r="DCJ24" s="439"/>
      <c r="DCK24" s="439"/>
      <c r="DCL24" s="439"/>
      <c r="DCM24" s="439"/>
      <c r="DCN24" s="439"/>
      <c r="DCO24" s="439"/>
      <c r="DCP24" s="439"/>
      <c r="DCQ24" s="439"/>
      <c r="DCR24" s="439"/>
      <c r="DCS24" s="439"/>
      <c r="DCT24" s="439"/>
      <c r="DCU24" s="439"/>
      <c r="DCV24" s="439"/>
      <c r="DCW24" s="439"/>
      <c r="DCX24" s="439"/>
      <c r="DCY24" s="439"/>
      <c r="DCZ24" s="439"/>
      <c r="DDA24" s="439"/>
      <c r="DDB24" s="439"/>
      <c r="DDC24" s="439"/>
      <c r="DDD24" s="439"/>
      <c r="DDE24" s="439"/>
      <c r="DDF24" s="439"/>
      <c r="DDG24" s="439"/>
      <c r="DDH24" s="439"/>
      <c r="DDI24" s="439"/>
      <c r="DDJ24" s="439"/>
      <c r="DDK24" s="439"/>
      <c r="DDL24" s="439"/>
      <c r="DDM24" s="439"/>
      <c r="DDN24" s="439"/>
      <c r="DDO24" s="439"/>
      <c r="DDP24" s="439"/>
      <c r="DDQ24" s="439"/>
      <c r="DDR24" s="439"/>
      <c r="DDS24" s="439"/>
      <c r="DDT24" s="439"/>
      <c r="DDU24" s="439"/>
      <c r="DDV24" s="439"/>
      <c r="DDW24" s="439"/>
      <c r="DDX24" s="439"/>
      <c r="DDY24" s="439"/>
      <c r="DDZ24" s="439"/>
      <c r="DEA24" s="439"/>
      <c r="DEB24" s="439"/>
      <c r="DEC24" s="439"/>
      <c r="DED24" s="439"/>
      <c r="DEE24" s="439"/>
      <c r="DEF24" s="439"/>
      <c r="DEG24" s="439"/>
      <c r="DEH24" s="439"/>
      <c r="DEI24" s="439"/>
      <c r="DEJ24" s="439"/>
      <c r="DEK24" s="439"/>
      <c r="DEL24" s="439"/>
      <c r="DEM24" s="439"/>
      <c r="DEN24" s="439"/>
      <c r="DEO24" s="439"/>
      <c r="DEP24" s="439"/>
      <c r="DEQ24" s="439"/>
      <c r="DER24" s="439"/>
      <c r="DES24" s="439"/>
      <c r="DET24" s="439"/>
      <c r="DEU24" s="439"/>
      <c r="DEV24" s="439"/>
      <c r="DEW24" s="439"/>
      <c r="DEX24" s="439"/>
      <c r="DEY24" s="439"/>
      <c r="DEZ24" s="439"/>
      <c r="DFA24" s="439"/>
      <c r="DFB24" s="439"/>
      <c r="DFC24" s="439"/>
      <c r="DFD24" s="439"/>
      <c r="DFE24" s="439"/>
      <c r="DFF24" s="439"/>
      <c r="DFG24" s="439"/>
      <c r="DFH24" s="439"/>
      <c r="DFI24" s="439"/>
      <c r="DFJ24" s="439"/>
      <c r="DFK24" s="439"/>
      <c r="DFL24" s="439"/>
      <c r="DFM24" s="439"/>
      <c r="DFN24" s="439"/>
      <c r="DFO24" s="439"/>
      <c r="DFP24" s="439"/>
      <c r="DFQ24" s="439"/>
      <c r="DFR24" s="439"/>
      <c r="DFS24" s="439"/>
      <c r="DFT24" s="439"/>
      <c r="DFU24" s="439"/>
      <c r="DFV24" s="439"/>
      <c r="DFW24" s="439"/>
      <c r="DFX24" s="439"/>
      <c r="DFY24" s="439"/>
      <c r="DFZ24" s="439"/>
      <c r="DGA24" s="439"/>
      <c r="DGB24" s="439"/>
      <c r="DGC24" s="439"/>
      <c r="DGD24" s="439"/>
      <c r="DGE24" s="439"/>
      <c r="DGF24" s="439"/>
      <c r="DGG24" s="439"/>
      <c r="DGH24" s="439"/>
      <c r="DGI24" s="439"/>
      <c r="DGJ24" s="439"/>
      <c r="DGK24" s="439"/>
      <c r="DGL24" s="439"/>
      <c r="DGM24" s="439"/>
      <c r="DGN24" s="439"/>
      <c r="DGO24" s="439"/>
      <c r="DGP24" s="439"/>
      <c r="DGQ24" s="439"/>
      <c r="DGR24" s="439"/>
      <c r="DGS24" s="439"/>
      <c r="DGT24" s="439"/>
      <c r="DGU24" s="439"/>
      <c r="DGV24" s="439"/>
      <c r="DGW24" s="439"/>
      <c r="DGX24" s="439"/>
      <c r="DGY24" s="439"/>
      <c r="DGZ24" s="439"/>
      <c r="DHA24" s="439"/>
      <c r="DHB24" s="439"/>
      <c r="DHC24" s="439"/>
      <c r="DHD24" s="439"/>
      <c r="DHE24" s="439"/>
      <c r="DHF24" s="439"/>
      <c r="DHG24" s="439"/>
      <c r="DHH24" s="439"/>
      <c r="DHI24" s="439"/>
      <c r="DHJ24" s="439"/>
      <c r="DHK24" s="439"/>
      <c r="DHL24" s="439"/>
      <c r="DHM24" s="439"/>
      <c r="DHN24" s="439"/>
      <c r="DHO24" s="439"/>
      <c r="DHP24" s="439"/>
      <c r="DHQ24" s="439"/>
      <c r="DHR24" s="439"/>
      <c r="DHS24" s="439"/>
      <c r="DHT24" s="439"/>
      <c r="DHU24" s="439"/>
      <c r="DHV24" s="439"/>
      <c r="DHW24" s="439"/>
      <c r="DHX24" s="439"/>
      <c r="DHY24" s="439"/>
      <c r="DHZ24" s="439"/>
      <c r="DIA24" s="439"/>
      <c r="DIB24" s="439"/>
      <c r="DIC24" s="439"/>
      <c r="DID24" s="439"/>
      <c r="DIE24" s="439"/>
      <c r="DIF24" s="439"/>
      <c r="DIG24" s="439"/>
      <c r="DIH24" s="439"/>
      <c r="DII24" s="439"/>
      <c r="DIJ24" s="439"/>
      <c r="DIK24" s="439"/>
      <c r="DIL24" s="439"/>
      <c r="DIM24" s="439"/>
      <c r="DIN24" s="439"/>
      <c r="DIO24" s="439"/>
      <c r="DIP24" s="439"/>
      <c r="DIQ24" s="439"/>
      <c r="DIR24" s="439"/>
      <c r="DIS24" s="439"/>
      <c r="DIT24" s="439"/>
      <c r="DIU24" s="439"/>
      <c r="DIV24" s="439"/>
      <c r="DIW24" s="439"/>
      <c r="DIX24" s="439"/>
      <c r="DIY24" s="439"/>
      <c r="DIZ24" s="439"/>
      <c r="DJA24" s="439"/>
      <c r="DJB24" s="439"/>
      <c r="DJC24" s="439"/>
      <c r="DJD24" s="439"/>
      <c r="DJE24" s="439"/>
      <c r="DJF24" s="439"/>
      <c r="DJG24" s="439"/>
      <c r="DJH24" s="439"/>
      <c r="DJI24" s="439"/>
      <c r="DJJ24" s="439"/>
      <c r="DJK24" s="439"/>
      <c r="DJL24" s="439"/>
      <c r="DJM24" s="439"/>
      <c r="DJN24" s="439"/>
      <c r="DJO24" s="439"/>
      <c r="DJP24" s="439"/>
      <c r="DJQ24" s="439"/>
      <c r="DJR24" s="439"/>
      <c r="DJS24" s="439"/>
      <c r="DJT24" s="439"/>
      <c r="DJU24" s="439"/>
      <c r="DJV24" s="439"/>
      <c r="DJW24" s="439"/>
      <c r="DJX24" s="439"/>
      <c r="DJY24" s="439"/>
      <c r="DJZ24" s="439"/>
      <c r="DKA24" s="439"/>
      <c r="DKB24" s="439"/>
      <c r="DKC24" s="439"/>
      <c r="DKD24" s="439"/>
      <c r="DKE24" s="439"/>
      <c r="DKF24" s="439"/>
      <c r="DKG24" s="439"/>
      <c r="DKH24" s="439"/>
      <c r="DKI24" s="439"/>
      <c r="DKJ24" s="439"/>
      <c r="DKK24" s="439"/>
      <c r="DKL24" s="439"/>
      <c r="DKM24" s="439"/>
      <c r="DKN24" s="439"/>
      <c r="DKO24" s="439"/>
      <c r="DKP24" s="439"/>
      <c r="DKQ24" s="439"/>
      <c r="DKR24" s="439"/>
      <c r="DKS24" s="439"/>
      <c r="DKT24" s="439"/>
      <c r="DKU24" s="439"/>
      <c r="DKV24" s="439"/>
      <c r="DKW24" s="439"/>
      <c r="DKX24" s="439"/>
      <c r="DKY24" s="439"/>
      <c r="DKZ24" s="439"/>
      <c r="DLA24" s="439"/>
      <c r="DLB24" s="439"/>
      <c r="DLC24" s="439"/>
      <c r="DLD24" s="439"/>
      <c r="DLE24" s="439"/>
      <c r="DLF24" s="439"/>
      <c r="DLG24" s="439"/>
      <c r="DLH24" s="439"/>
      <c r="DLI24" s="439"/>
      <c r="DLJ24" s="439"/>
      <c r="DLK24" s="439"/>
      <c r="DLL24" s="439"/>
      <c r="DLM24" s="439"/>
      <c r="DLN24" s="439"/>
      <c r="DLO24" s="439"/>
      <c r="DLP24" s="439"/>
      <c r="DLQ24" s="439"/>
      <c r="DLR24" s="439"/>
      <c r="DLS24" s="439"/>
      <c r="DLT24" s="439"/>
      <c r="DLU24" s="439"/>
      <c r="DLV24" s="439"/>
      <c r="DLW24" s="439"/>
      <c r="DLX24" s="439"/>
      <c r="DLY24" s="439"/>
      <c r="DLZ24" s="439"/>
      <c r="DMA24" s="439"/>
      <c r="DMB24" s="439"/>
      <c r="DMC24" s="439"/>
      <c r="DMD24" s="439"/>
      <c r="DME24" s="439"/>
      <c r="DMF24" s="439"/>
      <c r="DMG24" s="439"/>
      <c r="DMH24" s="439"/>
      <c r="DMI24" s="439"/>
      <c r="DMJ24" s="439"/>
      <c r="DMK24" s="439"/>
      <c r="DML24" s="439"/>
      <c r="DMM24" s="439"/>
      <c r="DMN24" s="439"/>
      <c r="DMO24" s="439"/>
      <c r="DMP24" s="439"/>
      <c r="DMQ24" s="439"/>
      <c r="DMR24" s="439"/>
      <c r="DMS24" s="439"/>
      <c r="DMT24" s="439"/>
      <c r="DMU24" s="439"/>
      <c r="DMV24" s="439"/>
      <c r="DMW24" s="439"/>
      <c r="DMX24" s="439"/>
      <c r="DMY24" s="439"/>
      <c r="DMZ24" s="439"/>
      <c r="DNA24" s="439"/>
      <c r="DNB24" s="439"/>
      <c r="DNC24" s="439"/>
      <c r="DND24" s="439"/>
      <c r="DNE24" s="439"/>
      <c r="DNF24" s="439"/>
      <c r="DNG24" s="439"/>
      <c r="DNH24" s="439"/>
      <c r="DNI24" s="439"/>
      <c r="DNJ24" s="439"/>
      <c r="DNK24" s="439"/>
      <c r="DNL24" s="439"/>
      <c r="DNM24" s="439"/>
      <c r="DNN24" s="439"/>
      <c r="DNO24" s="439"/>
      <c r="DNP24" s="439"/>
      <c r="DNQ24" s="439"/>
      <c r="DNR24" s="439"/>
      <c r="DNS24" s="439"/>
      <c r="DNT24" s="439"/>
      <c r="DNU24" s="439"/>
      <c r="DNV24" s="439"/>
      <c r="DNW24" s="439"/>
      <c r="DNX24" s="439"/>
      <c r="DNY24" s="439"/>
      <c r="DNZ24" s="439"/>
      <c r="DOA24" s="439"/>
      <c r="DOB24" s="439"/>
      <c r="DOC24" s="439"/>
      <c r="DOD24" s="439"/>
      <c r="DOE24" s="439"/>
      <c r="DOF24" s="439"/>
      <c r="DOG24" s="439"/>
      <c r="DOH24" s="439"/>
      <c r="DOI24" s="439"/>
      <c r="DOJ24" s="439"/>
      <c r="DOK24" s="439"/>
      <c r="DOL24" s="439"/>
      <c r="DOM24" s="439"/>
      <c r="DON24" s="439"/>
      <c r="DOO24" s="439"/>
      <c r="DOP24" s="439"/>
      <c r="DOQ24" s="439"/>
      <c r="DOR24" s="439"/>
      <c r="DOS24" s="439"/>
      <c r="DOT24" s="439"/>
      <c r="DOU24" s="439"/>
      <c r="DOV24" s="439"/>
      <c r="DOW24" s="439"/>
      <c r="DOX24" s="439"/>
      <c r="DOY24" s="439"/>
      <c r="DOZ24" s="439"/>
      <c r="DPA24" s="439"/>
      <c r="DPB24" s="439"/>
      <c r="DPC24" s="439"/>
      <c r="DPD24" s="439"/>
      <c r="DPE24" s="439"/>
      <c r="DPF24" s="439"/>
      <c r="DPG24" s="439"/>
      <c r="DPH24" s="439"/>
      <c r="DPI24" s="439"/>
      <c r="DPJ24" s="439"/>
      <c r="DPK24" s="439"/>
      <c r="DPL24" s="439"/>
      <c r="DPM24" s="439"/>
      <c r="DPN24" s="439"/>
      <c r="DPO24" s="439"/>
      <c r="DPP24" s="439"/>
      <c r="DPQ24" s="439"/>
      <c r="DPR24" s="439"/>
      <c r="DPS24" s="439"/>
      <c r="DPT24" s="439"/>
      <c r="DPU24" s="439"/>
      <c r="DPV24" s="439"/>
      <c r="DPW24" s="439"/>
      <c r="DPX24" s="439"/>
      <c r="DPY24" s="439"/>
      <c r="DPZ24" s="439"/>
      <c r="DQA24" s="439"/>
      <c r="DQB24" s="439"/>
      <c r="DQC24" s="439"/>
      <c r="DQD24" s="439"/>
      <c r="DQE24" s="439"/>
      <c r="DQF24" s="439"/>
      <c r="DQG24" s="439"/>
      <c r="DQH24" s="439"/>
      <c r="DQI24" s="439"/>
      <c r="DQJ24" s="439"/>
      <c r="DQK24" s="439"/>
      <c r="DQL24" s="439"/>
      <c r="DQM24" s="439"/>
      <c r="DQN24" s="439"/>
      <c r="DQO24" s="439"/>
      <c r="DQP24" s="439"/>
      <c r="DQQ24" s="439"/>
      <c r="DQR24" s="439"/>
      <c r="DQS24" s="439"/>
      <c r="DQT24" s="439"/>
      <c r="DQU24" s="439"/>
      <c r="DQV24" s="439"/>
      <c r="DQW24" s="439"/>
      <c r="DQX24" s="439"/>
      <c r="DQY24" s="439"/>
      <c r="DQZ24" s="439"/>
      <c r="DRA24" s="439"/>
      <c r="DRB24" s="439"/>
      <c r="DRC24" s="439"/>
      <c r="DRD24" s="439"/>
      <c r="DRE24" s="439"/>
      <c r="DRF24" s="439"/>
      <c r="DRG24" s="439"/>
      <c r="DRH24" s="439"/>
      <c r="DRI24" s="439"/>
      <c r="DRJ24" s="439"/>
      <c r="DRK24" s="439"/>
      <c r="DRL24" s="439"/>
      <c r="DRM24" s="439"/>
      <c r="DRN24" s="439"/>
      <c r="DRO24" s="439"/>
      <c r="DRP24" s="439"/>
      <c r="DRQ24" s="439"/>
      <c r="DRR24" s="439"/>
      <c r="DRS24" s="439"/>
      <c r="DRT24" s="439"/>
      <c r="DRU24" s="439"/>
      <c r="DRV24" s="439"/>
      <c r="DRW24" s="439"/>
      <c r="DRX24" s="439"/>
      <c r="DRY24" s="439"/>
      <c r="DRZ24" s="439"/>
      <c r="DSA24" s="439"/>
      <c r="DSB24" s="439"/>
      <c r="DSC24" s="439"/>
      <c r="DSD24" s="439"/>
      <c r="DSE24" s="439"/>
      <c r="DSF24" s="439"/>
      <c r="DSG24" s="439"/>
      <c r="DSH24" s="439"/>
      <c r="DSI24" s="439"/>
      <c r="DSJ24" s="439"/>
      <c r="DSK24" s="439"/>
      <c r="DSL24" s="439"/>
      <c r="DSM24" s="439"/>
      <c r="DSN24" s="439"/>
      <c r="DSO24" s="439"/>
      <c r="DSP24" s="439"/>
      <c r="DSQ24" s="439"/>
      <c r="DSR24" s="439"/>
      <c r="DSS24" s="439"/>
      <c r="DST24" s="439"/>
      <c r="DSU24" s="439"/>
      <c r="DSV24" s="439"/>
      <c r="DSW24" s="439"/>
      <c r="DSX24" s="439"/>
      <c r="DSY24" s="439"/>
      <c r="DSZ24" s="439"/>
      <c r="DTA24" s="439"/>
      <c r="DTB24" s="439"/>
      <c r="DTC24" s="439"/>
      <c r="DTD24" s="439"/>
      <c r="DTE24" s="439"/>
      <c r="DTF24" s="439"/>
      <c r="DTG24" s="439"/>
      <c r="DTH24" s="439"/>
      <c r="DTI24" s="439"/>
      <c r="DTJ24" s="439"/>
      <c r="DTK24" s="439"/>
      <c r="DTL24" s="439"/>
      <c r="DTM24" s="439"/>
      <c r="DTN24" s="439"/>
      <c r="DTO24" s="439"/>
      <c r="DTP24" s="439"/>
      <c r="DTQ24" s="439"/>
      <c r="DTR24" s="439"/>
      <c r="DTS24" s="439"/>
      <c r="DTT24" s="439"/>
      <c r="DTU24" s="439"/>
      <c r="DTV24" s="439"/>
      <c r="DTW24" s="439"/>
      <c r="DTX24" s="439"/>
      <c r="DTY24" s="439"/>
      <c r="DTZ24" s="439"/>
      <c r="DUA24" s="439"/>
      <c r="DUB24" s="439"/>
      <c r="DUC24" s="439"/>
      <c r="DUD24" s="439"/>
      <c r="DUE24" s="439"/>
      <c r="DUF24" s="439"/>
      <c r="DUG24" s="439"/>
      <c r="DUH24" s="439"/>
      <c r="DUI24" s="439"/>
      <c r="DUJ24" s="439"/>
      <c r="DUK24" s="439"/>
      <c r="DUL24" s="439"/>
      <c r="DUM24" s="439"/>
      <c r="DUN24" s="439"/>
      <c r="DUO24" s="439"/>
      <c r="DUP24" s="439"/>
      <c r="DUQ24" s="439"/>
      <c r="DUR24" s="439"/>
      <c r="DUS24" s="439"/>
      <c r="DUT24" s="439"/>
      <c r="DUU24" s="439"/>
      <c r="DUV24" s="439"/>
      <c r="DUW24" s="439"/>
      <c r="DUX24" s="439"/>
      <c r="DUY24" s="439"/>
      <c r="DUZ24" s="439"/>
      <c r="DVA24" s="439"/>
      <c r="DVB24" s="439"/>
      <c r="DVC24" s="439"/>
      <c r="DVD24" s="439"/>
      <c r="DVE24" s="439"/>
      <c r="DVF24" s="439"/>
      <c r="DVG24" s="439"/>
      <c r="DVH24" s="439"/>
      <c r="DVI24" s="439"/>
      <c r="DVJ24" s="439"/>
      <c r="DVK24" s="439"/>
      <c r="DVL24" s="439"/>
      <c r="DVM24" s="439"/>
      <c r="DVN24" s="439"/>
      <c r="DVO24" s="439"/>
      <c r="DVP24" s="439"/>
      <c r="DVQ24" s="439"/>
      <c r="DVR24" s="439"/>
      <c r="DVS24" s="439"/>
      <c r="DVT24" s="439"/>
      <c r="DVU24" s="439"/>
      <c r="DVV24" s="439"/>
      <c r="DVW24" s="439"/>
      <c r="DVX24" s="439"/>
      <c r="DVY24" s="439"/>
      <c r="DVZ24" s="439"/>
      <c r="DWA24" s="439"/>
      <c r="DWB24" s="439"/>
      <c r="DWC24" s="439"/>
      <c r="DWD24" s="439"/>
      <c r="DWE24" s="439"/>
      <c r="DWF24" s="439"/>
      <c r="DWG24" s="439"/>
      <c r="DWH24" s="439"/>
      <c r="DWI24" s="439"/>
      <c r="DWJ24" s="439"/>
      <c r="DWK24" s="439"/>
      <c r="DWL24" s="439"/>
      <c r="DWM24" s="439"/>
      <c r="DWN24" s="439"/>
      <c r="DWO24" s="439"/>
      <c r="DWP24" s="439"/>
      <c r="DWQ24" s="439"/>
      <c r="DWR24" s="439"/>
      <c r="DWS24" s="439"/>
      <c r="DWT24" s="439"/>
      <c r="DWU24" s="439"/>
      <c r="DWV24" s="439"/>
      <c r="DWW24" s="439"/>
      <c r="DWX24" s="439"/>
      <c r="DWY24" s="439"/>
      <c r="DWZ24" s="439"/>
      <c r="DXA24" s="439"/>
      <c r="DXB24" s="439"/>
      <c r="DXC24" s="439"/>
      <c r="DXD24" s="439"/>
      <c r="DXE24" s="439"/>
      <c r="DXF24" s="439"/>
      <c r="DXG24" s="439"/>
      <c r="DXH24" s="439"/>
      <c r="DXI24" s="439"/>
      <c r="DXJ24" s="439"/>
      <c r="DXK24" s="439"/>
      <c r="DXL24" s="439"/>
      <c r="DXM24" s="439"/>
      <c r="DXN24" s="439"/>
      <c r="DXO24" s="439"/>
      <c r="DXP24" s="439"/>
      <c r="DXQ24" s="439"/>
      <c r="DXR24" s="439"/>
      <c r="DXS24" s="439"/>
      <c r="DXT24" s="439"/>
      <c r="DXU24" s="439"/>
      <c r="DXV24" s="439"/>
      <c r="DXW24" s="439"/>
      <c r="DXX24" s="439"/>
      <c r="DXY24" s="439"/>
      <c r="DXZ24" s="439"/>
      <c r="DYA24" s="439"/>
      <c r="DYB24" s="439"/>
      <c r="DYC24" s="439"/>
      <c r="DYD24" s="439"/>
      <c r="DYE24" s="439"/>
      <c r="DYF24" s="439"/>
      <c r="DYG24" s="439"/>
      <c r="DYH24" s="439"/>
      <c r="DYI24" s="439"/>
      <c r="DYJ24" s="439"/>
      <c r="DYK24" s="439"/>
      <c r="DYL24" s="439"/>
      <c r="DYM24" s="439"/>
      <c r="DYN24" s="439"/>
      <c r="DYO24" s="439"/>
      <c r="DYP24" s="439"/>
      <c r="DYQ24" s="439"/>
      <c r="DYR24" s="439"/>
      <c r="DYS24" s="439"/>
      <c r="DYT24" s="439"/>
      <c r="DYU24" s="439"/>
      <c r="DYV24" s="439"/>
      <c r="DYW24" s="439"/>
      <c r="DYX24" s="439"/>
      <c r="DYY24" s="439"/>
      <c r="DYZ24" s="439"/>
      <c r="DZA24" s="439"/>
      <c r="DZB24" s="439"/>
      <c r="DZC24" s="439"/>
      <c r="DZD24" s="439"/>
      <c r="DZE24" s="439"/>
      <c r="DZF24" s="439"/>
      <c r="DZG24" s="439"/>
      <c r="DZH24" s="439"/>
      <c r="DZI24" s="439"/>
      <c r="DZJ24" s="439"/>
      <c r="DZK24" s="439"/>
      <c r="DZL24" s="439"/>
      <c r="DZM24" s="439"/>
      <c r="DZN24" s="439"/>
      <c r="DZO24" s="439"/>
      <c r="DZP24" s="439"/>
      <c r="DZQ24" s="439"/>
      <c r="DZR24" s="439"/>
      <c r="DZS24" s="439"/>
      <c r="DZT24" s="439"/>
      <c r="DZU24" s="439"/>
      <c r="DZV24" s="439"/>
      <c r="DZW24" s="439"/>
      <c r="DZX24" s="439"/>
      <c r="DZY24" s="439"/>
      <c r="DZZ24" s="439"/>
      <c r="EAA24" s="439"/>
      <c r="EAB24" s="439"/>
      <c r="EAC24" s="439"/>
      <c r="EAD24" s="439"/>
      <c r="EAE24" s="439"/>
      <c r="EAF24" s="439"/>
      <c r="EAG24" s="439"/>
      <c r="EAH24" s="439"/>
      <c r="EAI24" s="439"/>
      <c r="EAJ24" s="439"/>
      <c r="EAK24" s="439"/>
      <c r="EAL24" s="439"/>
      <c r="EAM24" s="439"/>
      <c r="EAN24" s="439"/>
      <c r="EAO24" s="439"/>
      <c r="EAP24" s="439"/>
      <c r="EAQ24" s="439"/>
      <c r="EAR24" s="439"/>
      <c r="EAS24" s="439"/>
      <c r="EAT24" s="439"/>
      <c r="EAU24" s="439"/>
      <c r="EAV24" s="439"/>
      <c r="EAW24" s="439"/>
      <c r="EAX24" s="439"/>
      <c r="EAY24" s="439"/>
      <c r="EAZ24" s="439"/>
      <c r="EBA24" s="439"/>
      <c r="EBB24" s="439"/>
      <c r="EBC24" s="439"/>
      <c r="EBD24" s="439"/>
      <c r="EBE24" s="439"/>
      <c r="EBF24" s="439"/>
      <c r="EBG24" s="439"/>
      <c r="EBH24" s="439"/>
      <c r="EBI24" s="439"/>
      <c r="EBJ24" s="439"/>
      <c r="EBK24" s="439"/>
      <c r="EBL24" s="439"/>
      <c r="EBM24" s="439"/>
      <c r="EBN24" s="439"/>
      <c r="EBO24" s="439"/>
      <c r="EBP24" s="439"/>
      <c r="EBQ24" s="439"/>
      <c r="EBR24" s="439"/>
      <c r="EBS24" s="439"/>
      <c r="EBT24" s="439"/>
      <c r="EBU24" s="439"/>
      <c r="EBV24" s="439"/>
      <c r="EBW24" s="439"/>
      <c r="EBX24" s="439"/>
      <c r="EBY24" s="439"/>
      <c r="EBZ24" s="439"/>
      <c r="ECA24" s="439"/>
      <c r="ECB24" s="439"/>
      <c r="ECC24" s="439"/>
      <c r="ECD24" s="439"/>
      <c r="ECE24" s="439"/>
      <c r="ECF24" s="439"/>
      <c r="ECG24" s="439"/>
      <c r="ECH24" s="439"/>
      <c r="ECI24" s="439"/>
      <c r="ECJ24" s="439"/>
      <c r="ECK24" s="439"/>
      <c r="ECL24" s="439"/>
      <c r="ECM24" s="439"/>
      <c r="ECN24" s="439"/>
      <c r="ECO24" s="439"/>
      <c r="ECP24" s="439"/>
      <c r="ECQ24" s="439"/>
      <c r="ECR24" s="439"/>
      <c r="ECS24" s="439"/>
      <c r="ECT24" s="439"/>
      <c r="ECU24" s="439"/>
      <c r="ECV24" s="439"/>
      <c r="ECW24" s="439"/>
      <c r="ECX24" s="439"/>
      <c r="ECY24" s="439"/>
      <c r="ECZ24" s="439"/>
      <c r="EDA24" s="439"/>
      <c r="EDB24" s="439"/>
      <c r="EDC24" s="439"/>
      <c r="EDD24" s="439"/>
      <c r="EDE24" s="439"/>
      <c r="EDF24" s="439"/>
      <c r="EDG24" s="439"/>
      <c r="EDH24" s="439"/>
      <c r="EDI24" s="439"/>
      <c r="EDJ24" s="439"/>
      <c r="EDK24" s="439"/>
      <c r="EDL24" s="439"/>
      <c r="EDM24" s="439"/>
      <c r="EDN24" s="439"/>
      <c r="EDO24" s="439"/>
      <c r="EDP24" s="439"/>
      <c r="EDQ24" s="439"/>
      <c r="EDR24" s="439"/>
      <c r="EDS24" s="439"/>
      <c r="EDT24" s="439"/>
      <c r="EDU24" s="439"/>
      <c r="EDV24" s="439"/>
      <c r="EDW24" s="439"/>
      <c r="EDX24" s="439"/>
      <c r="EDY24" s="439"/>
      <c r="EDZ24" s="439"/>
      <c r="EEA24" s="439"/>
      <c r="EEB24" s="439"/>
      <c r="EEC24" s="439"/>
      <c r="EED24" s="439"/>
      <c r="EEE24" s="439"/>
      <c r="EEF24" s="439"/>
      <c r="EEG24" s="439"/>
      <c r="EEH24" s="439"/>
      <c r="EEI24" s="439"/>
      <c r="EEJ24" s="439"/>
      <c r="EEK24" s="439"/>
      <c r="EEL24" s="439"/>
      <c r="EEM24" s="439"/>
      <c r="EEN24" s="439"/>
      <c r="EEO24" s="439"/>
      <c r="EEP24" s="439"/>
      <c r="EEQ24" s="439"/>
      <c r="EER24" s="439"/>
      <c r="EES24" s="439"/>
      <c r="EET24" s="439"/>
      <c r="EEU24" s="439"/>
      <c r="EEV24" s="439"/>
      <c r="EEW24" s="439"/>
      <c r="EEX24" s="439"/>
      <c r="EEY24" s="439"/>
      <c r="EEZ24" s="439"/>
      <c r="EFA24" s="439"/>
      <c r="EFB24" s="439"/>
      <c r="EFC24" s="439"/>
      <c r="EFD24" s="439"/>
      <c r="EFE24" s="439"/>
      <c r="EFF24" s="439"/>
      <c r="EFG24" s="439"/>
      <c r="EFH24" s="439"/>
      <c r="EFI24" s="439"/>
      <c r="EFJ24" s="439"/>
      <c r="EFK24" s="439"/>
      <c r="EFL24" s="439"/>
      <c r="EFM24" s="439"/>
      <c r="EFN24" s="439"/>
      <c r="EFO24" s="439"/>
      <c r="EFP24" s="439"/>
      <c r="EFQ24" s="439"/>
      <c r="EFR24" s="439"/>
      <c r="EFS24" s="439"/>
      <c r="EFT24" s="439"/>
      <c r="EFU24" s="439"/>
      <c r="EFV24" s="439"/>
      <c r="EFW24" s="439"/>
      <c r="EFX24" s="439"/>
      <c r="EFY24" s="439"/>
      <c r="EFZ24" s="439"/>
      <c r="EGA24" s="439"/>
      <c r="EGB24" s="439"/>
      <c r="EGC24" s="439"/>
      <c r="EGD24" s="439"/>
      <c r="EGE24" s="439"/>
      <c r="EGF24" s="439"/>
      <c r="EGG24" s="439"/>
      <c r="EGH24" s="439"/>
      <c r="EGI24" s="439"/>
      <c r="EGJ24" s="439"/>
      <c r="EGK24" s="439"/>
      <c r="EGL24" s="439"/>
      <c r="EGM24" s="439"/>
      <c r="EGN24" s="439"/>
      <c r="EGO24" s="439"/>
      <c r="EGP24" s="439"/>
      <c r="EGQ24" s="439"/>
      <c r="EGR24" s="439"/>
      <c r="EGS24" s="439"/>
      <c r="EGT24" s="439"/>
      <c r="EGU24" s="439"/>
      <c r="EGV24" s="439"/>
      <c r="EGW24" s="439"/>
      <c r="EGX24" s="439"/>
      <c r="EGY24" s="439"/>
      <c r="EGZ24" s="439"/>
      <c r="EHA24" s="439"/>
      <c r="EHB24" s="439"/>
      <c r="EHC24" s="439"/>
      <c r="EHD24" s="439"/>
      <c r="EHE24" s="439"/>
      <c r="EHF24" s="439"/>
      <c r="EHG24" s="439"/>
      <c r="EHH24" s="439"/>
      <c r="EHI24" s="439"/>
      <c r="EHJ24" s="439"/>
      <c r="EHK24" s="439"/>
      <c r="EHL24" s="439"/>
      <c r="EHM24" s="439"/>
      <c r="EHN24" s="439"/>
      <c r="EHO24" s="439"/>
      <c r="EHP24" s="439"/>
      <c r="EHQ24" s="439"/>
      <c r="EHR24" s="439"/>
      <c r="EHS24" s="439"/>
      <c r="EHT24" s="439"/>
      <c r="EHU24" s="439"/>
      <c r="EHV24" s="439"/>
      <c r="EHW24" s="439"/>
      <c r="EHX24" s="439"/>
      <c r="EHY24" s="439"/>
      <c r="EHZ24" s="439"/>
      <c r="EIA24" s="439"/>
      <c r="EIB24" s="439"/>
      <c r="EIC24" s="439"/>
      <c r="EID24" s="439"/>
      <c r="EIE24" s="439"/>
      <c r="EIF24" s="439"/>
      <c r="EIG24" s="439"/>
      <c r="EIH24" s="439"/>
      <c r="EII24" s="439"/>
      <c r="EIJ24" s="439"/>
      <c r="EIK24" s="439"/>
      <c r="EIL24" s="439"/>
      <c r="EIM24" s="439"/>
      <c r="EIN24" s="439"/>
      <c r="EIO24" s="439"/>
      <c r="EIP24" s="439"/>
      <c r="EIQ24" s="439"/>
      <c r="EIR24" s="439"/>
      <c r="EIS24" s="439"/>
      <c r="EIT24" s="439"/>
      <c r="EIU24" s="439"/>
      <c r="EIV24" s="439"/>
      <c r="EIW24" s="439"/>
      <c r="EIX24" s="439"/>
      <c r="EIY24" s="439"/>
      <c r="EIZ24" s="439"/>
      <c r="EJA24" s="439"/>
      <c r="EJB24" s="439"/>
      <c r="EJC24" s="439"/>
      <c r="EJD24" s="439"/>
      <c r="EJE24" s="439"/>
      <c r="EJF24" s="439"/>
      <c r="EJG24" s="439"/>
      <c r="EJH24" s="439"/>
      <c r="EJI24" s="439"/>
      <c r="EJJ24" s="439"/>
      <c r="EJK24" s="439"/>
      <c r="EJL24" s="439"/>
      <c r="EJM24" s="439"/>
      <c r="EJN24" s="439"/>
      <c r="EJO24" s="439"/>
      <c r="EJP24" s="439"/>
      <c r="EJQ24" s="439"/>
      <c r="EJR24" s="439"/>
      <c r="EJS24" s="439"/>
      <c r="EJT24" s="439"/>
      <c r="EJU24" s="439"/>
      <c r="EJV24" s="439"/>
      <c r="EJW24" s="439"/>
      <c r="EJX24" s="439"/>
      <c r="EJY24" s="439"/>
      <c r="EJZ24" s="439"/>
      <c r="EKA24" s="439"/>
      <c r="EKB24" s="439"/>
      <c r="EKC24" s="439"/>
      <c r="EKD24" s="439"/>
      <c r="EKE24" s="439"/>
      <c r="EKF24" s="439"/>
      <c r="EKG24" s="439"/>
      <c r="EKH24" s="439"/>
      <c r="EKI24" s="439"/>
      <c r="EKJ24" s="439"/>
      <c r="EKK24" s="439"/>
      <c r="EKL24" s="439"/>
      <c r="EKM24" s="439"/>
      <c r="EKN24" s="439"/>
      <c r="EKO24" s="439"/>
      <c r="EKP24" s="439"/>
      <c r="EKQ24" s="439"/>
      <c r="EKR24" s="439"/>
      <c r="EKS24" s="439"/>
      <c r="EKT24" s="439"/>
      <c r="EKU24" s="439"/>
      <c r="EKV24" s="439"/>
      <c r="EKW24" s="439"/>
      <c r="EKX24" s="439"/>
      <c r="EKY24" s="439"/>
      <c r="EKZ24" s="439"/>
      <c r="ELA24" s="439"/>
      <c r="ELB24" s="439"/>
      <c r="ELC24" s="439"/>
      <c r="ELD24" s="439"/>
      <c r="ELE24" s="439"/>
      <c r="ELF24" s="439"/>
      <c r="ELG24" s="439"/>
      <c r="ELH24" s="439"/>
      <c r="ELI24" s="439"/>
      <c r="ELJ24" s="439"/>
      <c r="ELK24" s="439"/>
      <c r="ELL24" s="439"/>
      <c r="ELM24" s="439"/>
      <c r="ELN24" s="439"/>
      <c r="ELO24" s="439"/>
      <c r="ELP24" s="439"/>
      <c r="ELQ24" s="439"/>
      <c r="ELR24" s="439"/>
      <c r="ELS24" s="439"/>
      <c r="ELT24" s="439"/>
      <c r="ELU24" s="439"/>
      <c r="ELV24" s="439"/>
      <c r="ELW24" s="439"/>
      <c r="ELX24" s="439"/>
      <c r="ELY24" s="439"/>
      <c r="ELZ24" s="439"/>
      <c r="EMA24" s="439"/>
      <c r="EMB24" s="439"/>
      <c r="EMC24" s="439"/>
      <c r="EMD24" s="439"/>
      <c r="EME24" s="439"/>
      <c r="EMF24" s="439"/>
      <c r="EMG24" s="439"/>
      <c r="EMH24" s="439"/>
      <c r="EMI24" s="439"/>
      <c r="EMJ24" s="439"/>
      <c r="EMK24" s="439"/>
      <c r="EML24" s="439"/>
      <c r="EMM24" s="439"/>
      <c r="EMN24" s="439"/>
      <c r="EMO24" s="439"/>
      <c r="EMP24" s="439"/>
      <c r="EMQ24" s="439"/>
      <c r="EMR24" s="439"/>
      <c r="EMS24" s="439"/>
      <c r="EMT24" s="439"/>
      <c r="EMU24" s="439"/>
      <c r="EMV24" s="439"/>
      <c r="EMW24" s="439"/>
      <c r="EMX24" s="439"/>
      <c r="EMY24" s="439"/>
      <c r="EMZ24" s="439"/>
      <c r="ENA24" s="439"/>
      <c r="ENB24" s="439"/>
      <c r="ENC24" s="439"/>
      <c r="END24" s="439"/>
      <c r="ENE24" s="439"/>
      <c r="ENF24" s="439"/>
      <c r="ENG24" s="439"/>
      <c r="ENH24" s="439"/>
      <c r="ENI24" s="439"/>
      <c r="ENJ24" s="439"/>
      <c r="ENK24" s="439"/>
      <c r="ENL24" s="439"/>
      <c r="ENM24" s="439"/>
      <c r="ENN24" s="439"/>
      <c r="ENO24" s="439"/>
      <c r="ENP24" s="439"/>
      <c r="ENQ24" s="439"/>
      <c r="ENR24" s="439"/>
      <c r="ENS24" s="439"/>
      <c r="ENT24" s="439"/>
      <c r="ENU24" s="439"/>
      <c r="ENV24" s="439"/>
      <c r="ENW24" s="439"/>
      <c r="ENX24" s="439"/>
      <c r="ENY24" s="439"/>
      <c r="ENZ24" s="439"/>
      <c r="EOA24" s="439"/>
      <c r="EOB24" s="439"/>
      <c r="EOC24" s="439"/>
      <c r="EOD24" s="439"/>
      <c r="EOE24" s="439"/>
      <c r="EOF24" s="439"/>
      <c r="EOG24" s="439"/>
      <c r="EOH24" s="439"/>
      <c r="EOI24" s="439"/>
      <c r="EOJ24" s="439"/>
      <c r="EOK24" s="439"/>
      <c r="EOL24" s="439"/>
      <c r="EOM24" s="439"/>
      <c r="EON24" s="439"/>
      <c r="EOO24" s="439"/>
      <c r="EOP24" s="439"/>
      <c r="EOQ24" s="439"/>
      <c r="EOR24" s="439"/>
      <c r="EOS24" s="439"/>
      <c r="EOT24" s="439"/>
      <c r="EOU24" s="439"/>
      <c r="EOV24" s="439"/>
      <c r="EOW24" s="439"/>
      <c r="EOX24" s="439"/>
      <c r="EOY24" s="439"/>
      <c r="EOZ24" s="439"/>
      <c r="EPA24" s="439"/>
      <c r="EPB24" s="439"/>
      <c r="EPC24" s="439"/>
      <c r="EPD24" s="439"/>
      <c r="EPE24" s="439"/>
      <c r="EPF24" s="439"/>
      <c r="EPG24" s="439"/>
      <c r="EPH24" s="439"/>
      <c r="EPI24" s="439"/>
      <c r="EPJ24" s="439"/>
      <c r="EPK24" s="439"/>
      <c r="EPL24" s="439"/>
      <c r="EPM24" s="439"/>
      <c r="EPN24" s="439"/>
      <c r="EPO24" s="439"/>
      <c r="EPP24" s="439"/>
      <c r="EPQ24" s="439"/>
      <c r="EPR24" s="439"/>
      <c r="EPS24" s="439"/>
      <c r="EPT24" s="439"/>
      <c r="EPU24" s="439"/>
      <c r="EPV24" s="439"/>
      <c r="EPW24" s="439"/>
      <c r="EPX24" s="439"/>
      <c r="EPY24" s="439"/>
      <c r="EPZ24" s="439"/>
      <c r="EQA24" s="439"/>
      <c r="EQB24" s="439"/>
      <c r="EQC24" s="439"/>
      <c r="EQD24" s="439"/>
      <c r="EQE24" s="439"/>
      <c r="EQF24" s="439"/>
      <c r="EQG24" s="439"/>
      <c r="EQH24" s="439"/>
      <c r="EQI24" s="439"/>
      <c r="EQJ24" s="439"/>
      <c r="EQK24" s="439"/>
      <c r="EQL24" s="439"/>
      <c r="EQM24" s="439"/>
      <c r="EQN24" s="439"/>
      <c r="EQO24" s="439"/>
      <c r="EQP24" s="439"/>
      <c r="EQQ24" s="439"/>
      <c r="EQR24" s="439"/>
      <c r="EQS24" s="439"/>
      <c r="EQT24" s="439"/>
      <c r="EQU24" s="439"/>
      <c r="EQV24" s="439"/>
      <c r="EQW24" s="439"/>
      <c r="EQX24" s="439"/>
      <c r="EQY24" s="439"/>
      <c r="EQZ24" s="439"/>
      <c r="ERA24" s="439"/>
      <c r="ERB24" s="439"/>
      <c r="ERC24" s="439"/>
      <c r="ERD24" s="439"/>
      <c r="ERE24" s="439"/>
      <c r="ERF24" s="439"/>
      <c r="ERG24" s="439"/>
      <c r="ERH24" s="439"/>
      <c r="ERI24" s="439"/>
      <c r="ERJ24" s="439"/>
      <c r="ERK24" s="439"/>
      <c r="ERL24" s="439"/>
      <c r="ERM24" s="439"/>
      <c r="ERN24" s="439"/>
      <c r="ERO24" s="439"/>
      <c r="ERP24" s="439"/>
      <c r="ERQ24" s="439"/>
      <c r="ERR24" s="439"/>
      <c r="ERS24" s="439"/>
      <c r="ERT24" s="439"/>
      <c r="ERU24" s="439"/>
      <c r="ERV24" s="439"/>
      <c r="ERW24" s="439"/>
      <c r="ERX24" s="439"/>
      <c r="ERY24" s="439"/>
      <c r="ERZ24" s="439"/>
      <c r="ESA24" s="439"/>
      <c r="ESB24" s="439"/>
      <c r="ESC24" s="439"/>
      <c r="ESD24" s="439"/>
      <c r="ESE24" s="439"/>
      <c r="ESF24" s="439"/>
      <c r="ESG24" s="439"/>
      <c r="ESH24" s="439"/>
      <c r="ESI24" s="439"/>
      <c r="ESJ24" s="439"/>
      <c r="ESK24" s="439"/>
      <c r="ESL24" s="439"/>
      <c r="ESM24" s="439"/>
      <c r="ESN24" s="439"/>
      <c r="ESO24" s="439"/>
      <c r="ESP24" s="439"/>
      <c r="ESQ24" s="439"/>
      <c r="ESR24" s="439"/>
      <c r="ESS24" s="439"/>
      <c r="EST24" s="439"/>
      <c r="ESU24" s="439"/>
      <c r="ESV24" s="439"/>
      <c r="ESW24" s="439"/>
      <c r="ESX24" s="439"/>
      <c r="ESY24" s="439"/>
      <c r="ESZ24" s="439"/>
      <c r="ETA24" s="439"/>
      <c r="ETB24" s="439"/>
      <c r="ETC24" s="439"/>
      <c r="ETD24" s="439"/>
      <c r="ETE24" s="439"/>
      <c r="ETF24" s="439"/>
      <c r="ETG24" s="439"/>
      <c r="ETH24" s="439"/>
      <c r="ETI24" s="439"/>
      <c r="ETJ24" s="439"/>
      <c r="ETK24" s="439"/>
      <c r="ETL24" s="439"/>
      <c r="ETM24" s="439"/>
      <c r="ETN24" s="439"/>
      <c r="ETO24" s="439"/>
      <c r="ETP24" s="439"/>
      <c r="ETQ24" s="439"/>
      <c r="ETR24" s="439"/>
      <c r="ETS24" s="439"/>
      <c r="ETT24" s="439"/>
      <c r="ETU24" s="439"/>
      <c r="ETV24" s="439"/>
      <c r="ETW24" s="439"/>
      <c r="ETX24" s="439"/>
      <c r="ETY24" s="439"/>
      <c r="ETZ24" s="439"/>
      <c r="EUA24" s="439"/>
      <c r="EUB24" s="439"/>
      <c r="EUC24" s="439"/>
      <c r="EUD24" s="439"/>
      <c r="EUE24" s="439"/>
      <c r="EUF24" s="439"/>
      <c r="EUG24" s="439"/>
      <c r="EUH24" s="439"/>
      <c r="EUI24" s="439"/>
      <c r="EUJ24" s="439"/>
      <c r="EUK24" s="439"/>
      <c r="EUL24" s="439"/>
      <c r="EUM24" s="439"/>
      <c r="EUN24" s="439"/>
      <c r="EUO24" s="439"/>
      <c r="EUP24" s="439"/>
      <c r="EUQ24" s="439"/>
      <c r="EUR24" s="439"/>
      <c r="EUS24" s="439"/>
      <c r="EUT24" s="439"/>
      <c r="EUU24" s="439"/>
      <c r="EUV24" s="439"/>
      <c r="EUW24" s="439"/>
      <c r="EUX24" s="439"/>
      <c r="EUY24" s="439"/>
      <c r="EUZ24" s="439"/>
      <c r="EVA24" s="439"/>
      <c r="EVB24" s="439"/>
      <c r="EVC24" s="439"/>
      <c r="EVD24" s="439"/>
      <c r="EVE24" s="439"/>
      <c r="EVF24" s="439"/>
      <c r="EVG24" s="439"/>
      <c r="EVH24" s="439"/>
      <c r="EVI24" s="439"/>
      <c r="EVJ24" s="439"/>
      <c r="EVK24" s="439"/>
      <c r="EVL24" s="439"/>
      <c r="EVM24" s="439"/>
      <c r="EVN24" s="439"/>
      <c r="EVO24" s="439"/>
      <c r="EVP24" s="439"/>
      <c r="EVQ24" s="439"/>
      <c r="EVR24" s="439"/>
      <c r="EVS24" s="439"/>
      <c r="EVT24" s="439"/>
      <c r="EVU24" s="439"/>
      <c r="EVV24" s="439"/>
      <c r="EVW24" s="439"/>
      <c r="EVX24" s="439"/>
      <c r="EVY24" s="439"/>
      <c r="EVZ24" s="439"/>
      <c r="EWA24" s="439"/>
      <c r="EWB24" s="439"/>
      <c r="EWC24" s="439"/>
      <c r="EWD24" s="439"/>
      <c r="EWE24" s="439"/>
      <c r="EWF24" s="439"/>
      <c r="EWG24" s="439"/>
      <c r="EWH24" s="439"/>
      <c r="EWI24" s="439"/>
      <c r="EWJ24" s="439"/>
      <c r="EWK24" s="439"/>
      <c r="EWL24" s="439"/>
      <c r="EWM24" s="439"/>
      <c r="EWN24" s="439"/>
      <c r="EWO24" s="439"/>
      <c r="EWP24" s="439"/>
      <c r="EWQ24" s="439"/>
      <c r="EWR24" s="439"/>
      <c r="EWS24" s="439"/>
      <c r="EWT24" s="439"/>
      <c r="EWU24" s="439"/>
      <c r="EWV24" s="439"/>
      <c r="EWW24" s="439"/>
      <c r="EWX24" s="439"/>
      <c r="EWY24" s="439"/>
      <c r="EWZ24" s="439"/>
      <c r="EXA24" s="439"/>
      <c r="EXB24" s="439"/>
      <c r="EXC24" s="439"/>
      <c r="EXD24" s="439"/>
      <c r="EXE24" s="439"/>
      <c r="EXF24" s="439"/>
      <c r="EXG24" s="439"/>
      <c r="EXH24" s="439"/>
      <c r="EXI24" s="439"/>
      <c r="EXJ24" s="439"/>
      <c r="EXK24" s="439"/>
      <c r="EXL24" s="439"/>
      <c r="EXM24" s="439"/>
      <c r="EXN24" s="439"/>
      <c r="EXO24" s="439"/>
      <c r="EXP24" s="439"/>
      <c r="EXQ24" s="439"/>
      <c r="EXR24" s="439"/>
      <c r="EXS24" s="439"/>
      <c r="EXT24" s="439"/>
      <c r="EXU24" s="439"/>
      <c r="EXV24" s="439"/>
      <c r="EXW24" s="439"/>
      <c r="EXX24" s="439"/>
      <c r="EXY24" s="439"/>
      <c r="EXZ24" s="439"/>
      <c r="EYA24" s="439"/>
      <c r="EYB24" s="439"/>
      <c r="EYC24" s="439"/>
      <c r="EYD24" s="439"/>
      <c r="EYE24" s="439"/>
      <c r="EYF24" s="439"/>
      <c r="EYG24" s="439"/>
      <c r="EYH24" s="439"/>
      <c r="EYI24" s="439"/>
      <c r="EYJ24" s="439"/>
      <c r="EYK24" s="439"/>
      <c r="EYL24" s="439"/>
      <c r="EYM24" s="439"/>
      <c r="EYN24" s="439"/>
      <c r="EYO24" s="439"/>
      <c r="EYP24" s="439"/>
      <c r="EYQ24" s="439"/>
      <c r="EYR24" s="439"/>
      <c r="EYS24" s="439"/>
      <c r="EYT24" s="439"/>
      <c r="EYU24" s="439"/>
      <c r="EYV24" s="439"/>
      <c r="EYW24" s="439"/>
      <c r="EYX24" s="439"/>
      <c r="EYY24" s="439"/>
      <c r="EYZ24" s="439"/>
      <c r="EZA24" s="439"/>
      <c r="EZB24" s="439"/>
      <c r="EZC24" s="439"/>
      <c r="EZD24" s="439"/>
      <c r="EZE24" s="439"/>
      <c r="EZF24" s="439"/>
      <c r="EZG24" s="439"/>
      <c r="EZH24" s="439"/>
      <c r="EZI24" s="439"/>
      <c r="EZJ24" s="439"/>
      <c r="EZK24" s="439"/>
      <c r="EZL24" s="439"/>
      <c r="EZM24" s="439"/>
      <c r="EZN24" s="439"/>
      <c r="EZO24" s="439"/>
      <c r="EZP24" s="439"/>
      <c r="EZQ24" s="439"/>
      <c r="EZR24" s="439"/>
      <c r="EZS24" s="439"/>
      <c r="EZT24" s="439"/>
      <c r="EZU24" s="439"/>
      <c r="EZV24" s="439"/>
      <c r="EZW24" s="439"/>
      <c r="EZX24" s="439"/>
      <c r="EZY24" s="439"/>
      <c r="EZZ24" s="439"/>
      <c r="FAA24" s="439"/>
      <c r="FAB24" s="439"/>
      <c r="FAC24" s="439"/>
      <c r="FAD24" s="439"/>
      <c r="FAE24" s="439"/>
      <c r="FAF24" s="439"/>
      <c r="FAG24" s="439"/>
      <c r="FAH24" s="439"/>
      <c r="FAI24" s="439"/>
      <c r="FAJ24" s="439"/>
      <c r="FAK24" s="439"/>
      <c r="FAL24" s="439"/>
      <c r="FAM24" s="439"/>
      <c r="FAN24" s="439"/>
      <c r="FAO24" s="439"/>
      <c r="FAP24" s="439"/>
      <c r="FAQ24" s="439"/>
      <c r="FAR24" s="439"/>
      <c r="FAS24" s="439"/>
      <c r="FAT24" s="439"/>
      <c r="FAU24" s="439"/>
      <c r="FAV24" s="439"/>
      <c r="FAW24" s="439"/>
      <c r="FAX24" s="439"/>
      <c r="FAY24" s="439"/>
      <c r="FAZ24" s="439"/>
      <c r="FBA24" s="439"/>
      <c r="FBB24" s="439"/>
      <c r="FBC24" s="439"/>
      <c r="FBD24" s="439"/>
      <c r="FBE24" s="439"/>
      <c r="FBF24" s="439"/>
      <c r="FBG24" s="439"/>
      <c r="FBH24" s="439"/>
      <c r="FBI24" s="439"/>
      <c r="FBJ24" s="439"/>
      <c r="FBK24" s="439"/>
      <c r="FBL24" s="439"/>
      <c r="FBM24" s="439"/>
      <c r="FBN24" s="439"/>
      <c r="FBO24" s="439"/>
      <c r="FBP24" s="439"/>
      <c r="FBQ24" s="439"/>
      <c r="FBR24" s="439"/>
      <c r="FBS24" s="439"/>
      <c r="FBT24" s="439"/>
      <c r="FBU24" s="439"/>
      <c r="FBV24" s="439"/>
      <c r="FBW24" s="439"/>
      <c r="FBX24" s="439"/>
      <c r="FBY24" s="439"/>
      <c r="FBZ24" s="439"/>
      <c r="FCA24" s="439"/>
      <c r="FCB24" s="439"/>
      <c r="FCC24" s="439"/>
      <c r="FCD24" s="439"/>
      <c r="FCE24" s="439"/>
      <c r="FCF24" s="439"/>
      <c r="FCG24" s="439"/>
      <c r="FCH24" s="439"/>
      <c r="FCI24" s="439"/>
      <c r="FCJ24" s="439"/>
      <c r="FCK24" s="439"/>
      <c r="FCL24" s="439"/>
      <c r="FCM24" s="439"/>
      <c r="FCN24" s="439"/>
      <c r="FCO24" s="439"/>
      <c r="FCP24" s="439"/>
      <c r="FCQ24" s="439"/>
      <c r="FCR24" s="439"/>
      <c r="FCS24" s="439"/>
      <c r="FCT24" s="439"/>
      <c r="FCU24" s="439"/>
      <c r="FCV24" s="439"/>
      <c r="FCW24" s="439"/>
      <c r="FCX24" s="439"/>
      <c r="FCY24" s="439"/>
      <c r="FCZ24" s="439"/>
      <c r="FDA24" s="439"/>
      <c r="FDB24" s="439"/>
      <c r="FDC24" s="439"/>
      <c r="FDD24" s="439"/>
      <c r="FDE24" s="439"/>
      <c r="FDF24" s="439"/>
      <c r="FDG24" s="439"/>
      <c r="FDH24" s="439"/>
      <c r="FDI24" s="439"/>
      <c r="FDJ24" s="439"/>
      <c r="FDK24" s="439"/>
      <c r="FDL24" s="439"/>
      <c r="FDM24" s="439"/>
      <c r="FDN24" s="439"/>
      <c r="FDO24" s="439"/>
      <c r="FDP24" s="439"/>
      <c r="FDQ24" s="439"/>
      <c r="FDR24" s="439"/>
      <c r="FDS24" s="439"/>
      <c r="FDT24" s="439"/>
      <c r="FDU24" s="439"/>
      <c r="FDV24" s="439"/>
      <c r="FDW24" s="439"/>
      <c r="FDX24" s="439"/>
      <c r="FDY24" s="439"/>
      <c r="FDZ24" s="439"/>
      <c r="FEA24" s="439"/>
      <c r="FEB24" s="439"/>
      <c r="FEC24" s="439"/>
      <c r="FED24" s="439"/>
      <c r="FEE24" s="439"/>
      <c r="FEF24" s="439"/>
      <c r="FEG24" s="439"/>
      <c r="FEH24" s="439"/>
      <c r="FEI24" s="439"/>
      <c r="FEJ24" s="439"/>
      <c r="FEK24" s="439"/>
      <c r="FEL24" s="439"/>
      <c r="FEM24" s="439"/>
      <c r="FEN24" s="439"/>
      <c r="FEO24" s="439"/>
      <c r="FEP24" s="439"/>
      <c r="FEQ24" s="439"/>
      <c r="FER24" s="439"/>
      <c r="FES24" s="439"/>
      <c r="FET24" s="439"/>
      <c r="FEU24" s="439"/>
      <c r="FEV24" s="439"/>
      <c r="FEW24" s="439"/>
      <c r="FEX24" s="439"/>
      <c r="FEY24" s="439"/>
      <c r="FEZ24" s="439"/>
      <c r="FFA24" s="439"/>
      <c r="FFB24" s="439"/>
      <c r="FFC24" s="439"/>
      <c r="FFD24" s="439"/>
      <c r="FFE24" s="439"/>
      <c r="FFF24" s="439"/>
      <c r="FFG24" s="439"/>
      <c r="FFH24" s="439"/>
      <c r="FFI24" s="439"/>
      <c r="FFJ24" s="439"/>
      <c r="FFK24" s="439"/>
      <c r="FFL24" s="439"/>
      <c r="FFM24" s="439"/>
      <c r="FFN24" s="439"/>
      <c r="FFO24" s="439"/>
      <c r="FFP24" s="439"/>
      <c r="FFQ24" s="439"/>
      <c r="FFR24" s="439"/>
      <c r="FFS24" s="439"/>
      <c r="FFT24" s="439"/>
      <c r="FFU24" s="439"/>
      <c r="FFV24" s="439"/>
      <c r="FFW24" s="439"/>
      <c r="FFX24" s="439"/>
      <c r="FFY24" s="439"/>
      <c r="FFZ24" s="439"/>
      <c r="FGA24" s="439"/>
      <c r="FGB24" s="439"/>
      <c r="FGC24" s="439"/>
      <c r="FGD24" s="439"/>
      <c r="FGE24" s="439"/>
      <c r="FGF24" s="439"/>
      <c r="FGG24" s="439"/>
      <c r="FGH24" s="439"/>
      <c r="FGI24" s="439"/>
      <c r="FGJ24" s="439"/>
      <c r="FGK24" s="439"/>
      <c r="FGL24" s="439"/>
      <c r="FGM24" s="439"/>
      <c r="FGN24" s="439"/>
      <c r="FGO24" s="439"/>
      <c r="FGP24" s="439"/>
      <c r="FGQ24" s="439"/>
      <c r="FGR24" s="439"/>
      <c r="FGS24" s="439"/>
      <c r="FGT24" s="439"/>
      <c r="FGU24" s="439"/>
      <c r="FGV24" s="439"/>
      <c r="FGW24" s="439"/>
      <c r="FGX24" s="439"/>
      <c r="FGY24" s="439"/>
      <c r="FGZ24" s="439"/>
      <c r="FHA24" s="439"/>
      <c r="FHB24" s="439"/>
      <c r="FHC24" s="439"/>
      <c r="FHD24" s="439"/>
      <c r="FHE24" s="439"/>
      <c r="FHF24" s="439"/>
      <c r="FHG24" s="439"/>
      <c r="FHH24" s="439"/>
      <c r="FHI24" s="439"/>
      <c r="FHJ24" s="439"/>
      <c r="FHK24" s="439"/>
      <c r="FHL24" s="439"/>
      <c r="FHM24" s="439"/>
      <c r="FHN24" s="439"/>
      <c r="FHO24" s="439"/>
      <c r="FHP24" s="439"/>
      <c r="FHQ24" s="439"/>
      <c r="FHR24" s="439"/>
      <c r="FHS24" s="439"/>
      <c r="FHT24" s="439"/>
      <c r="FHU24" s="439"/>
      <c r="FHV24" s="439"/>
      <c r="FHW24" s="439"/>
      <c r="FHX24" s="439"/>
      <c r="FHY24" s="439"/>
      <c r="FHZ24" s="439"/>
      <c r="FIA24" s="439"/>
      <c r="FIB24" s="439"/>
      <c r="FIC24" s="439"/>
      <c r="FID24" s="439"/>
      <c r="FIE24" s="439"/>
      <c r="FIF24" s="439"/>
      <c r="FIG24" s="439"/>
      <c r="FIH24" s="439"/>
      <c r="FII24" s="439"/>
      <c r="FIJ24" s="439"/>
      <c r="FIK24" s="439"/>
      <c r="FIL24" s="439"/>
      <c r="FIM24" s="439"/>
      <c r="FIN24" s="439"/>
      <c r="FIO24" s="439"/>
      <c r="FIP24" s="439"/>
      <c r="FIQ24" s="439"/>
      <c r="FIR24" s="439"/>
      <c r="FIS24" s="439"/>
      <c r="FIT24" s="439"/>
      <c r="FIU24" s="439"/>
      <c r="FIV24" s="439"/>
      <c r="FIW24" s="439"/>
      <c r="FIX24" s="439"/>
      <c r="FIY24" s="439"/>
      <c r="FIZ24" s="439"/>
      <c r="FJA24" s="439"/>
      <c r="FJB24" s="439"/>
      <c r="FJC24" s="439"/>
      <c r="FJD24" s="439"/>
      <c r="FJE24" s="439"/>
      <c r="FJF24" s="439"/>
      <c r="FJG24" s="439"/>
      <c r="FJH24" s="439"/>
      <c r="FJI24" s="439"/>
      <c r="FJJ24" s="439"/>
      <c r="FJK24" s="439"/>
      <c r="FJL24" s="439"/>
      <c r="FJM24" s="439"/>
      <c r="FJN24" s="439"/>
      <c r="FJO24" s="439"/>
      <c r="FJP24" s="439"/>
      <c r="FJQ24" s="439"/>
      <c r="FJR24" s="439"/>
      <c r="FJS24" s="439"/>
      <c r="FJT24" s="439"/>
      <c r="FJU24" s="439"/>
      <c r="FJV24" s="439"/>
      <c r="FJW24" s="439"/>
      <c r="FJX24" s="439"/>
      <c r="FJY24" s="439"/>
      <c r="FJZ24" s="439"/>
      <c r="FKA24" s="439"/>
      <c r="FKB24" s="439"/>
      <c r="FKC24" s="439"/>
      <c r="FKD24" s="439"/>
      <c r="FKE24" s="439"/>
      <c r="FKF24" s="439"/>
      <c r="FKG24" s="439"/>
      <c r="FKH24" s="439"/>
      <c r="FKI24" s="439"/>
      <c r="FKJ24" s="439"/>
      <c r="FKK24" s="439"/>
      <c r="FKL24" s="439"/>
      <c r="FKM24" s="439"/>
      <c r="FKN24" s="439"/>
      <c r="FKO24" s="439"/>
      <c r="FKP24" s="439"/>
      <c r="FKQ24" s="439"/>
      <c r="FKR24" s="439"/>
      <c r="FKS24" s="439"/>
      <c r="FKT24" s="439"/>
      <c r="FKU24" s="439"/>
      <c r="FKV24" s="439"/>
      <c r="FKW24" s="439"/>
      <c r="FKX24" s="439"/>
      <c r="FKY24" s="439"/>
      <c r="FKZ24" s="439"/>
      <c r="FLA24" s="439"/>
      <c r="FLB24" s="439"/>
      <c r="FLC24" s="439"/>
      <c r="FLD24" s="439"/>
      <c r="FLE24" s="439"/>
      <c r="FLF24" s="439"/>
      <c r="FLG24" s="439"/>
      <c r="FLH24" s="439"/>
      <c r="FLI24" s="439"/>
      <c r="FLJ24" s="439"/>
      <c r="FLK24" s="439"/>
      <c r="FLL24" s="439"/>
      <c r="FLM24" s="439"/>
      <c r="FLN24" s="439"/>
      <c r="FLO24" s="439"/>
      <c r="FLP24" s="439"/>
      <c r="FLQ24" s="439"/>
      <c r="FLR24" s="439"/>
      <c r="FLS24" s="439"/>
      <c r="FLT24" s="439"/>
      <c r="FLU24" s="439"/>
      <c r="FLV24" s="439"/>
      <c r="FLW24" s="439"/>
      <c r="FLX24" s="439"/>
      <c r="FLY24" s="439"/>
      <c r="FLZ24" s="439"/>
      <c r="FMA24" s="439"/>
      <c r="FMB24" s="439"/>
      <c r="FMC24" s="439"/>
      <c r="FMD24" s="439"/>
      <c r="FME24" s="439"/>
      <c r="FMF24" s="439"/>
      <c r="FMG24" s="439"/>
      <c r="FMH24" s="439"/>
      <c r="FMI24" s="439"/>
      <c r="FMJ24" s="439"/>
      <c r="FMK24" s="439"/>
      <c r="FML24" s="439"/>
      <c r="FMM24" s="439"/>
      <c r="FMN24" s="439"/>
      <c r="FMO24" s="439"/>
      <c r="FMP24" s="439"/>
      <c r="FMQ24" s="439"/>
      <c r="FMR24" s="439"/>
      <c r="FMS24" s="439"/>
      <c r="FMT24" s="439"/>
      <c r="FMU24" s="439"/>
      <c r="FMV24" s="439"/>
      <c r="FMW24" s="439"/>
      <c r="FMX24" s="439"/>
      <c r="FMY24" s="439"/>
      <c r="FMZ24" s="439"/>
      <c r="FNA24" s="439"/>
      <c r="FNB24" s="439"/>
      <c r="FNC24" s="439"/>
      <c r="FND24" s="439"/>
      <c r="FNE24" s="439"/>
      <c r="FNF24" s="439"/>
      <c r="FNG24" s="439"/>
      <c r="FNH24" s="439"/>
      <c r="FNI24" s="439"/>
      <c r="FNJ24" s="439"/>
      <c r="FNK24" s="439"/>
      <c r="FNL24" s="439"/>
      <c r="FNM24" s="439"/>
      <c r="FNN24" s="439"/>
      <c r="FNO24" s="439"/>
      <c r="FNP24" s="439"/>
      <c r="FNQ24" s="439"/>
      <c r="FNR24" s="439"/>
      <c r="FNS24" s="439"/>
      <c r="FNT24" s="439"/>
      <c r="FNU24" s="439"/>
      <c r="FNV24" s="439"/>
      <c r="FNW24" s="439"/>
      <c r="FNX24" s="439"/>
      <c r="FNY24" s="439"/>
      <c r="FNZ24" s="439"/>
      <c r="FOA24" s="439"/>
      <c r="FOB24" s="439"/>
      <c r="FOC24" s="439"/>
      <c r="FOD24" s="439"/>
      <c r="FOE24" s="439"/>
      <c r="FOF24" s="439"/>
      <c r="FOG24" s="439"/>
      <c r="FOH24" s="439"/>
      <c r="FOI24" s="439"/>
      <c r="FOJ24" s="439"/>
      <c r="FOK24" s="439"/>
      <c r="FOL24" s="439"/>
      <c r="FOM24" s="439"/>
      <c r="FON24" s="439"/>
      <c r="FOO24" s="439"/>
      <c r="FOP24" s="439"/>
      <c r="FOQ24" s="439"/>
      <c r="FOR24" s="439"/>
      <c r="FOS24" s="439"/>
      <c r="FOT24" s="439"/>
      <c r="FOU24" s="439"/>
      <c r="FOV24" s="439"/>
      <c r="FOW24" s="439"/>
      <c r="FOX24" s="439"/>
      <c r="FOY24" s="439"/>
      <c r="FOZ24" s="439"/>
      <c r="FPA24" s="439"/>
      <c r="FPB24" s="439"/>
      <c r="FPC24" s="439"/>
      <c r="FPD24" s="439"/>
      <c r="FPE24" s="439"/>
      <c r="FPF24" s="439"/>
      <c r="FPG24" s="439"/>
      <c r="FPH24" s="439"/>
      <c r="FPI24" s="439"/>
      <c r="FPJ24" s="439"/>
      <c r="FPK24" s="439"/>
      <c r="FPL24" s="439"/>
      <c r="FPM24" s="439"/>
      <c r="FPN24" s="439"/>
      <c r="FPO24" s="439"/>
      <c r="FPP24" s="439"/>
      <c r="FPQ24" s="439"/>
      <c r="FPR24" s="439"/>
      <c r="FPS24" s="439"/>
      <c r="FPT24" s="439"/>
      <c r="FPU24" s="439"/>
      <c r="FPV24" s="439"/>
      <c r="FPW24" s="439"/>
      <c r="FPX24" s="439"/>
      <c r="FPY24" s="439"/>
      <c r="FPZ24" s="439"/>
      <c r="FQA24" s="439"/>
      <c r="FQB24" s="439"/>
      <c r="FQC24" s="439"/>
      <c r="FQD24" s="439"/>
      <c r="FQE24" s="439"/>
      <c r="FQF24" s="439"/>
      <c r="FQG24" s="439"/>
      <c r="FQH24" s="439"/>
      <c r="FQI24" s="439"/>
      <c r="FQJ24" s="439"/>
      <c r="FQK24" s="439"/>
      <c r="FQL24" s="439"/>
      <c r="FQM24" s="439"/>
      <c r="FQN24" s="439"/>
      <c r="FQO24" s="439"/>
      <c r="FQP24" s="439"/>
      <c r="FQQ24" s="439"/>
      <c r="FQR24" s="439"/>
      <c r="FQS24" s="439"/>
      <c r="FQT24" s="439"/>
      <c r="FQU24" s="439"/>
      <c r="FQV24" s="439"/>
      <c r="FQW24" s="439"/>
      <c r="FQX24" s="439"/>
      <c r="FQY24" s="439"/>
      <c r="FQZ24" s="439"/>
      <c r="FRA24" s="439"/>
      <c r="FRB24" s="439"/>
      <c r="FRC24" s="439"/>
      <c r="FRD24" s="439"/>
      <c r="FRE24" s="439"/>
      <c r="FRF24" s="439"/>
      <c r="FRG24" s="439"/>
      <c r="FRH24" s="439"/>
      <c r="FRI24" s="439"/>
      <c r="FRJ24" s="439"/>
      <c r="FRK24" s="439"/>
      <c r="FRL24" s="439"/>
      <c r="FRM24" s="439"/>
      <c r="FRN24" s="439"/>
      <c r="FRO24" s="439"/>
      <c r="FRP24" s="439"/>
      <c r="FRQ24" s="439"/>
      <c r="FRR24" s="439"/>
      <c r="FRS24" s="439"/>
      <c r="FRT24" s="439"/>
      <c r="FRU24" s="439"/>
      <c r="FRV24" s="439"/>
      <c r="FRW24" s="439"/>
      <c r="FRX24" s="439"/>
      <c r="FRY24" s="439"/>
      <c r="FRZ24" s="439"/>
      <c r="FSA24" s="439"/>
      <c r="FSB24" s="439"/>
      <c r="FSC24" s="439"/>
      <c r="FSD24" s="439"/>
      <c r="FSE24" s="439"/>
      <c r="FSF24" s="439"/>
      <c r="FSG24" s="439"/>
      <c r="FSH24" s="439"/>
      <c r="FSI24" s="439"/>
      <c r="FSJ24" s="439"/>
      <c r="FSK24" s="439"/>
      <c r="FSL24" s="439"/>
      <c r="FSM24" s="439"/>
      <c r="FSN24" s="439"/>
      <c r="FSO24" s="439"/>
      <c r="FSP24" s="439"/>
      <c r="FSQ24" s="439"/>
      <c r="FSR24" s="439"/>
      <c r="FSS24" s="439"/>
      <c r="FST24" s="439"/>
      <c r="FSU24" s="439"/>
      <c r="FSV24" s="439"/>
      <c r="FSW24" s="439"/>
      <c r="FSX24" s="439"/>
      <c r="FSY24" s="439"/>
      <c r="FSZ24" s="439"/>
      <c r="FTA24" s="439"/>
      <c r="FTB24" s="439"/>
      <c r="FTC24" s="439"/>
      <c r="FTD24" s="439"/>
      <c r="FTE24" s="439"/>
      <c r="FTF24" s="439"/>
      <c r="FTG24" s="439"/>
      <c r="FTH24" s="439"/>
      <c r="FTI24" s="439"/>
      <c r="FTJ24" s="439"/>
      <c r="FTK24" s="439"/>
      <c r="FTL24" s="439"/>
      <c r="FTM24" s="439"/>
      <c r="FTN24" s="439"/>
      <c r="FTO24" s="439"/>
      <c r="FTP24" s="439"/>
      <c r="FTQ24" s="439"/>
      <c r="FTR24" s="439"/>
      <c r="FTS24" s="439"/>
      <c r="FTT24" s="439"/>
      <c r="FTU24" s="439"/>
      <c r="FTV24" s="439"/>
      <c r="FTW24" s="439"/>
      <c r="FTX24" s="439"/>
      <c r="FTY24" s="439"/>
      <c r="FTZ24" s="439"/>
      <c r="FUA24" s="439"/>
      <c r="FUB24" s="439"/>
      <c r="FUC24" s="439"/>
      <c r="FUD24" s="439"/>
      <c r="FUE24" s="439"/>
      <c r="FUF24" s="439"/>
      <c r="FUG24" s="439"/>
      <c r="FUH24" s="439"/>
      <c r="FUI24" s="439"/>
      <c r="FUJ24" s="439"/>
      <c r="FUK24" s="439"/>
      <c r="FUL24" s="439"/>
      <c r="FUM24" s="439"/>
      <c r="FUN24" s="439"/>
      <c r="FUO24" s="439"/>
      <c r="FUP24" s="439"/>
      <c r="FUQ24" s="439"/>
      <c r="FUR24" s="439"/>
      <c r="FUS24" s="439"/>
      <c r="FUT24" s="439"/>
      <c r="FUU24" s="439"/>
      <c r="FUV24" s="439"/>
      <c r="FUW24" s="439"/>
      <c r="FUX24" s="439"/>
      <c r="FUY24" s="439"/>
      <c r="FUZ24" s="439"/>
      <c r="FVA24" s="439"/>
      <c r="FVB24" s="439"/>
      <c r="FVC24" s="439"/>
      <c r="FVD24" s="439"/>
      <c r="FVE24" s="439"/>
      <c r="FVF24" s="439"/>
      <c r="FVG24" s="439"/>
      <c r="FVH24" s="439"/>
      <c r="FVI24" s="439"/>
      <c r="FVJ24" s="439"/>
      <c r="FVK24" s="439"/>
      <c r="FVL24" s="439"/>
      <c r="FVM24" s="439"/>
      <c r="FVN24" s="439"/>
      <c r="FVO24" s="439"/>
      <c r="FVP24" s="439"/>
      <c r="FVQ24" s="439"/>
      <c r="FVR24" s="439"/>
      <c r="FVS24" s="439"/>
      <c r="FVT24" s="439"/>
      <c r="FVU24" s="439"/>
      <c r="FVV24" s="439"/>
      <c r="FVW24" s="439"/>
      <c r="FVX24" s="439"/>
      <c r="FVY24" s="439"/>
      <c r="FVZ24" s="439"/>
      <c r="FWA24" s="439"/>
      <c r="FWB24" s="439"/>
      <c r="FWC24" s="439"/>
      <c r="FWD24" s="439"/>
      <c r="FWE24" s="439"/>
      <c r="FWF24" s="439"/>
      <c r="FWG24" s="439"/>
      <c r="FWH24" s="439"/>
      <c r="FWI24" s="439"/>
      <c r="FWJ24" s="439"/>
      <c r="FWK24" s="439"/>
      <c r="FWL24" s="439"/>
      <c r="FWM24" s="439"/>
      <c r="FWN24" s="439"/>
      <c r="FWO24" s="439"/>
      <c r="FWP24" s="439"/>
      <c r="FWQ24" s="439"/>
      <c r="FWR24" s="439"/>
      <c r="FWS24" s="439"/>
      <c r="FWT24" s="439"/>
      <c r="FWU24" s="439"/>
      <c r="FWV24" s="439"/>
      <c r="FWW24" s="439"/>
      <c r="FWX24" s="439"/>
      <c r="FWY24" s="439"/>
      <c r="FWZ24" s="439"/>
      <c r="FXA24" s="439"/>
      <c r="FXB24" s="439"/>
      <c r="FXC24" s="439"/>
      <c r="FXD24" s="439"/>
      <c r="FXE24" s="439"/>
      <c r="FXF24" s="439"/>
      <c r="FXG24" s="439"/>
      <c r="FXH24" s="439"/>
      <c r="FXI24" s="439"/>
      <c r="FXJ24" s="439"/>
      <c r="FXK24" s="439"/>
      <c r="FXL24" s="439"/>
      <c r="FXM24" s="439"/>
      <c r="FXN24" s="439"/>
      <c r="FXO24" s="439"/>
      <c r="FXP24" s="439"/>
      <c r="FXQ24" s="439"/>
      <c r="FXR24" s="439"/>
      <c r="FXS24" s="439"/>
      <c r="FXT24" s="439"/>
      <c r="FXU24" s="439"/>
      <c r="FXV24" s="439"/>
      <c r="FXW24" s="439"/>
      <c r="FXX24" s="439"/>
      <c r="FXY24" s="439"/>
      <c r="FXZ24" s="439"/>
      <c r="FYA24" s="439"/>
      <c r="FYB24" s="439"/>
      <c r="FYC24" s="439"/>
      <c r="FYD24" s="439"/>
      <c r="FYE24" s="439"/>
      <c r="FYF24" s="439"/>
      <c r="FYG24" s="439"/>
      <c r="FYH24" s="439"/>
      <c r="FYI24" s="439"/>
      <c r="FYJ24" s="439"/>
      <c r="FYK24" s="439"/>
      <c r="FYL24" s="439"/>
      <c r="FYM24" s="439"/>
      <c r="FYN24" s="439"/>
      <c r="FYO24" s="439"/>
      <c r="FYP24" s="439"/>
      <c r="FYQ24" s="439"/>
      <c r="FYR24" s="439"/>
      <c r="FYS24" s="439"/>
      <c r="FYT24" s="439"/>
      <c r="FYU24" s="439"/>
      <c r="FYV24" s="439"/>
      <c r="FYW24" s="439"/>
      <c r="FYX24" s="439"/>
      <c r="FYY24" s="439"/>
      <c r="FYZ24" s="439"/>
      <c r="FZA24" s="439"/>
      <c r="FZB24" s="439"/>
      <c r="FZC24" s="439"/>
      <c r="FZD24" s="439"/>
      <c r="FZE24" s="439"/>
      <c r="FZF24" s="439"/>
      <c r="FZG24" s="439"/>
      <c r="FZH24" s="439"/>
      <c r="FZI24" s="439"/>
      <c r="FZJ24" s="439"/>
      <c r="FZK24" s="439"/>
      <c r="FZL24" s="439"/>
      <c r="FZM24" s="439"/>
      <c r="FZN24" s="439"/>
      <c r="FZO24" s="439"/>
      <c r="FZP24" s="439"/>
      <c r="FZQ24" s="439"/>
      <c r="FZR24" s="439"/>
      <c r="FZS24" s="439"/>
      <c r="FZT24" s="439"/>
      <c r="FZU24" s="439"/>
      <c r="FZV24" s="439"/>
      <c r="FZW24" s="439"/>
      <c r="FZX24" s="439"/>
      <c r="FZY24" s="439"/>
      <c r="FZZ24" s="439"/>
      <c r="GAA24" s="439"/>
      <c r="GAB24" s="439"/>
      <c r="GAC24" s="439"/>
      <c r="GAD24" s="439"/>
      <c r="GAE24" s="439"/>
      <c r="GAF24" s="439"/>
      <c r="GAG24" s="439"/>
      <c r="GAH24" s="439"/>
      <c r="GAI24" s="439"/>
      <c r="GAJ24" s="439"/>
      <c r="GAK24" s="439"/>
      <c r="GAL24" s="439"/>
      <c r="GAM24" s="439"/>
      <c r="GAN24" s="439"/>
      <c r="GAO24" s="439"/>
      <c r="GAP24" s="439"/>
      <c r="GAQ24" s="439"/>
      <c r="GAR24" s="439"/>
      <c r="GAS24" s="439"/>
      <c r="GAT24" s="439"/>
      <c r="GAU24" s="439"/>
      <c r="GAV24" s="439"/>
      <c r="GAW24" s="439"/>
      <c r="GAX24" s="439"/>
      <c r="GAY24" s="439"/>
      <c r="GAZ24" s="439"/>
      <c r="GBA24" s="439"/>
      <c r="GBB24" s="439"/>
      <c r="GBC24" s="439"/>
      <c r="GBD24" s="439"/>
      <c r="GBE24" s="439"/>
      <c r="GBF24" s="439"/>
      <c r="GBG24" s="439"/>
      <c r="GBH24" s="439"/>
      <c r="GBI24" s="439"/>
      <c r="GBJ24" s="439"/>
      <c r="GBK24" s="439"/>
      <c r="GBL24" s="439"/>
      <c r="GBM24" s="439"/>
      <c r="GBN24" s="439"/>
      <c r="GBO24" s="439"/>
      <c r="GBP24" s="439"/>
      <c r="GBQ24" s="439"/>
      <c r="GBR24" s="439"/>
      <c r="GBS24" s="439"/>
      <c r="GBT24" s="439"/>
      <c r="GBU24" s="439"/>
      <c r="GBV24" s="439"/>
      <c r="GBW24" s="439"/>
      <c r="GBX24" s="439"/>
      <c r="GBY24" s="439"/>
      <c r="GBZ24" s="439"/>
      <c r="GCA24" s="439"/>
      <c r="GCB24" s="439"/>
      <c r="GCC24" s="439"/>
      <c r="GCD24" s="439"/>
      <c r="GCE24" s="439"/>
      <c r="GCF24" s="439"/>
      <c r="GCG24" s="439"/>
      <c r="GCH24" s="439"/>
      <c r="GCI24" s="439"/>
      <c r="GCJ24" s="439"/>
      <c r="GCK24" s="439"/>
      <c r="GCL24" s="439"/>
      <c r="GCM24" s="439"/>
      <c r="GCN24" s="439"/>
      <c r="GCO24" s="439"/>
      <c r="GCP24" s="439"/>
      <c r="GCQ24" s="439"/>
      <c r="GCR24" s="439"/>
      <c r="GCS24" s="439"/>
      <c r="GCT24" s="439"/>
      <c r="GCU24" s="439"/>
      <c r="GCV24" s="439"/>
      <c r="GCW24" s="439"/>
      <c r="GCX24" s="439"/>
      <c r="GCY24" s="439"/>
      <c r="GCZ24" s="439"/>
      <c r="GDA24" s="439"/>
      <c r="GDB24" s="439"/>
      <c r="GDC24" s="439"/>
      <c r="GDD24" s="439"/>
      <c r="GDE24" s="439"/>
      <c r="GDF24" s="439"/>
      <c r="GDG24" s="439"/>
      <c r="GDH24" s="439"/>
      <c r="GDI24" s="439"/>
      <c r="GDJ24" s="439"/>
      <c r="GDK24" s="439"/>
      <c r="GDL24" s="439"/>
      <c r="GDM24" s="439"/>
      <c r="GDN24" s="439"/>
      <c r="GDO24" s="439"/>
      <c r="GDP24" s="439"/>
      <c r="GDQ24" s="439"/>
      <c r="GDR24" s="439"/>
      <c r="GDS24" s="439"/>
      <c r="GDT24" s="439"/>
      <c r="GDU24" s="439"/>
      <c r="GDV24" s="439"/>
      <c r="GDW24" s="439"/>
      <c r="GDX24" s="439"/>
      <c r="GDY24" s="439"/>
      <c r="GDZ24" s="439"/>
      <c r="GEA24" s="439"/>
      <c r="GEB24" s="439"/>
      <c r="GEC24" s="439"/>
      <c r="GED24" s="439"/>
      <c r="GEE24" s="439"/>
      <c r="GEF24" s="439"/>
      <c r="GEG24" s="439"/>
      <c r="GEH24" s="439"/>
      <c r="GEI24" s="439"/>
      <c r="GEJ24" s="439"/>
      <c r="GEK24" s="439"/>
      <c r="GEL24" s="439"/>
      <c r="GEM24" s="439"/>
      <c r="GEN24" s="439"/>
      <c r="GEO24" s="439"/>
      <c r="GEP24" s="439"/>
      <c r="GEQ24" s="439"/>
      <c r="GER24" s="439"/>
      <c r="GES24" s="439"/>
      <c r="GET24" s="439"/>
      <c r="GEU24" s="439"/>
      <c r="GEV24" s="439"/>
      <c r="GEW24" s="439"/>
      <c r="GEX24" s="439"/>
      <c r="GEY24" s="439"/>
      <c r="GEZ24" s="439"/>
      <c r="GFA24" s="439"/>
      <c r="GFB24" s="439"/>
      <c r="GFC24" s="439"/>
      <c r="GFD24" s="439"/>
      <c r="GFE24" s="439"/>
      <c r="GFF24" s="439"/>
      <c r="GFG24" s="439"/>
      <c r="GFH24" s="439"/>
      <c r="GFI24" s="439"/>
      <c r="GFJ24" s="439"/>
      <c r="GFK24" s="439"/>
      <c r="GFL24" s="439"/>
      <c r="GFM24" s="439"/>
      <c r="GFN24" s="439"/>
      <c r="GFO24" s="439"/>
      <c r="GFP24" s="439"/>
      <c r="GFQ24" s="439"/>
      <c r="GFR24" s="439"/>
      <c r="GFS24" s="439"/>
      <c r="GFT24" s="439"/>
      <c r="GFU24" s="439"/>
      <c r="GFV24" s="439"/>
      <c r="GFW24" s="439"/>
      <c r="GFX24" s="439"/>
      <c r="GFY24" s="439"/>
      <c r="GFZ24" s="439"/>
      <c r="GGA24" s="439"/>
      <c r="GGB24" s="439"/>
      <c r="GGC24" s="439"/>
      <c r="GGD24" s="439"/>
      <c r="GGE24" s="439"/>
      <c r="GGF24" s="439"/>
      <c r="GGG24" s="439"/>
      <c r="GGH24" s="439"/>
      <c r="GGI24" s="439"/>
      <c r="GGJ24" s="439"/>
      <c r="GGK24" s="439"/>
      <c r="GGL24" s="439"/>
      <c r="GGM24" s="439"/>
      <c r="GGN24" s="439"/>
      <c r="GGO24" s="439"/>
      <c r="GGP24" s="439"/>
      <c r="GGQ24" s="439"/>
      <c r="GGR24" s="439"/>
      <c r="GGS24" s="439"/>
      <c r="GGT24" s="439"/>
      <c r="GGU24" s="439"/>
      <c r="GGV24" s="439"/>
      <c r="GGW24" s="439"/>
      <c r="GGX24" s="439"/>
      <c r="GGY24" s="439"/>
      <c r="GGZ24" s="439"/>
      <c r="GHA24" s="439"/>
      <c r="GHB24" s="439"/>
      <c r="GHC24" s="439"/>
      <c r="GHD24" s="439"/>
      <c r="GHE24" s="439"/>
      <c r="GHF24" s="439"/>
      <c r="GHG24" s="439"/>
      <c r="GHH24" s="439"/>
      <c r="GHI24" s="439"/>
      <c r="GHJ24" s="439"/>
      <c r="GHK24" s="439"/>
      <c r="GHL24" s="439"/>
      <c r="GHM24" s="439"/>
      <c r="GHN24" s="439"/>
      <c r="GHO24" s="439"/>
      <c r="GHP24" s="439"/>
      <c r="GHQ24" s="439"/>
      <c r="GHR24" s="439"/>
      <c r="GHS24" s="439"/>
      <c r="GHT24" s="439"/>
      <c r="GHU24" s="439"/>
      <c r="GHV24" s="439"/>
      <c r="GHW24" s="439"/>
      <c r="GHX24" s="439"/>
      <c r="GHY24" s="439"/>
      <c r="GHZ24" s="439"/>
      <c r="GIA24" s="439"/>
      <c r="GIB24" s="439"/>
      <c r="GIC24" s="439"/>
      <c r="GID24" s="439"/>
      <c r="GIE24" s="439"/>
      <c r="GIF24" s="439"/>
      <c r="GIG24" s="439"/>
      <c r="GIH24" s="439"/>
      <c r="GII24" s="439"/>
      <c r="GIJ24" s="439"/>
      <c r="GIK24" s="439"/>
      <c r="GIL24" s="439"/>
      <c r="GIM24" s="439"/>
      <c r="GIN24" s="439"/>
      <c r="GIO24" s="439"/>
      <c r="GIP24" s="439"/>
      <c r="GIQ24" s="439"/>
      <c r="GIR24" s="439"/>
      <c r="GIS24" s="439"/>
      <c r="GIT24" s="439"/>
      <c r="GIU24" s="439"/>
      <c r="GIV24" s="439"/>
      <c r="GIW24" s="439"/>
      <c r="GIX24" s="439"/>
      <c r="GIY24" s="439"/>
      <c r="GIZ24" s="439"/>
      <c r="GJA24" s="439"/>
      <c r="GJB24" s="439"/>
      <c r="GJC24" s="439"/>
      <c r="GJD24" s="439"/>
      <c r="GJE24" s="439"/>
      <c r="GJF24" s="439"/>
      <c r="GJG24" s="439"/>
      <c r="GJH24" s="439"/>
      <c r="GJI24" s="439"/>
      <c r="GJJ24" s="439"/>
      <c r="GJK24" s="439"/>
      <c r="GJL24" s="439"/>
      <c r="GJM24" s="439"/>
      <c r="GJN24" s="439"/>
      <c r="GJO24" s="439"/>
      <c r="GJP24" s="439"/>
      <c r="GJQ24" s="439"/>
      <c r="GJR24" s="439"/>
      <c r="GJS24" s="439"/>
      <c r="GJT24" s="439"/>
      <c r="GJU24" s="439"/>
      <c r="GJV24" s="439"/>
      <c r="GJW24" s="439"/>
      <c r="GJX24" s="439"/>
      <c r="GJY24" s="439"/>
      <c r="GJZ24" s="439"/>
      <c r="GKA24" s="439"/>
      <c r="GKB24" s="439"/>
      <c r="GKC24" s="439"/>
      <c r="GKD24" s="439"/>
      <c r="GKE24" s="439"/>
      <c r="GKF24" s="439"/>
      <c r="GKG24" s="439"/>
      <c r="GKH24" s="439"/>
      <c r="GKI24" s="439"/>
      <c r="GKJ24" s="439"/>
      <c r="GKK24" s="439"/>
      <c r="GKL24" s="439"/>
      <c r="GKM24" s="439"/>
      <c r="GKN24" s="439"/>
      <c r="GKO24" s="439"/>
      <c r="GKP24" s="439"/>
      <c r="GKQ24" s="439"/>
      <c r="GKR24" s="439"/>
      <c r="GKS24" s="439"/>
      <c r="GKT24" s="439"/>
      <c r="GKU24" s="439"/>
      <c r="GKV24" s="439"/>
      <c r="GKW24" s="439"/>
      <c r="GKX24" s="439"/>
      <c r="GKY24" s="439"/>
      <c r="GKZ24" s="439"/>
      <c r="GLA24" s="439"/>
      <c r="GLB24" s="439"/>
      <c r="GLC24" s="439"/>
      <c r="GLD24" s="439"/>
      <c r="GLE24" s="439"/>
      <c r="GLF24" s="439"/>
      <c r="GLG24" s="439"/>
      <c r="GLH24" s="439"/>
      <c r="GLI24" s="439"/>
      <c r="GLJ24" s="439"/>
      <c r="GLK24" s="439"/>
      <c r="GLL24" s="439"/>
      <c r="GLM24" s="439"/>
      <c r="GLN24" s="439"/>
      <c r="GLO24" s="439"/>
      <c r="GLP24" s="439"/>
      <c r="GLQ24" s="439"/>
      <c r="GLR24" s="439"/>
      <c r="GLS24" s="439"/>
      <c r="GLT24" s="439"/>
      <c r="GLU24" s="439"/>
      <c r="GLV24" s="439"/>
      <c r="GLW24" s="439"/>
      <c r="GLX24" s="439"/>
      <c r="GLY24" s="439"/>
      <c r="GLZ24" s="439"/>
      <c r="GMA24" s="439"/>
      <c r="GMB24" s="439"/>
      <c r="GMC24" s="439"/>
      <c r="GMD24" s="439"/>
      <c r="GME24" s="439"/>
      <c r="GMF24" s="439"/>
      <c r="GMG24" s="439"/>
      <c r="GMH24" s="439"/>
      <c r="GMI24" s="439"/>
      <c r="GMJ24" s="439"/>
      <c r="GMK24" s="439"/>
      <c r="GML24" s="439"/>
      <c r="GMM24" s="439"/>
      <c r="GMN24" s="439"/>
      <c r="GMO24" s="439"/>
      <c r="GMP24" s="439"/>
      <c r="GMQ24" s="439"/>
      <c r="GMR24" s="439"/>
      <c r="GMS24" s="439"/>
      <c r="GMT24" s="439"/>
      <c r="GMU24" s="439"/>
      <c r="GMV24" s="439"/>
      <c r="GMW24" s="439"/>
      <c r="GMX24" s="439"/>
      <c r="GMY24" s="439"/>
      <c r="GMZ24" s="439"/>
      <c r="GNA24" s="439"/>
      <c r="GNB24" s="439"/>
      <c r="GNC24" s="439"/>
      <c r="GND24" s="439"/>
      <c r="GNE24" s="439"/>
      <c r="GNF24" s="439"/>
      <c r="GNG24" s="439"/>
      <c r="GNH24" s="439"/>
      <c r="GNI24" s="439"/>
      <c r="GNJ24" s="439"/>
      <c r="GNK24" s="439"/>
      <c r="GNL24" s="439"/>
      <c r="GNM24" s="439"/>
      <c r="GNN24" s="439"/>
      <c r="GNO24" s="439"/>
      <c r="GNP24" s="439"/>
      <c r="GNQ24" s="439"/>
      <c r="GNR24" s="439"/>
      <c r="GNS24" s="439"/>
      <c r="GNT24" s="439"/>
      <c r="GNU24" s="439"/>
      <c r="GNV24" s="439"/>
      <c r="GNW24" s="439"/>
      <c r="GNX24" s="439"/>
      <c r="GNY24" s="439"/>
      <c r="GNZ24" s="439"/>
      <c r="GOA24" s="439"/>
      <c r="GOB24" s="439"/>
      <c r="GOC24" s="439"/>
      <c r="GOD24" s="439"/>
      <c r="GOE24" s="439"/>
      <c r="GOF24" s="439"/>
      <c r="GOG24" s="439"/>
      <c r="GOH24" s="439"/>
      <c r="GOI24" s="439"/>
      <c r="GOJ24" s="439"/>
      <c r="GOK24" s="439"/>
      <c r="GOL24" s="439"/>
      <c r="GOM24" s="439"/>
      <c r="GON24" s="439"/>
      <c r="GOO24" s="439"/>
      <c r="GOP24" s="439"/>
      <c r="GOQ24" s="439"/>
      <c r="GOR24" s="439"/>
      <c r="GOS24" s="439"/>
      <c r="GOT24" s="439"/>
      <c r="GOU24" s="439"/>
      <c r="GOV24" s="439"/>
      <c r="GOW24" s="439"/>
      <c r="GOX24" s="439"/>
      <c r="GOY24" s="439"/>
      <c r="GOZ24" s="439"/>
      <c r="GPA24" s="439"/>
      <c r="GPB24" s="439"/>
      <c r="GPC24" s="439"/>
      <c r="GPD24" s="439"/>
      <c r="GPE24" s="439"/>
      <c r="GPF24" s="439"/>
      <c r="GPG24" s="439"/>
      <c r="GPH24" s="439"/>
      <c r="GPI24" s="439"/>
      <c r="GPJ24" s="439"/>
      <c r="GPK24" s="439"/>
      <c r="GPL24" s="439"/>
      <c r="GPM24" s="439"/>
      <c r="GPN24" s="439"/>
      <c r="GPO24" s="439"/>
      <c r="GPP24" s="439"/>
      <c r="GPQ24" s="439"/>
      <c r="GPR24" s="439"/>
      <c r="GPS24" s="439"/>
      <c r="GPT24" s="439"/>
      <c r="GPU24" s="439"/>
      <c r="GPV24" s="439"/>
      <c r="GPW24" s="439"/>
      <c r="GPX24" s="439"/>
      <c r="GPY24" s="439"/>
      <c r="GPZ24" s="439"/>
      <c r="GQA24" s="439"/>
      <c r="GQB24" s="439"/>
      <c r="GQC24" s="439"/>
      <c r="GQD24" s="439"/>
      <c r="GQE24" s="439"/>
      <c r="GQF24" s="439"/>
      <c r="GQG24" s="439"/>
      <c r="GQH24" s="439"/>
      <c r="GQI24" s="439"/>
      <c r="GQJ24" s="439"/>
      <c r="GQK24" s="439"/>
      <c r="GQL24" s="439"/>
      <c r="GQM24" s="439"/>
      <c r="GQN24" s="439"/>
      <c r="GQO24" s="439"/>
      <c r="GQP24" s="439"/>
      <c r="GQQ24" s="439"/>
      <c r="GQR24" s="439"/>
      <c r="GQS24" s="439"/>
      <c r="GQT24" s="439"/>
      <c r="GQU24" s="439"/>
      <c r="GQV24" s="439"/>
      <c r="GQW24" s="439"/>
      <c r="GQX24" s="439"/>
      <c r="GQY24" s="439"/>
      <c r="GQZ24" s="439"/>
      <c r="GRA24" s="439"/>
      <c r="GRB24" s="439"/>
      <c r="GRC24" s="439"/>
      <c r="GRD24" s="439"/>
      <c r="GRE24" s="439"/>
      <c r="GRF24" s="439"/>
      <c r="GRG24" s="439"/>
      <c r="GRH24" s="439"/>
      <c r="GRI24" s="439"/>
      <c r="GRJ24" s="439"/>
      <c r="GRK24" s="439"/>
      <c r="GRL24" s="439"/>
      <c r="GRM24" s="439"/>
      <c r="GRN24" s="439"/>
      <c r="GRO24" s="439"/>
      <c r="GRP24" s="439"/>
      <c r="GRQ24" s="439"/>
      <c r="GRR24" s="439"/>
      <c r="GRS24" s="439"/>
      <c r="GRT24" s="439"/>
      <c r="GRU24" s="439"/>
      <c r="GRV24" s="439"/>
      <c r="GRW24" s="439"/>
      <c r="GRX24" s="439"/>
      <c r="GRY24" s="439"/>
      <c r="GRZ24" s="439"/>
      <c r="GSA24" s="439"/>
      <c r="GSB24" s="439"/>
      <c r="GSC24" s="439"/>
      <c r="GSD24" s="439"/>
      <c r="GSE24" s="439"/>
      <c r="GSF24" s="439"/>
      <c r="GSG24" s="439"/>
      <c r="GSH24" s="439"/>
      <c r="GSI24" s="439"/>
      <c r="GSJ24" s="439"/>
      <c r="GSK24" s="439"/>
      <c r="GSL24" s="439"/>
      <c r="GSM24" s="439"/>
      <c r="GSN24" s="439"/>
      <c r="GSO24" s="439"/>
      <c r="GSP24" s="439"/>
      <c r="GSQ24" s="439"/>
      <c r="GSR24" s="439"/>
      <c r="GSS24" s="439"/>
      <c r="GST24" s="439"/>
      <c r="GSU24" s="439"/>
      <c r="GSV24" s="439"/>
      <c r="GSW24" s="439"/>
      <c r="GSX24" s="439"/>
      <c r="GSY24" s="439"/>
      <c r="GSZ24" s="439"/>
      <c r="GTA24" s="439"/>
      <c r="GTB24" s="439"/>
      <c r="GTC24" s="439"/>
      <c r="GTD24" s="439"/>
      <c r="GTE24" s="439"/>
      <c r="GTF24" s="439"/>
      <c r="GTG24" s="439"/>
      <c r="GTH24" s="439"/>
      <c r="GTI24" s="439"/>
      <c r="GTJ24" s="439"/>
      <c r="GTK24" s="439"/>
      <c r="GTL24" s="439"/>
      <c r="GTM24" s="439"/>
      <c r="GTN24" s="439"/>
      <c r="GTO24" s="439"/>
      <c r="GTP24" s="439"/>
      <c r="GTQ24" s="439"/>
      <c r="GTR24" s="439"/>
      <c r="GTS24" s="439"/>
      <c r="GTT24" s="439"/>
      <c r="GTU24" s="439"/>
      <c r="GTV24" s="439"/>
      <c r="GTW24" s="439"/>
      <c r="GTX24" s="439"/>
      <c r="GTY24" s="439"/>
      <c r="GTZ24" s="439"/>
      <c r="GUA24" s="439"/>
      <c r="GUB24" s="439"/>
      <c r="GUC24" s="439"/>
      <c r="GUD24" s="439"/>
      <c r="GUE24" s="439"/>
      <c r="GUF24" s="439"/>
      <c r="GUG24" s="439"/>
      <c r="GUH24" s="439"/>
      <c r="GUI24" s="439"/>
      <c r="GUJ24" s="439"/>
      <c r="GUK24" s="439"/>
      <c r="GUL24" s="439"/>
      <c r="GUM24" s="439"/>
      <c r="GUN24" s="439"/>
      <c r="GUO24" s="439"/>
      <c r="GUP24" s="439"/>
      <c r="GUQ24" s="439"/>
      <c r="GUR24" s="439"/>
      <c r="GUS24" s="439"/>
      <c r="GUT24" s="439"/>
      <c r="GUU24" s="439"/>
      <c r="GUV24" s="439"/>
      <c r="GUW24" s="439"/>
      <c r="GUX24" s="439"/>
      <c r="GUY24" s="439"/>
      <c r="GUZ24" s="439"/>
      <c r="GVA24" s="439"/>
      <c r="GVB24" s="439"/>
      <c r="GVC24" s="439"/>
      <c r="GVD24" s="439"/>
      <c r="GVE24" s="439"/>
      <c r="GVF24" s="439"/>
      <c r="GVG24" s="439"/>
      <c r="GVH24" s="439"/>
      <c r="GVI24" s="439"/>
      <c r="GVJ24" s="439"/>
      <c r="GVK24" s="439"/>
      <c r="GVL24" s="439"/>
      <c r="GVM24" s="439"/>
      <c r="GVN24" s="439"/>
      <c r="GVO24" s="439"/>
      <c r="GVP24" s="439"/>
      <c r="GVQ24" s="439"/>
      <c r="GVR24" s="439"/>
      <c r="GVS24" s="439"/>
      <c r="GVT24" s="439"/>
      <c r="GVU24" s="439"/>
      <c r="GVV24" s="439"/>
      <c r="GVW24" s="439"/>
      <c r="GVX24" s="439"/>
      <c r="GVY24" s="439"/>
      <c r="GVZ24" s="439"/>
      <c r="GWA24" s="439"/>
      <c r="GWB24" s="439"/>
      <c r="GWC24" s="439"/>
      <c r="GWD24" s="439"/>
      <c r="GWE24" s="439"/>
      <c r="GWF24" s="439"/>
      <c r="GWG24" s="439"/>
      <c r="GWH24" s="439"/>
      <c r="GWI24" s="439"/>
      <c r="GWJ24" s="439"/>
      <c r="GWK24" s="439"/>
      <c r="GWL24" s="439"/>
      <c r="GWM24" s="439"/>
      <c r="GWN24" s="439"/>
      <c r="GWO24" s="439"/>
      <c r="GWP24" s="439"/>
      <c r="GWQ24" s="439"/>
      <c r="GWR24" s="439"/>
      <c r="GWS24" s="439"/>
      <c r="GWT24" s="439"/>
      <c r="GWU24" s="439"/>
      <c r="GWV24" s="439"/>
      <c r="GWW24" s="439"/>
      <c r="GWX24" s="439"/>
      <c r="GWY24" s="439"/>
      <c r="GWZ24" s="439"/>
      <c r="GXA24" s="439"/>
      <c r="GXB24" s="439"/>
      <c r="GXC24" s="439"/>
      <c r="GXD24" s="439"/>
      <c r="GXE24" s="439"/>
      <c r="GXF24" s="439"/>
      <c r="GXG24" s="439"/>
      <c r="GXH24" s="439"/>
      <c r="GXI24" s="439"/>
      <c r="GXJ24" s="439"/>
      <c r="GXK24" s="439"/>
      <c r="GXL24" s="439"/>
      <c r="GXM24" s="439"/>
      <c r="GXN24" s="439"/>
      <c r="GXO24" s="439"/>
      <c r="GXP24" s="439"/>
      <c r="GXQ24" s="439"/>
      <c r="GXR24" s="439"/>
      <c r="GXS24" s="439"/>
      <c r="GXT24" s="439"/>
      <c r="GXU24" s="439"/>
      <c r="GXV24" s="439"/>
      <c r="GXW24" s="439"/>
      <c r="GXX24" s="439"/>
      <c r="GXY24" s="439"/>
      <c r="GXZ24" s="439"/>
      <c r="GYA24" s="439"/>
      <c r="GYB24" s="439"/>
      <c r="GYC24" s="439"/>
      <c r="GYD24" s="439"/>
      <c r="GYE24" s="439"/>
      <c r="GYF24" s="439"/>
      <c r="GYG24" s="439"/>
      <c r="GYH24" s="439"/>
      <c r="GYI24" s="439"/>
      <c r="GYJ24" s="439"/>
      <c r="GYK24" s="439"/>
      <c r="GYL24" s="439"/>
      <c r="GYM24" s="439"/>
      <c r="GYN24" s="439"/>
      <c r="GYO24" s="439"/>
      <c r="GYP24" s="439"/>
      <c r="GYQ24" s="439"/>
      <c r="GYR24" s="439"/>
      <c r="GYS24" s="439"/>
      <c r="GYT24" s="439"/>
      <c r="GYU24" s="439"/>
      <c r="GYV24" s="439"/>
      <c r="GYW24" s="439"/>
      <c r="GYX24" s="439"/>
      <c r="GYY24" s="439"/>
      <c r="GYZ24" s="439"/>
      <c r="GZA24" s="439"/>
      <c r="GZB24" s="439"/>
      <c r="GZC24" s="439"/>
      <c r="GZD24" s="439"/>
      <c r="GZE24" s="439"/>
      <c r="GZF24" s="439"/>
      <c r="GZG24" s="439"/>
      <c r="GZH24" s="439"/>
      <c r="GZI24" s="439"/>
      <c r="GZJ24" s="439"/>
      <c r="GZK24" s="439"/>
      <c r="GZL24" s="439"/>
      <c r="GZM24" s="439"/>
      <c r="GZN24" s="439"/>
      <c r="GZO24" s="439"/>
      <c r="GZP24" s="439"/>
      <c r="GZQ24" s="439"/>
      <c r="GZR24" s="439"/>
      <c r="GZS24" s="439"/>
      <c r="GZT24" s="439"/>
      <c r="GZU24" s="439"/>
      <c r="GZV24" s="439"/>
      <c r="GZW24" s="439"/>
      <c r="GZX24" s="439"/>
      <c r="GZY24" s="439"/>
      <c r="GZZ24" s="439"/>
      <c r="HAA24" s="439"/>
      <c r="HAB24" s="439"/>
      <c r="HAC24" s="439"/>
      <c r="HAD24" s="439"/>
      <c r="HAE24" s="439"/>
      <c r="HAF24" s="439"/>
      <c r="HAG24" s="439"/>
      <c r="HAH24" s="439"/>
      <c r="HAI24" s="439"/>
      <c r="HAJ24" s="439"/>
      <c r="HAK24" s="439"/>
      <c r="HAL24" s="439"/>
      <c r="HAM24" s="439"/>
      <c r="HAN24" s="439"/>
      <c r="HAO24" s="439"/>
      <c r="HAP24" s="439"/>
      <c r="HAQ24" s="439"/>
      <c r="HAR24" s="439"/>
      <c r="HAS24" s="439"/>
      <c r="HAT24" s="439"/>
      <c r="HAU24" s="439"/>
      <c r="HAV24" s="439"/>
      <c r="HAW24" s="439"/>
      <c r="HAX24" s="439"/>
      <c r="HAY24" s="439"/>
      <c r="HAZ24" s="439"/>
      <c r="HBA24" s="439"/>
      <c r="HBB24" s="439"/>
      <c r="HBC24" s="439"/>
      <c r="HBD24" s="439"/>
      <c r="HBE24" s="439"/>
      <c r="HBF24" s="439"/>
      <c r="HBG24" s="439"/>
      <c r="HBH24" s="439"/>
      <c r="HBI24" s="439"/>
      <c r="HBJ24" s="439"/>
      <c r="HBK24" s="439"/>
      <c r="HBL24" s="439"/>
      <c r="HBM24" s="439"/>
      <c r="HBN24" s="439"/>
      <c r="HBO24" s="439"/>
      <c r="HBP24" s="439"/>
      <c r="HBQ24" s="439"/>
      <c r="HBR24" s="439"/>
      <c r="HBS24" s="439"/>
      <c r="HBT24" s="439"/>
      <c r="HBU24" s="439"/>
      <c r="HBV24" s="439"/>
      <c r="HBW24" s="439"/>
      <c r="HBX24" s="439"/>
      <c r="HBY24" s="439"/>
      <c r="HBZ24" s="439"/>
      <c r="HCA24" s="439"/>
      <c r="HCB24" s="439"/>
      <c r="HCC24" s="439"/>
      <c r="HCD24" s="439"/>
      <c r="HCE24" s="439"/>
      <c r="HCF24" s="439"/>
      <c r="HCG24" s="439"/>
      <c r="HCH24" s="439"/>
      <c r="HCI24" s="439"/>
      <c r="HCJ24" s="439"/>
      <c r="HCK24" s="439"/>
      <c r="HCL24" s="439"/>
      <c r="HCM24" s="439"/>
      <c r="HCN24" s="439"/>
      <c r="HCO24" s="439"/>
      <c r="HCP24" s="439"/>
      <c r="HCQ24" s="439"/>
      <c r="HCR24" s="439"/>
      <c r="HCS24" s="439"/>
      <c r="HCT24" s="439"/>
      <c r="HCU24" s="439"/>
      <c r="HCV24" s="439"/>
      <c r="HCW24" s="439"/>
      <c r="HCX24" s="439"/>
      <c r="HCY24" s="439"/>
      <c r="HCZ24" s="439"/>
      <c r="HDA24" s="439"/>
      <c r="HDB24" s="439"/>
      <c r="HDC24" s="439"/>
      <c r="HDD24" s="439"/>
      <c r="HDE24" s="439"/>
      <c r="HDF24" s="439"/>
      <c r="HDG24" s="439"/>
      <c r="HDH24" s="439"/>
      <c r="HDI24" s="439"/>
      <c r="HDJ24" s="439"/>
      <c r="HDK24" s="439"/>
      <c r="HDL24" s="439"/>
      <c r="HDM24" s="439"/>
      <c r="HDN24" s="439"/>
      <c r="HDO24" s="439"/>
      <c r="HDP24" s="439"/>
      <c r="HDQ24" s="439"/>
      <c r="HDR24" s="439"/>
      <c r="HDS24" s="439"/>
      <c r="HDT24" s="439"/>
      <c r="HDU24" s="439"/>
      <c r="HDV24" s="439"/>
      <c r="HDW24" s="439"/>
      <c r="HDX24" s="439"/>
      <c r="HDY24" s="439"/>
      <c r="HDZ24" s="439"/>
      <c r="HEA24" s="439"/>
      <c r="HEB24" s="439"/>
      <c r="HEC24" s="439"/>
      <c r="HED24" s="439"/>
      <c r="HEE24" s="439"/>
      <c r="HEF24" s="439"/>
      <c r="HEG24" s="439"/>
      <c r="HEH24" s="439"/>
      <c r="HEI24" s="439"/>
      <c r="HEJ24" s="439"/>
      <c r="HEK24" s="439"/>
      <c r="HEL24" s="439"/>
      <c r="HEM24" s="439"/>
      <c r="HEN24" s="439"/>
      <c r="HEO24" s="439"/>
      <c r="HEP24" s="439"/>
      <c r="HEQ24" s="439"/>
      <c r="HER24" s="439"/>
      <c r="HES24" s="439"/>
      <c r="HET24" s="439"/>
      <c r="HEU24" s="439"/>
      <c r="HEV24" s="439"/>
      <c r="HEW24" s="439"/>
      <c r="HEX24" s="439"/>
      <c r="HEY24" s="439"/>
      <c r="HEZ24" s="439"/>
      <c r="HFA24" s="439"/>
      <c r="HFB24" s="439"/>
      <c r="HFC24" s="439"/>
      <c r="HFD24" s="439"/>
      <c r="HFE24" s="439"/>
      <c r="HFF24" s="439"/>
      <c r="HFG24" s="439"/>
      <c r="HFH24" s="439"/>
      <c r="HFI24" s="439"/>
      <c r="HFJ24" s="439"/>
      <c r="HFK24" s="439"/>
      <c r="HFL24" s="439"/>
      <c r="HFM24" s="439"/>
      <c r="HFN24" s="439"/>
      <c r="HFO24" s="439"/>
      <c r="HFP24" s="439"/>
      <c r="HFQ24" s="439"/>
      <c r="HFR24" s="439"/>
      <c r="HFS24" s="439"/>
      <c r="HFT24" s="439"/>
      <c r="HFU24" s="439"/>
      <c r="HFV24" s="439"/>
      <c r="HFW24" s="439"/>
      <c r="HFX24" s="439"/>
      <c r="HFY24" s="439"/>
      <c r="HFZ24" s="439"/>
      <c r="HGA24" s="439"/>
      <c r="HGB24" s="439"/>
      <c r="HGC24" s="439"/>
      <c r="HGD24" s="439"/>
      <c r="HGE24" s="439"/>
      <c r="HGF24" s="439"/>
      <c r="HGG24" s="439"/>
      <c r="HGH24" s="439"/>
      <c r="HGI24" s="439"/>
      <c r="HGJ24" s="439"/>
      <c r="HGK24" s="439"/>
      <c r="HGL24" s="439"/>
      <c r="HGM24" s="439"/>
      <c r="HGN24" s="439"/>
      <c r="HGO24" s="439"/>
      <c r="HGP24" s="439"/>
      <c r="HGQ24" s="439"/>
      <c r="HGR24" s="439"/>
      <c r="HGS24" s="439"/>
      <c r="HGT24" s="439"/>
      <c r="HGU24" s="439"/>
      <c r="HGV24" s="439"/>
      <c r="HGW24" s="439"/>
      <c r="HGX24" s="439"/>
      <c r="HGY24" s="439"/>
      <c r="HGZ24" s="439"/>
      <c r="HHA24" s="439"/>
      <c r="HHB24" s="439"/>
      <c r="HHC24" s="439"/>
      <c r="HHD24" s="439"/>
      <c r="HHE24" s="439"/>
      <c r="HHF24" s="439"/>
      <c r="HHG24" s="439"/>
      <c r="HHH24" s="439"/>
      <c r="HHI24" s="439"/>
      <c r="HHJ24" s="439"/>
      <c r="HHK24" s="439"/>
      <c r="HHL24" s="439"/>
      <c r="HHM24" s="439"/>
      <c r="HHN24" s="439"/>
      <c r="HHO24" s="439"/>
      <c r="HHP24" s="439"/>
      <c r="HHQ24" s="439"/>
      <c r="HHR24" s="439"/>
      <c r="HHS24" s="439"/>
      <c r="HHT24" s="439"/>
      <c r="HHU24" s="439"/>
      <c r="HHV24" s="439"/>
      <c r="HHW24" s="439"/>
      <c r="HHX24" s="439"/>
      <c r="HHY24" s="439"/>
      <c r="HHZ24" s="439"/>
      <c r="HIA24" s="439"/>
      <c r="HIB24" s="439"/>
      <c r="HIC24" s="439"/>
      <c r="HID24" s="439"/>
      <c r="HIE24" s="439"/>
      <c r="HIF24" s="439"/>
      <c r="HIG24" s="439"/>
      <c r="HIH24" s="439"/>
      <c r="HII24" s="439"/>
      <c r="HIJ24" s="439"/>
      <c r="HIK24" s="439"/>
      <c r="HIL24" s="439"/>
      <c r="HIM24" s="439"/>
      <c r="HIN24" s="439"/>
      <c r="HIO24" s="439"/>
      <c r="HIP24" s="439"/>
      <c r="HIQ24" s="439"/>
      <c r="HIR24" s="439"/>
      <c r="HIS24" s="439"/>
      <c r="HIT24" s="439"/>
      <c r="HIU24" s="439"/>
      <c r="HIV24" s="439"/>
      <c r="HIW24" s="439"/>
      <c r="HIX24" s="439"/>
      <c r="HIY24" s="439"/>
      <c r="HIZ24" s="439"/>
      <c r="HJA24" s="439"/>
      <c r="HJB24" s="439"/>
      <c r="HJC24" s="439"/>
      <c r="HJD24" s="439"/>
      <c r="HJE24" s="439"/>
      <c r="HJF24" s="439"/>
      <c r="HJG24" s="439"/>
      <c r="HJH24" s="439"/>
      <c r="HJI24" s="439"/>
      <c r="HJJ24" s="439"/>
      <c r="HJK24" s="439"/>
      <c r="HJL24" s="439"/>
      <c r="HJM24" s="439"/>
      <c r="HJN24" s="439"/>
      <c r="HJO24" s="439"/>
      <c r="HJP24" s="439"/>
      <c r="HJQ24" s="439"/>
      <c r="HJR24" s="439"/>
      <c r="HJS24" s="439"/>
      <c r="HJT24" s="439"/>
      <c r="HJU24" s="439"/>
      <c r="HJV24" s="439"/>
      <c r="HJW24" s="439"/>
      <c r="HJX24" s="439"/>
      <c r="HJY24" s="439"/>
      <c r="HJZ24" s="439"/>
      <c r="HKA24" s="439"/>
      <c r="HKB24" s="439"/>
      <c r="HKC24" s="439"/>
      <c r="HKD24" s="439"/>
      <c r="HKE24" s="439"/>
      <c r="HKF24" s="439"/>
      <c r="HKG24" s="439"/>
      <c r="HKH24" s="439"/>
      <c r="HKI24" s="439"/>
      <c r="HKJ24" s="439"/>
      <c r="HKK24" s="439"/>
      <c r="HKL24" s="439"/>
      <c r="HKM24" s="439"/>
      <c r="HKN24" s="439"/>
      <c r="HKO24" s="439"/>
      <c r="HKP24" s="439"/>
      <c r="HKQ24" s="439"/>
      <c r="HKR24" s="439"/>
      <c r="HKS24" s="439"/>
      <c r="HKT24" s="439"/>
      <c r="HKU24" s="439"/>
      <c r="HKV24" s="439"/>
      <c r="HKW24" s="439"/>
      <c r="HKX24" s="439"/>
      <c r="HKY24" s="439"/>
      <c r="HKZ24" s="439"/>
      <c r="HLA24" s="439"/>
      <c r="HLB24" s="439"/>
      <c r="HLC24" s="439"/>
      <c r="HLD24" s="439"/>
      <c r="HLE24" s="439"/>
      <c r="HLF24" s="439"/>
      <c r="HLG24" s="439"/>
      <c r="HLH24" s="439"/>
      <c r="HLI24" s="439"/>
      <c r="HLJ24" s="439"/>
      <c r="HLK24" s="439"/>
      <c r="HLL24" s="439"/>
      <c r="HLM24" s="439"/>
      <c r="HLN24" s="439"/>
      <c r="HLO24" s="439"/>
      <c r="HLP24" s="439"/>
      <c r="HLQ24" s="439"/>
      <c r="HLR24" s="439"/>
      <c r="HLS24" s="439"/>
      <c r="HLT24" s="439"/>
      <c r="HLU24" s="439"/>
      <c r="HLV24" s="439"/>
      <c r="HLW24" s="439"/>
      <c r="HLX24" s="439"/>
      <c r="HLY24" s="439"/>
      <c r="HLZ24" s="439"/>
      <c r="HMA24" s="439"/>
      <c r="HMB24" s="439"/>
      <c r="HMC24" s="439"/>
      <c r="HMD24" s="439"/>
      <c r="HME24" s="439"/>
      <c r="HMF24" s="439"/>
      <c r="HMG24" s="439"/>
      <c r="HMH24" s="439"/>
      <c r="HMI24" s="439"/>
      <c r="HMJ24" s="439"/>
      <c r="HMK24" s="439"/>
      <c r="HML24" s="439"/>
      <c r="HMM24" s="439"/>
      <c r="HMN24" s="439"/>
      <c r="HMO24" s="439"/>
      <c r="HMP24" s="439"/>
      <c r="HMQ24" s="439"/>
      <c r="HMR24" s="439"/>
      <c r="HMS24" s="439"/>
      <c r="HMT24" s="439"/>
      <c r="HMU24" s="439"/>
      <c r="HMV24" s="439"/>
      <c r="HMW24" s="439"/>
      <c r="HMX24" s="439"/>
      <c r="HMY24" s="439"/>
      <c r="HMZ24" s="439"/>
      <c r="HNA24" s="439"/>
      <c r="HNB24" s="439"/>
      <c r="HNC24" s="439"/>
      <c r="HND24" s="439"/>
      <c r="HNE24" s="439"/>
      <c r="HNF24" s="439"/>
      <c r="HNG24" s="439"/>
      <c r="HNH24" s="439"/>
      <c r="HNI24" s="439"/>
      <c r="HNJ24" s="439"/>
      <c r="HNK24" s="439"/>
      <c r="HNL24" s="439"/>
      <c r="HNM24" s="439"/>
      <c r="HNN24" s="439"/>
      <c r="HNO24" s="439"/>
      <c r="HNP24" s="439"/>
      <c r="HNQ24" s="439"/>
      <c r="HNR24" s="439"/>
      <c r="HNS24" s="439"/>
      <c r="HNT24" s="439"/>
      <c r="HNU24" s="439"/>
      <c r="HNV24" s="439"/>
      <c r="HNW24" s="439"/>
      <c r="HNX24" s="439"/>
      <c r="HNY24" s="439"/>
      <c r="HNZ24" s="439"/>
      <c r="HOA24" s="439"/>
      <c r="HOB24" s="439"/>
      <c r="HOC24" s="439"/>
      <c r="HOD24" s="439"/>
      <c r="HOE24" s="439"/>
      <c r="HOF24" s="439"/>
      <c r="HOG24" s="439"/>
      <c r="HOH24" s="439"/>
      <c r="HOI24" s="439"/>
      <c r="HOJ24" s="439"/>
      <c r="HOK24" s="439"/>
      <c r="HOL24" s="439"/>
      <c r="HOM24" s="439"/>
      <c r="HON24" s="439"/>
      <c r="HOO24" s="439"/>
      <c r="HOP24" s="439"/>
      <c r="HOQ24" s="439"/>
      <c r="HOR24" s="439"/>
      <c r="HOS24" s="439"/>
      <c r="HOT24" s="439"/>
      <c r="HOU24" s="439"/>
      <c r="HOV24" s="439"/>
      <c r="HOW24" s="439"/>
      <c r="HOX24" s="439"/>
      <c r="HOY24" s="439"/>
      <c r="HOZ24" s="439"/>
      <c r="HPA24" s="439"/>
      <c r="HPB24" s="439"/>
      <c r="HPC24" s="439"/>
      <c r="HPD24" s="439"/>
      <c r="HPE24" s="439"/>
      <c r="HPF24" s="439"/>
      <c r="HPG24" s="439"/>
      <c r="HPH24" s="439"/>
      <c r="HPI24" s="439"/>
      <c r="HPJ24" s="439"/>
      <c r="HPK24" s="439"/>
      <c r="HPL24" s="439"/>
      <c r="HPM24" s="439"/>
      <c r="HPN24" s="439"/>
      <c r="HPO24" s="439"/>
      <c r="HPP24" s="439"/>
      <c r="HPQ24" s="439"/>
      <c r="HPR24" s="439"/>
      <c r="HPS24" s="439"/>
      <c r="HPT24" s="439"/>
      <c r="HPU24" s="439"/>
      <c r="HPV24" s="439"/>
      <c r="HPW24" s="439"/>
      <c r="HPX24" s="439"/>
      <c r="HPY24" s="439"/>
      <c r="HPZ24" s="439"/>
      <c r="HQA24" s="439"/>
      <c r="HQB24" s="439"/>
      <c r="HQC24" s="439"/>
      <c r="HQD24" s="439"/>
      <c r="HQE24" s="439"/>
      <c r="HQF24" s="439"/>
      <c r="HQG24" s="439"/>
      <c r="HQH24" s="439"/>
      <c r="HQI24" s="439"/>
      <c r="HQJ24" s="439"/>
      <c r="HQK24" s="439"/>
      <c r="HQL24" s="439"/>
      <c r="HQM24" s="439"/>
      <c r="HQN24" s="439"/>
      <c r="HQO24" s="439"/>
      <c r="HQP24" s="439"/>
      <c r="HQQ24" s="439"/>
      <c r="HQR24" s="439"/>
      <c r="HQS24" s="439"/>
      <c r="HQT24" s="439"/>
      <c r="HQU24" s="439"/>
      <c r="HQV24" s="439"/>
      <c r="HQW24" s="439"/>
      <c r="HQX24" s="439"/>
      <c r="HQY24" s="439"/>
      <c r="HQZ24" s="439"/>
      <c r="HRA24" s="439"/>
      <c r="HRB24" s="439"/>
      <c r="HRC24" s="439"/>
      <c r="HRD24" s="439"/>
      <c r="HRE24" s="439"/>
      <c r="HRF24" s="439"/>
      <c r="HRG24" s="439"/>
      <c r="HRH24" s="439"/>
      <c r="HRI24" s="439"/>
      <c r="HRJ24" s="439"/>
      <c r="HRK24" s="439"/>
      <c r="HRL24" s="439"/>
      <c r="HRM24" s="439"/>
      <c r="HRN24" s="439"/>
      <c r="HRO24" s="439"/>
      <c r="HRP24" s="439"/>
      <c r="HRQ24" s="439"/>
      <c r="HRR24" s="439"/>
      <c r="HRS24" s="439"/>
      <c r="HRT24" s="439"/>
      <c r="HRU24" s="439"/>
      <c r="HRV24" s="439"/>
      <c r="HRW24" s="439"/>
      <c r="HRX24" s="439"/>
      <c r="HRY24" s="439"/>
      <c r="HRZ24" s="439"/>
      <c r="HSA24" s="439"/>
      <c r="HSB24" s="439"/>
      <c r="HSC24" s="439"/>
      <c r="HSD24" s="439"/>
      <c r="HSE24" s="439"/>
      <c r="HSF24" s="439"/>
      <c r="HSG24" s="439"/>
      <c r="HSH24" s="439"/>
      <c r="HSI24" s="439"/>
      <c r="HSJ24" s="439"/>
      <c r="HSK24" s="439"/>
      <c r="HSL24" s="439"/>
      <c r="HSM24" s="439"/>
      <c r="HSN24" s="439"/>
      <c r="HSO24" s="439"/>
      <c r="HSP24" s="439"/>
      <c r="HSQ24" s="439"/>
      <c r="HSR24" s="439"/>
      <c r="HSS24" s="439"/>
      <c r="HST24" s="439"/>
      <c r="HSU24" s="439"/>
      <c r="HSV24" s="439"/>
      <c r="HSW24" s="439"/>
      <c r="HSX24" s="439"/>
      <c r="HSY24" s="439"/>
      <c r="HSZ24" s="439"/>
      <c r="HTA24" s="439"/>
      <c r="HTB24" s="439"/>
      <c r="HTC24" s="439"/>
      <c r="HTD24" s="439"/>
      <c r="HTE24" s="439"/>
      <c r="HTF24" s="439"/>
      <c r="HTG24" s="439"/>
      <c r="HTH24" s="439"/>
      <c r="HTI24" s="439"/>
      <c r="HTJ24" s="439"/>
      <c r="HTK24" s="439"/>
      <c r="HTL24" s="439"/>
      <c r="HTM24" s="439"/>
      <c r="HTN24" s="439"/>
      <c r="HTO24" s="439"/>
      <c r="HTP24" s="439"/>
      <c r="HTQ24" s="439"/>
      <c r="HTR24" s="439"/>
      <c r="HTS24" s="439"/>
      <c r="HTT24" s="439"/>
      <c r="HTU24" s="439"/>
      <c r="HTV24" s="439"/>
      <c r="HTW24" s="439"/>
      <c r="HTX24" s="439"/>
      <c r="HTY24" s="439"/>
      <c r="HTZ24" s="439"/>
      <c r="HUA24" s="439"/>
      <c r="HUB24" s="439"/>
      <c r="HUC24" s="439"/>
      <c r="HUD24" s="439"/>
      <c r="HUE24" s="439"/>
      <c r="HUF24" s="439"/>
      <c r="HUG24" s="439"/>
      <c r="HUH24" s="439"/>
      <c r="HUI24" s="439"/>
      <c r="HUJ24" s="439"/>
      <c r="HUK24" s="439"/>
      <c r="HUL24" s="439"/>
      <c r="HUM24" s="439"/>
      <c r="HUN24" s="439"/>
      <c r="HUO24" s="439"/>
      <c r="HUP24" s="439"/>
      <c r="HUQ24" s="439"/>
      <c r="HUR24" s="439"/>
      <c r="HUS24" s="439"/>
      <c r="HUT24" s="439"/>
      <c r="HUU24" s="439"/>
      <c r="HUV24" s="439"/>
      <c r="HUW24" s="439"/>
      <c r="HUX24" s="439"/>
      <c r="HUY24" s="439"/>
      <c r="HUZ24" s="439"/>
      <c r="HVA24" s="439"/>
      <c r="HVB24" s="439"/>
      <c r="HVC24" s="439"/>
      <c r="HVD24" s="439"/>
      <c r="HVE24" s="439"/>
      <c r="HVF24" s="439"/>
      <c r="HVG24" s="439"/>
      <c r="HVH24" s="439"/>
      <c r="HVI24" s="439"/>
      <c r="HVJ24" s="439"/>
      <c r="HVK24" s="439"/>
      <c r="HVL24" s="439"/>
      <c r="HVM24" s="439"/>
      <c r="HVN24" s="439"/>
      <c r="HVO24" s="439"/>
      <c r="HVP24" s="439"/>
      <c r="HVQ24" s="439"/>
      <c r="HVR24" s="439"/>
      <c r="HVS24" s="439"/>
      <c r="HVT24" s="439"/>
      <c r="HVU24" s="439"/>
      <c r="HVV24" s="439"/>
      <c r="HVW24" s="439"/>
      <c r="HVX24" s="439"/>
      <c r="HVY24" s="439"/>
      <c r="HVZ24" s="439"/>
      <c r="HWA24" s="439"/>
      <c r="HWB24" s="439"/>
      <c r="HWC24" s="439"/>
      <c r="HWD24" s="439"/>
      <c r="HWE24" s="439"/>
      <c r="HWF24" s="439"/>
      <c r="HWG24" s="439"/>
      <c r="HWH24" s="439"/>
      <c r="HWI24" s="439"/>
      <c r="HWJ24" s="439"/>
      <c r="HWK24" s="439"/>
      <c r="HWL24" s="439"/>
      <c r="HWM24" s="439"/>
      <c r="HWN24" s="439"/>
      <c r="HWO24" s="439"/>
      <c r="HWP24" s="439"/>
      <c r="HWQ24" s="439"/>
      <c r="HWR24" s="439"/>
      <c r="HWS24" s="439"/>
      <c r="HWT24" s="439"/>
      <c r="HWU24" s="439"/>
      <c r="HWV24" s="439"/>
      <c r="HWW24" s="439"/>
      <c r="HWX24" s="439"/>
      <c r="HWY24" s="439"/>
      <c r="HWZ24" s="439"/>
      <c r="HXA24" s="439"/>
      <c r="HXB24" s="439"/>
      <c r="HXC24" s="439"/>
      <c r="HXD24" s="439"/>
      <c r="HXE24" s="439"/>
      <c r="HXF24" s="439"/>
      <c r="HXG24" s="439"/>
      <c r="HXH24" s="439"/>
      <c r="HXI24" s="439"/>
      <c r="HXJ24" s="439"/>
      <c r="HXK24" s="439"/>
      <c r="HXL24" s="439"/>
      <c r="HXM24" s="439"/>
      <c r="HXN24" s="439"/>
      <c r="HXO24" s="439"/>
      <c r="HXP24" s="439"/>
      <c r="HXQ24" s="439"/>
      <c r="HXR24" s="439"/>
      <c r="HXS24" s="439"/>
      <c r="HXT24" s="439"/>
      <c r="HXU24" s="439"/>
      <c r="HXV24" s="439"/>
      <c r="HXW24" s="439"/>
      <c r="HXX24" s="439"/>
      <c r="HXY24" s="439"/>
      <c r="HXZ24" s="439"/>
      <c r="HYA24" s="439"/>
      <c r="HYB24" s="439"/>
      <c r="HYC24" s="439"/>
      <c r="HYD24" s="439"/>
      <c r="HYE24" s="439"/>
      <c r="HYF24" s="439"/>
      <c r="HYG24" s="439"/>
      <c r="HYH24" s="439"/>
      <c r="HYI24" s="439"/>
      <c r="HYJ24" s="439"/>
      <c r="HYK24" s="439"/>
      <c r="HYL24" s="439"/>
      <c r="HYM24" s="439"/>
      <c r="HYN24" s="439"/>
      <c r="HYO24" s="439"/>
      <c r="HYP24" s="439"/>
      <c r="HYQ24" s="439"/>
      <c r="HYR24" s="439"/>
      <c r="HYS24" s="439"/>
      <c r="HYT24" s="439"/>
      <c r="HYU24" s="439"/>
      <c r="HYV24" s="439"/>
      <c r="HYW24" s="439"/>
      <c r="HYX24" s="439"/>
      <c r="HYY24" s="439"/>
      <c r="HYZ24" s="439"/>
      <c r="HZA24" s="439"/>
      <c r="HZB24" s="439"/>
      <c r="HZC24" s="439"/>
      <c r="HZD24" s="439"/>
      <c r="HZE24" s="439"/>
      <c r="HZF24" s="439"/>
      <c r="HZG24" s="439"/>
      <c r="HZH24" s="439"/>
      <c r="HZI24" s="439"/>
      <c r="HZJ24" s="439"/>
      <c r="HZK24" s="439"/>
      <c r="HZL24" s="439"/>
      <c r="HZM24" s="439"/>
      <c r="HZN24" s="439"/>
      <c r="HZO24" s="439"/>
      <c r="HZP24" s="439"/>
      <c r="HZQ24" s="439"/>
      <c r="HZR24" s="439"/>
      <c r="HZS24" s="439"/>
      <c r="HZT24" s="439"/>
      <c r="HZU24" s="439"/>
      <c r="HZV24" s="439"/>
      <c r="HZW24" s="439"/>
      <c r="HZX24" s="439"/>
      <c r="HZY24" s="439"/>
      <c r="HZZ24" s="439"/>
      <c r="IAA24" s="439"/>
      <c r="IAB24" s="439"/>
      <c r="IAC24" s="439"/>
      <c r="IAD24" s="439"/>
      <c r="IAE24" s="439"/>
      <c r="IAF24" s="439"/>
      <c r="IAG24" s="439"/>
      <c r="IAH24" s="439"/>
      <c r="IAI24" s="439"/>
      <c r="IAJ24" s="439"/>
      <c r="IAK24" s="439"/>
      <c r="IAL24" s="439"/>
      <c r="IAM24" s="439"/>
      <c r="IAN24" s="439"/>
      <c r="IAO24" s="439"/>
      <c r="IAP24" s="439"/>
      <c r="IAQ24" s="439"/>
      <c r="IAR24" s="439"/>
      <c r="IAS24" s="439"/>
      <c r="IAT24" s="439"/>
      <c r="IAU24" s="439"/>
      <c r="IAV24" s="439"/>
      <c r="IAW24" s="439"/>
      <c r="IAX24" s="439"/>
      <c r="IAY24" s="439"/>
      <c r="IAZ24" s="439"/>
      <c r="IBA24" s="439"/>
      <c r="IBB24" s="439"/>
      <c r="IBC24" s="439"/>
      <c r="IBD24" s="439"/>
      <c r="IBE24" s="439"/>
      <c r="IBF24" s="439"/>
      <c r="IBG24" s="439"/>
      <c r="IBH24" s="439"/>
      <c r="IBI24" s="439"/>
      <c r="IBJ24" s="439"/>
      <c r="IBK24" s="439"/>
      <c r="IBL24" s="439"/>
      <c r="IBM24" s="439"/>
      <c r="IBN24" s="439"/>
      <c r="IBO24" s="439"/>
      <c r="IBP24" s="439"/>
      <c r="IBQ24" s="439"/>
      <c r="IBR24" s="439"/>
      <c r="IBS24" s="439"/>
      <c r="IBT24" s="439"/>
      <c r="IBU24" s="439"/>
      <c r="IBV24" s="439"/>
      <c r="IBW24" s="439"/>
      <c r="IBX24" s="439"/>
      <c r="IBY24" s="439"/>
      <c r="IBZ24" s="439"/>
      <c r="ICA24" s="439"/>
      <c r="ICB24" s="439"/>
      <c r="ICC24" s="439"/>
      <c r="ICD24" s="439"/>
      <c r="ICE24" s="439"/>
      <c r="ICF24" s="439"/>
      <c r="ICG24" s="439"/>
      <c r="ICH24" s="439"/>
      <c r="ICI24" s="439"/>
      <c r="ICJ24" s="439"/>
      <c r="ICK24" s="439"/>
      <c r="ICL24" s="439"/>
      <c r="ICM24" s="439"/>
      <c r="ICN24" s="439"/>
      <c r="ICO24" s="439"/>
      <c r="ICP24" s="439"/>
      <c r="ICQ24" s="439"/>
      <c r="ICR24" s="439"/>
      <c r="ICS24" s="439"/>
      <c r="ICT24" s="439"/>
      <c r="ICU24" s="439"/>
      <c r="ICV24" s="439"/>
      <c r="ICW24" s="439"/>
      <c r="ICX24" s="439"/>
      <c r="ICY24" s="439"/>
      <c r="ICZ24" s="439"/>
      <c r="IDA24" s="439"/>
      <c r="IDB24" s="439"/>
      <c r="IDC24" s="439"/>
      <c r="IDD24" s="439"/>
      <c r="IDE24" s="439"/>
      <c r="IDF24" s="439"/>
      <c r="IDG24" s="439"/>
      <c r="IDH24" s="439"/>
      <c r="IDI24" s="439"/>
      <c r="IDJ24" s="439"/>
      <c r="IDK24" s="439"/>
      <c r="IDL24" s="439"/>
      <c r="IDM24" s="439"/>
      <c r="IDN24" s="439"/>
      <c r="IDO24" s="439"/>
      <c r="IDP24" s="439"/>
      <c r="IDQ24" s="439"/>
      <c r="IDR24" s="439"/>
      <c r="IDS24" s="439"/>
      <c r="IDT24" s="439"/>
      <c r="IDU24" s="439"/>
      <c r="IDV24" s="439"/>
      <c r="IDW24" s="439"/>
      <c r="IDX24" s="439"/>
      <c r="IDY24" s="439"/>
      <c r="IDZ24" s="439"/>
      <c r="IEA24" s="439"/>
      <c r="IEB24" s="439"/>
      <c r="IEC24" s="439"/>
      <c r="IED24" s="439"/>
      <c r="IEE24" s="439"/>
      <c r="IEF24" s="439"/>
      <c r="IEG24" s="439"/>
      <c r="IEH24" s="439"/>
      <c r="IEI24" s="439"/>
      <c r="IEJ24" s="439"/>
      <c r="IEK24" s="439"/>
      <c r="IEL24" s="439"/>
      <c r="IEM24" s="439"/>
      <c r="IEN24" s="439"/>
      <c r="IEO24" s="439"/>
      <c r="IEP24" s="439"/>
      <c r="IEQ24" s="439"/>
      <c r="IER24" s="439"/>
      <c r="IES24" s="439"/>
      <c r="IET24" s="439"/>
      <c r="IEU24" s="439"/>
      <c r="IEV24" s="439"/>
      <c r="IEW24" s="439"/>
      <c r="IEX24" s="439"/>
      <c r="IEY24" s="439"/>
      <c r="IEZ24" s="439"/>
      <c r="IFA24" s="439"/>
      <c r="IFB24" s="439"/>
      <c r="IFC24" s="439"/>
      <c r="IFD24" s="439"/>
      <c r="IFE24" s="439"/>
      <c r="IFF24" s="439"/>
      <c r="IFG24" s="439"/>
      <c r="IFH24" s="439"/>
      <c r="IFI24" s="439"/>
      <c r="IFJ24" s="439"/>
      <c r="IFK24" s="439"/>
      <c r="IFL24" s="439"/>
      <c r="IFM24" s="439"/>
      <c r="IFN24" s="439"/>
      <c r="IFO24" s="439"/>
      <c r="IFP24" s="439"/>
      <c r="IFQ24" s="439"/>
      <c r="IFR24" s="439"/>
      <c r="IFS24" s="439"/>
      <c r="IFT24" s="439"/>
      <c r="IFU24" s="439"/>
      <c r="IFV24" s="439"/>
      <c r="IFW24" s="439"/>
      <c r="IFX24" s="439"/>
      <c r="IFY24" s="439"/>
      <c r="IFZ24" s="439"/>
      <c r="IGA24" s="439"/>
      <c r="IGB24" s="439"/>
      <c r="IGC24" s="439"/>
      <c r="IGD24" s="439"/>
      <c r="IGE24" s="439"/>
      <c r="IGF24" s="439"/>
      <c r="IGG24" s="439"/>
      <c r="IGH24" s="439"/>
      <c r="IGI24" s="439"/>
      <c r="IGJ24" s="439"/>
      <c r="IGK24" s="439"/>
      <c r="IGL24" s="439"/>
      <c r="IGM24" s="439"/>
      <c r="IGN24" s="439"/>
      <c r="IGO24" s="439"/>
      <c r="IGP24" s="439"/>
      <c r="IGQ24" s="439"/>
      <c r="IGR24" s="439"/>
      <c r="IGS24" s="439"/>
      <c r="IGT24" s="439"/>
      <c r="IGU24" s="439"/>
      <c r="IGV24" s="439"/>
      <c r="IGW24" s="439"/>
      <c r="IGX24" s="439"/>
      <c r="IGY24" s="439"/>
      <c r="IGZ24" s="439"/>
      <c r="IHA24" s="439"/>
      <c r="IHB24" s="439"/>
      <c r="IHC24" s="439"/>
      <c r="IHD24" s="439"/>
      <c r="IHE24" s="439"/>
      <c r="IHF24" s="439"/>
      <c r="IHG24" s="439"/>
      <c r="IHH24" s="439"/>
      <c r="IHI24" s="439"/>
      <c r="IHJ24" s="439"/>
      <c r="IHK24" s="439"/>
      <c r="IHL24" s="439"/>
      <c r="IHM24" s="439"/>
      <c r="IHN24" s="439"/>
      <c r="IHO24" s="439"/>
      <c r="IHP24" s="439"/>
      <c r="IHQ24" s="439"/>
      <c r="IHR24" s="439"/>
      <c r="IHS24" s="439"/>
      <c r="IHT24" s="439"/>
      <c r="IHU24" s="439"/>
      <c r="IHV24" s="439"/>
      <c r="IHW24" s="439"/>
      <c r="IHX24" s="439"/>
      <c r="IHY24" s="439"/>
      <c r="IHZ24" s="439"/>
      <c r="IIA24" s="439"/>
      <c r="IIB24" s="439"/>
      <c r="IIC24" s="439"/>
      <c r="IID24" s="439"/>
      <c r="IIE24" s="439"/>
      <c r="IIF24" s="439"/>
      <c r="IIG24" s="439"/>
      <c r="IIH24" s="439"/>
      <c r="III24" s="439"/>
      <c r="IIJ24" s="439"/>
      <c r="IIK24" s="439"/>
      <c r="IIL24" s="439"/>
      <c r="IIM24" s="439"/>
      <c r="IIN24" s="439"/>
      <c r="IIO24" s="439"/>
      <c r="IIP24" s="439"/>
      <c r="IIQ24" s="439"/>
      <c r="IIR24" s="439"/>
      <c r="IIS24" s="439"/>
      <c r="IIT24" s="439"/>
      <c r="IIU24" s="439"/>
      <c r="IIV24" s="439"/>
      <c r="IIW24" s="439"/>
      <c r="IIX24" s="439"/>
      <c r="IIY24" s="439"/>
      <c r="IIZ24" s="439"/>
      <c r="IJA24" s="439"/>
      <c r="IJB24" s="439"/>
      <c r="IJC24" s="439"/>
      <c r="IJD24" s="439"/>
      <c r="IJE24" s="439"/>
      <c r="IJF24" s="439"/>
      <c r="IJG24" s="439"/>
      <c r="IJH24" s="439"/>
      <c r="IJI24" s="439"/>
      <c r="IJJ24" s="439"/>
      <c r="IJK24" s="439"/>
      <c r="IJL24" s="439"/>
      <c r="IJM24" s="439"/>
      <c r="IJN24" s="439"/>
      <c r="IJO24" s="439"/>
      <c r="IJP24" s="439"/>
      <c r="IJQ24" s="439"/>
      <c r="IJR24" s="439"/>
      <c r="IJS24" s="439"/>
      <c r="IJT24" s="439"/>
      <c r="IJU24" s="439"/>
      <c r="IJV24" s="439"/>
      <c r="IJW24" s="439"/>
      <c r="IJX24" s="439"/>
      <c r="IJY24" s="439"/>
      <c r="IJZ24" s="439"/>
      <c r="IKA24" s="439"/>
      <c r="IKB24" s="439"/>
      <c r="IKC24" s="439"/>
      <c r="IKD24" s="439"/>
      <c r="IKE24" s="439"/>
      <c r="IKF24" s="439"/>
      <c r="IKG24" s="439"/>
      <c r="IKH24" s="439"/>
      <c r="IKI24" s="439"/>
      <c r="IKJ24" s="439"/>
      <c r="IKK24" s="439"/>
      <c r="IKL24" s="439"/>
      <c r="IKM24" s="439"/>
      <c r="IKN24" s="439"/>
      <c r="IKO24" s="439"/>
      <c r="IKP24" s="439"/>
      <c r="IKQ24" s="439"/>
      <c r="IKR24" s="439"/>
      <c r="IKS24" s="439"/>
      <c r="IKT24" s="439"/>
      <c r="IKU24" s="439"/>
      <c r="IKV24" s="439"/>
      <c r="IKW24" s="439"/>
      <c r="IKX24" s="439"/>
      <c r="IKY24" s="439"/>
      <c r="IKZ24" s="439"/>
      <c r="ILA24" s="439"/>
      <c r="ILB24" s="439"/>
      <c r="ILC24" s="439"/>
      <c r="ILD24" s="439"/>
      <c r="ILE24" s="439"/>
      <c r="ILF24" s="439"/>
      <c r="ILG24" s="439"/>
      <c r="ILH24" s="439"/>
      <c r="ILI24" s="439"/>
      <c r="ILJ24" s="439"/>
      <c r="ILK24" s="439"/>
      <c r="ILL24" s="439"/>
      <c r="ILM24" s="439"/>
      <c r="ILN24" s="439"/>
      <c r="ILO24" s="439"/>
      <c r="ILP24" s="439"/>
      <c r="ILQ24" s="439"/>
      <c r="ILR24" s="439"/>
      <c r="ILS24" s="439"/>
      <c r="ILT24" s="439"/>
      <c r="ILU24" s="439"/>
      <c r="ILV24" s="439"/>
      <c r="ILW24" s="439"/>
      <c r="ILX24" s="439"/>
      <c r="ILY24" s="439"/>
      <c r="ILZ24" s="439"/>
      <c r="IMA24" s="439"/>
      <c r="IMB24" s="439"/>
      <c r="IMC24" s="439"/>
      <c r="IMD24" s="439"/>
      <c r="IME24" s="439"/>
      <c r="IMF24" s="439"/>
      <c r="IMG24" s="439"/>
      <c r="IMH24" s="439"/>
      <c r="IMI24" s="439"/>
      <c r="IMJ24" s="439"/>
      <c r="IMK24" s="439"/>
      <c r="IML24" s="439"/>
      <c r="IMM24" s="439"/>
      <c r="IMN24" s="439"/>
      <c r="IMO24" s="439"/>
      <c r="IMP24" s="439"/>
      <c r="IMQ24" s="439"/>
      <c r="IMR24" s="439"/>
      <c r="IMS24" s="439"/>
      <c r="IMT24" s="439"/>
      <c r="IMU24" s="439"/>
      <c r="IMV24" s="439"/>
      <c r="IMW24" s="439"/>
      <c r="IMX24" s="439"/>
      <c r="IMY24" s="439"/>
      <c r="IMZ24" s="439"/>
      <c r="INA24" s="439"/>
      <c r="INB24" s="439"/>
      <c r="INC24" s="439"/>
      <c r="IND24" s="439"/>
      <c r="INE24" s="439"/>
      <c r="INF24" s="439"/>
      <c r="ING24" s="439"/>
      <c r="INH24" s="439"/>
      <c r="INI24" s="439"/>
      <c r="INJ24" s="439"/>
      <c r="INK24" s="439"/>
      <c r="INL24" s="439"/>
      <c r="INM24" s="439"/>
      <c r="INN24" s="439"/>
      <c r="INO24" s="439"/>
      <c r="INP24" s="439"/>
      <c r="INQ24" s="439"/>
      <c r="INR24" s="439"/>
      <c r="INS24" s="439"/>
      <c r="INT24" s="439"/>
      <c r="INU24" s="439"/>
      <c r="INV24" s="439"/>
      <c r="INW24" s="439"/>
      <c r="INX24" s="439"/>
      <c r="INY24" s="439"/>
      <c r="INZ24" s="439"/>
      <c r="IOA24" s="439"/>
      <c r="IOB24" s="439"/>
      <c r="IOC24" s="439"/>
      <c r="IOD24" s="439"/>
      <c r="IOE24" s="439"/>
      <c r="IOF24" s="439"/>
      <c r="IOG24" s="439"/>
      <c r="IOH24" s="439"/>
      <c r="IOI24" s="439"/>
      <c r="IOJ24" s="439"/>
      <c r="IOK24" s="439"/>
      <c r="IOL24" s="439"/>
      <c r="IOM24" s="439"/>
      <c r="ION24" s="439"/>
      <c r="IOO24" s="439"/>
      <c r="IOP24" s="439"/>
      <c r="IOQ24" s="439"/>
      <c r="IOR24" s="439"/>
      <c r="IOS24" s="439"/>
      <c r="IOT24" s="439"/>
      <c r="IOU24" s="439"/>
      <c r="IOV24" s="439"/>
      <c r="IOW24" s="439"/>
      <c r="IOX24" s="439"/>
      <c r="IOY24" s="439"/>
      <c r="IOZ24" s="439"/>
      <c r="IPA24" s="439"/>
      <c r="IPB24" s="439"/>
      <c r="IPC24" s="439"/>
      <c r="IPD24" s="439"/>
      <c r="IPE24" s="439"/>
      <c r="IPF24" s="439"/>
      <c r="IPG24" s="439"/>
      <c r="IPH24" s="439"/>
      <c r="IPI24" s="439"/>
      <c r="IPJ24" s="439"/>
      <c r="IPK24" s="439"/>
      <c r="IPL24" s="439"/>
      <c r="IPM24" s="439"/>
      <c r="IPN24" s="439"/>
      <c r="IPO24" s="439"/>
      <c r="IPP24" s="439"/>
      <c r="IPQ24" s="439"/>
      <c r="IPR24" s="439"/>
      <c r="IPS24" s="439"/>
      <c r="IPT24" s="439"/>
      <c r="IPU24" s="439"/>
      <c r="IPV24" s="439"/>
      <c r="IPW24" s="439"/>
      <c r="IPX24" s="439"/>
      <c r="IPY24" s="439"/>
      <c r="IPZ24" s="439"/>
      <c r="IQA24" s="439"/>
      <c r="IQB24" s="439"/>
      <c r="IQC24" s="439"/>
      <c r="IQD24" s="439"/>
      <c r="IQE24" s="439"/>
      <c r="IQF24" s="439"/>
      <c r="IQG24" s="439"/>
      <c r="IQH24" s="439"/>
      <c r="IQI24" s="439"/>
      <c r="IQJ24" s="439"/>
      <c r="IQK24" s="439"/>
      <c r="IQL24" s="439"/>
      <c r="IQM24" s="439"/>
      <c r="IQN24" s="439"/>
      <c r="IQO24" s="439"/>
      <c r="IQP24" s="439"/>
      <c r="IQQ24" s="439"/>
      <c r="IQR24" s="439"/>
      <c r="IQS24" s="439"/>
      <c r="IQT24" s="439"/>
      <c r="IQU24" s="439"/>
      <c r="IQV24" s="439"/>
      <c r="IQW24" s="439"/>
      <c r="IQX24" s="439"/>
      <c r="IQY24" s="439"/>
      <c r="IQZ24" s="439"/>
      <c r="IRA24" s="439"/>
      <c r="IRB24" s="439"/>
      <c r="IRC24" s="439"/>
      <c r="IRD24" s="439"/>
      <c r="IRE24" s="439"/>
      <c r="IRF24" s="439"/>
      <c r="IRG24" s="439"/>
      <c r="IRH24" s="439"/>
      <c r="IRI24" s="439"/>
      <c r="IRJ24" s="439"/>
      <c r="IRK24" s="439"/>
      <c r="IRL24" s="439"/>
      <c r="IRM24" s="439"/>
      <c r="IRN24" s="439"/>
      <c r="IRO24" s="439"/>
      <c r="IRP24" s="439"/>
      <c r="IRQ24" s="439"/>
      <c r="IRR24" s="439"/>
      <c r="IRS24" s="439"/>
      <c r="IRT24" s="439"/>
      <c r="IRU24" s="439"/>
      <c r="IRV24" s="439"/>
      <c r="IRW24" s="439"/>
      <c r="IRX24" s="439"/>
      <c r="IRY24" s="439"/>
      <c r="IRZ24" s="439"/>
      <c r="ISA24" s="439"/>
      <c r="ISB24" s="439"/>
      <c r="ISC24" s="439"/>
      <c r="ISD24" s="439"/>
      <c r="ISE24" s="439"/>
      <c r="ISF24" s="439"/>
      <c r="ISG24" s="439"/>
      <c r="ISH24" s="439"/>
      <c r="ISI24" s="439"/>
      <c r="ISJ24" s="439"/>
      <c r="ISK24" s="439"/>
      <c r="ISL24" s="439"/>
      <c r="ISM24" s="439"/>
      <c r="ISN24" s="439"/>
      <c r="ISO24" s="439"/>
      <c r="ISP24" s="439"/>
      <c r="ISQ24" s="439"/>
      <c r="ISR24" s="439"/>
      <c r="ISS24" s="439"/>
      <c r="IST24" s="439"/>
      <c r="ISU24" s="439"/>
      <c r="ISV24" s="439"/>
      <c r="ISW24" s="439"/>
      <c r="ISX24" s="439"/>
      <c r="ISY24" s="439"/>
      <c r="ISZ24" s="439"/>
      <c r="ITA24" s="439"/>
      <c r="ITB24" s="439"/>
      <c r="ITC24" s="439"/>
      <c r="ITD24" s="439"/>
      <c r="ITE24" s="439"/>
      <c r="ITF24" s="439"/>
      <c r="ITG24" s="439"/>
      <c r="ITH24" s="439"/>
      <c r="ITI24" s="439"/>
      <c r="ITJ24" s="439"/>
      <c r="ITK24" s="439"/>
      <c r="ITL24" s="439"/>
      <c r="ITM24" s="439"/>
      <c r="ITN24" s="439"/>
      <c r="ITO24" s="439"/>
      <c r="ITP24" s="439"/>
      <c r="ITQ24" s="439"/>
      <c r="ITR24" s="439"/>
      <c r="ITS24" s="439"/>
      <c r="ITT24" s="439"/>
      <c r="ITU24" s="439"/>
      <c r="ITV24" s="439"/>
      <c r="ITW24" s="439"/>
      <c r="ITX24" s="439"/>
      <c r="ITY24" s="439"/>
      <c r="ITZ24" s="439"/>
      <c r="IUA24" s="439"/>
      <c r="IUB24" s="439"/>
      <c r="IUC24" s="439"/>
      <c r="IUD24" s="439"/>
      <c r="IUE24" s="439"/>
      <c r="IUF24" s="439"/>
      <c r="IUG24" s="439"/>
      <c r="IUH24" s="439"/>
      <c r="IUI24" s="439"/>
      <c r="IUJ24" s="439"/>
      <c r="IUK24" s="439"/>
      <c r="IUL24" s="439"/>
      <c r="IUM24" s="439"/>
      <c r="IUN24" s="439"/>
      <c r="IUO24" s="439"/>
      <c r="IUP24" s="439"/>
      <c r="IUQ24" s="439"/>
      <c r="IUR24" s="439"/>
      <c r="IUS24" s="439"/>
      <c r="IUT24" s="439"/>
      <c r="IUU24" s="439"/>
      <c r="IUV24" s="439"/>
      <c r="IUW24" s="439"/>
      <c r="IUX24" s="439"/>
      <c r="IUY24" s="439"/>
      <c r="IUZ24" s="439"/>
      <c r="IVA24" s="439"/>
      <c r="IVB24" s="439"/>
      <c r="IVC24" s="439"/>
      <c r="IVD24" s="439"/>
      <c r="IVE24" s="439"/>
      <c r="IVF24" s="439"/>
      <c r="IVG24" s="439"/>
      <c r="IVH24" s="439"/>
      <c r="IVI24" s="439"/>
      <c r="IVJ24" s="439"/>
      <c r="IVK24" s="439"/>
      <c r="IVL24" s="439"/>
      <c r="IVM24" s="439"/>
      <c r="IVN24" s="439"/>
      <c r="IVO24" s="439"/>
      <c r="IVP24" s="439"/>
      <c r="IVQ24" s="439"/>
      <c r="IVR24" s="439"/>
      <c r="IVS24" s="439"/>
      <c r="IVT24" s="439"/>
      <c r="IVU24" s="439"/>
      <c r="IVV24" s="439"/>
      <c r="IVW24" s="439"/>
      <c r="IVX24" s="439"/>
      <c r="IVY24" s="439"/>
      <c r="IVZ24" s="439"/>
      <c r="IWA24" s="439"/>
      <c r="IWB24" s="439"/>
      <c r="IWC24" s="439"/>
      <c r="IWD24" s="439"/>
      <c r="IWE24" s="439"/>
      <c r="IWF24" s="439"/>
      <c r="IWG24" s="439"/>
      <c r="IWH24" s="439"/>
      <c r="IWI24" s="439"/>
      <c r="IWJ24" s="439"/>
      <c r="IWK24" s="439"/>
      <c r="IWL24" s="439"/>
      <c r="IWM24" s="439"/>
      <c r="IWN24" s="439"/>
      <c r="IWO24" s="439"/>
      <c r="IWP24" s="439"/>
      <c r="IWQ24" s="439"/>
      <c r="IWR24" s="439"/>
      <c r="IWS24" s="439"/>
      <c r="IWT24" s="439"/>
      <c r="IWU24" s="439"/>
      <c r="IWV24" s="439"/>
      <c r="IWW24" s="439"/>
      <c r="IWX24" s="439"/>
      <c r="IWY24" s="439"/>
      <c r="IWZ24" s="439"/>
      <c r="IXA24" s="439"/>
      <c r="IXB24" s="439"/>
      <c r="IXC24" s="439"/>
      <c r="IXD24" s="439"/>
      <c r="IXE24" s="439"/>
      <c r="IXF24" s="439"/>
      <c r="IXG24" s="439"/>
      <c r="IXH24" s="439"/>
      <c r="IXI24" s="439"/>
      <c r="IXJ24" s="439"/>
      <c r="IXK24" s="439"/>
      <c r="IXL24" s="439"/>
      <c r="IXM24" s="439"/>
      <c r="IXN24" s="439"/>
      <c r="IXO24" s="439"/>
      <c r="IXP24" s="439"/>
      <c r="IXQ24" s="439"/>
      <c r="IXR24" s="439"/>
      <c r="IXS24" s="439"/>
      <c r="IXT24" s="439"/>
      <c r="IXU24" s="439"/>
      <c r="IXV24" s="439"/>
      <c r="IXW24" s="439"/>
      <c r="IXX24" s="439"/>
      <c r="IXY24" s="439"/>
      <c r="IXZ24" s="439"/>
      <c r="IYA24" s="439"/>
      <c r="IYB24" s="439"/>
      <c r="IYC24" s="439"/>
      <c r="IYD24" s="439"/>
      <c r="IYE24" s="439"/>
      <c r="IYF24" s="439"/>
      <c r="IYG24" s="439"/>
      <c r="IYH24" s="439"/>
      <c r="IYI24" s="439"/>
      <c r="IYJ24" s="439"/>
      <c r="IYK24" s="439"/>
      <c r="IYL24" s="439"/>
      <c r="IYM24" s="439"/>
      <c r="IYN24" s="439"/>
      <c r="IYO24" s="439"/>
      <c r="IYP24" s="439"/>
      <c r="IYQ24" s="439"/>
      <c r="IYR24" s="439"/>
      <c r="IYS24" s="439"/>
      <c r="IYT24" s="439"/>
      <c r="IYU24" s="439"/>
      <c r="IYV24" s="439"/>
      <c r="IYW24" s="439"/>
      <c r="IYX24" s="439"/>
      <c r="IYY24" s="439"/>
      <c r="IYZ24" s="439"/>
      <c r="IZA24" s="439"/>
      <c r="IZB24" s="439"/>
      <c r="IZC24" s="439"/>
      <c r="IZD24" s="439"/>
      <c r="IZE24" s="439"/>
      <c r="IZF24" s="439"/>
      <c r="IZG24" s="439"/>
      <c r="IZH24" s="439"/>
      <c r="IZI24" s="439"/>
      <c r="IZJ24" s="439"/>
      <c r="IZK24" s="439"/>
      <c r="IZL24" s="439"/>
      <c r="IZM24" s="439"/>
      <c r="IZN24" s="439"/>
      <c r="IZO24" s="439"/>
      <c r="IZP24" s="439"/>
      <c r="IZQ24" s="439"/>
      <c r="IZR24" s="439"/>
      <c r="IZS24" s="439"/>
      <c r="IZT24" s="439"/>
      <c r="IZU24" s="439"/>
      <c r="IZV24" s="439"/>
      <c r="IZW24" s="439"/>
      <c r="IZX24" s="439"/>
      <c r="IZY24" s="439"/>
      <c r="IZZ24" s="439"/>
      <c r="JAA24" s="439"/>
      <c r="JAB24" s="439"/>
      <c r="JAC24" s="439"/>
      <c r="JAD24" s="439"/>
      <c r="JAE24" s="439"/>
      <c r="JAF24" s="439"/>
      <c r="JAG24" s="439"/>
      <c r="JAH24" s="439"/>
      <c r="JAI24" s="439"/>
      <c r="JAJ24" s="439"/>
      <c r="JAK24" s="439"/>
      <c r="JAL24" s="439"/>
      <c r="JAM24" s="439"/>
      <c r="JAN24" s="439"/>
      <c r="JAO24" s="439"/>
      <c r="JAP24" s="439"/>
      <c r="JAQ24" s="439"/>
      <c r="JAR24" s="439"/>
      <c r="JAS24" s="439"/>
      <c r="JAT24" s="439"/>
      <c r="JAU24" s="439"/>
      <c r="JAV24" s="439"/>
      <c r="JAW24" s="439"/>
      <c r="JAX24" s="439"/>
      <c r="JAY24" s="439"/>
      <c r="JAZ24" s="439"/>
      <c r="JBA24" s="439"/>
      <c r="JBB24" s="439"/>
      <c r="JBC24" s="439"/>
      <c r="JBD24" s="439"/>
      <c r="JBE24" s="439"/>
      <c r="JBF24" s="439"/>
      <c r="JBG24" s="439"/>
      <c r="JBH24" s="439"/>
      <c r="JBI24" s="439"/>
      <c r="JBJ24" s="439"/>
      <c r="JBK24" s="439"/>
      <c r="JBL24" s="439"/>
      <c r="JBM24" s="439"/>
      <c r="JBN24" s="439"/>
      <c r="JBO24" s="439"/>
      <c r="JBP24" s="439"/>
      <c r="JBQ24" s="439"/>
      <c r="JBR24" s="439"/>
      <c r="JBS24" s="439"/>
      <c r="JBT24" s="439"/>
      <c r="JBU24" s="439"/>
      <c r="JBV24" s="439"/>
      <c r="JBW24" s="439"/>
      <c r="JBX24" s="439"/>
      <c r="JBY24" s="439"/>
      <c r="JBZ24" s="439"/>
      <c r="JCA24" s="439"/>
      <c r="JCB24" s="439"/>
      <c r="JCC24" s="439"/>
      <c r="JCD24" s="439"/>
      <c r="JCE24" s="439"/>
      <c r="JCF24" s="439"/>
      <c r="JCG24" s="439"/>
      <c r="JCH24" s="439"/>
      <c r="JCI24" s="439"/>
      <c r="JCJ24" s="439"/>
      <c r="JCK24" s="439"/>
      <c r="JCL24" s="439"/>
      <c r="JCM24" s="439"/>
      <c r="JCN24" s="439"/>
      <c r="JCO24" s="439"/>
      <c r="JCP24" s="439"/>
      <c r="JCQ24" s="439"/>
      <c r="JCR24" s="439"/>
      <c r="JCS24" s="439"/>
      <c r="JCT24" s="439"/>
      <c r="JCU24" s="439"/>
      <c r="JCV24" s="439"/>
      <c r="JCW24" s="439"/>
      <c r="JCX24" s="439"/>
      <c r="JCY24" s="439"/>
      <c r="JCZ24" s="439"/>
      <c r="JDA24" s="439"/>
      <c r="JDB24" s="439"/>
      <c r="JDC24" s="439"/>
      <c r="JDD24" s="439"/>
      <c r="JDE24" s="439"/>
      <c r="JDF24" s="439"/>
      <c r="JDG24" s="439"/>
      <c r="JDH24" s="439"/>
      <c r="JDI24" s="439"/>
      <c r="JDJ24" s="439"/>
      <c r="JDK24" s="439"/>
      <c r="JDL24" s="439"/>
      <c r="JDM24" s="439"/>
      <c r="JDN24" s="439"/>
      <c r="JDO24" s="439"/>
      <c r="JDP24" s="439"/>
      <c r="JDQ24" s="439"/>
      <c r="JDR24" s="439"/>
      <c r="JDS24" s="439"/>
      <c r="JDT24" s="439"/>
      <c r="JDU24" s="439"/>
      <c r="JDV24" s="439"/>
      <c r="JDW24" s="439"/>
      <c r="JDX24" s="439"/>
      <c r="JDY24" s="439"/>
      <c r="JDZ24" s="439"/>
      <c r="JEA24" s="439"/>
      <c r="JEB24" s="439"/>
      <c r="JEC24" s="439"/>
      <c r="JED24" s="439"/>
      <c r="JEE24" s="439"/>
      <c r="JEF24" s="439"/>
      <c r="JEG24" s="439"/>
      <c r="JEH24" s="439"/>
      <c r="JEI24" s="439"/>
      <c r="JEJ24" s="439"/>
      <c r="JEK24" s="439"/>
      <c r="JEL24" s="439"/>
      <c r="JEM24" s="439"/>
      <c r="JEN24" s="439"/>
      <c r="JEO24" s="439"/>
      <c r="JEP24" s="439"/>
      <c r="JEQ24" s="439"/>
      <c r="JER24" s="439"/>
      <c r="JES24" s="439"/>
      <c r="JET24" s="439"/>
      <c r="JEU24" s="439"/>
      <c r="JEV24" s="439"/>
      <c r="JEW24" s="439"/>
      <c r="JEX24" s="439"/>
      <c r="JEY24" s="439"/>
      <c r="JEZ24" s="439"/>
      <c r="JFA24" s="439"/>
      <c r="JFB24" s="439"/>
      <c r="JFC24" s="439"/>
      <c r="JFD24" s="439"/>
      <c r="JFE24" s="439"/>
      <c r="JFF24" s="439"/>
      <c r="JFG24" s="439"/>
      <c r="JFH24" s="439"/>
      <c r="JFI24" s="439"/>
      <c r="JFJ24" s="439"/>
      <c r="JFK24" s="439"/>
      <c r="JFL24" s="439"/>
      <c r="JFM24" s="439"/>
      <c r="JFN24" s="439"/>
      <c r="JFO24" s="439"/>
      <c r="JFP24" s="439"/>
      <c r="JFQ24" s="439"/>
      <c r="JFR24" s="439"/>
      <c r="JFS24" s="439"/>
      <c r="JFT24" s="439"/>
      <c r="JFU24" s="439"/>
      <c r="JFV24" s="439"/>
      <c r="JFW24" s="439"/>
      <c r="JFX24" s="439"/>
      <c r="JFY24" s="439"/>
      <c r="JFZ24" s="439"/>
      <c r="JGA24" s="439"/>
      <c r="JGB24" s="439"/>
      <c r="JGC24" s="439"/>
      <c r="JGD24" s="439"/>
      <c r="JGE24" s="439"/>
      <c r="JGF24" s="439"/>
      <c r="JGG24" s="439"/>
      <c r="JGH24" s="439"/>
      <c r="JGI24" s="439"/>
      <c r="JGJ24" s="439"/>
      <c r="JGK24" s="439"/>
      <c r="JGL24" s="439"/>
      <c r="JGM24" s="439"/>
      <c r="JGN24" s="439"/>
      <c r="JGO24" s="439"/>
      <c r="JGP24" s="439"/>
      <c r="JGQ24" s="439"/>
      <c r="JGR24" s="439"/>
      <c r="JGS24" s="439"/>
      <c r="JGT24" s="439"/>
      <c r="JGU24" s="439"/>
      <c r="JGV24" s="439"/>
      <c r="JGW24" s="439"/>
      <c r="JGX24" s="439"/>
      <c r="JGY24" s="439"/>
      <c r="JGZ24" s="439"/>
      <c r="JHA24" s="439"/>
      <c r="JHB24" s="439"/>
      <c r="JHC24" s="439"/>
      <c r="JHD24" s="439"/>
      <c r="JHE24" s="439"/>
      <c r="JHF24" s="439"/>
      <c r="JHG24" s="439"/>
      <c r="JHH24" s="439"/>
      <c r="JHI24" s="439"/>
      <c r="JHJ24" s="439"/>
      <c r="JHK24" s="439"/>
      <c r="JHL24" s="439"/>
      <c r="JHM24" s="439"/>
      <c r="JHN24" s="439"/>
      <c r="JHO24" s="439"/>
      <c r="JHP24" s="439"/>
      <c r="JHQ24" s="439"/>
      <c r="JHR24" s="439"/>
      <c r="JHS24" s="439"/>
      <c r="JHT24" s="439"/>
      <c r="JHU24" s="439"/>
      <c r="JHV24" s="439"/>
      <c r="JHW24" s="439"/>
      <c r="JHX24" s="439"/>
      <c r="JHY24" s="439"/>
      <c r="JHZ24" s="439"/>
      <c r="JIA24" s="439"/>
      <c r="JIB24" s="439"/>
      <c r="JIC24" s="439"/>
      <c r="JID24" s="439"/>
      <c r="JIE24" s="439"/>
      <c r="JIF24" s="439"/>
      <c r="JIG24" s="439"/>
      <c r="JIH24" s="439"/>
      <c r="JII24" s="439"/>
      <c r="JIJ24" s="439"/>
      <c r="JIK24" s="439"/>
      <c r="JIL24" s="439"/>
      <c r="JIM24" s="439"/>
      <c r="JIN24" s="439"/>
      <c r="JIO24" s="439"/>
      <c r="JIP24" s="439"/>
      <c r="JIQ24" s="439"/>
      <c r="JIR24" s="439"/>
      <c r="JIS24" s="439"/>
      <c r="JIT24" s="439"/>
      <c r="JIU24" s="439"/>
      <c r="JIV24" s="439"/>
      <c r="JIW24" s="439"/>
      <c r="JIX24" s="439"/>
      <c r="JIY24" s="439"/>
      <c r="JIZ24" s="439"/>
      <c r="JJA24" s="439"/>
      <c r="JJB24" s="439"/>
      <c r="JJC24" s="439"/>
      <c r="JJD24" s="439"/>
      <c r="JJE24" s="439"/>
      <c r="JJF24" s="439"/>
      <c r="JJG24" s="439"/>
      <c r="JJH24" s="439"/>
      <c r="JJI24" s="439"/>
      <c r="JJJ24" s="439"/>
      <c r="JJK24" s="439"/>
      <c r="JJL24" s="439"/>
      <c r="JJM24" s="439"/>
      <c r="JJN24" s="439"/>
      <c r="JJO24" s="439"/>
      <c r="JJP24" s="439"/>
      <c r="JJQ24" s="439"/>
      <c r="JJR24" s="439"/>
      <c r="JJS24" s="439"/>
      <c r="JJT24" s="439"/>
      <c r="JJU24" s="439"/>
      <c r="JJV24" s="439"/>
      <c r="JJW24" s="439"/>
      <c r="JJX24" s="439"/>
      <c r="JJY24" s="439"/>
      <c r="JJZ24" s="439"/>
      <c r="JKA24" s="439"/>
      <c r="JKB24" s="439"/>
      <c r="JKC24" s="439"/>
      <c r="JKD24" s="439"/>
      <c r="JKE24" s="439"/>
      <c r="JKF24" s="439"/>
      <c r="JKG24" s="439"/>
      <c r="JKH24" s="439"/>
      <c r="JKI24" s="439"/>
      <c r="JKJ24" s="439"/>
      <c r="JKK24" s="439"/>
      <c r="JKL24" s="439"/>
      <c r="JKM24" s="439"/>
      <c r="JKN24" s="439"/>
      <c r="JKO24" s="439"/>
      <c r="JKP24" s="439"/>
      <c r="JKQ24" s="439"/>
      <c r="JKR24" s="439"/>
      <c r="JKS24" s="439"/>
      <c r="JKT24" s="439"/>
      <c r="JKU24" s="439"/>
      <c r="JKV24" s="439"/>
      <c r="JKW24" s="439"/>
      <c r="JKX24" s="439"/>
      <c r="JKY24" s="439"/>
      <c r="JKZ24" s="439"/>
      <c r="JLA24" s="439"/>
      <c r="JLB24" s="439"/>
      <c r="JLC24" s="439"/>
      <c r="JLD24" s="439"/>
      <c r="JLE24" s="439"/>
      <c r="JLF24" s="439"/>
      <c r="JLG24" s="439"/>
      <c r="JLH24" s="439"/>
      <c r="JLI24" s="439"/>
      <c r="JLJ24" s="439"/>
      <c r="JLK24" s="439"/>
      <c r="JLL24" s="439"/>
      <c r="JLM24" s="439"/>
      <c r="JLN24" s="439"/>
      <c r="JLO24" s="439"/>
      <c r="JLP24" s="439"/>
      <c r="JLQ24" s="439"/>
      <c r="JLR24" s="439"/>
      <c r="JLS24" s="439"/>
      <c r="JLT24" s="439"/>
      <c r="JLU24" s="439"/>
      <c r="JLV24" s="439"/>
      <c r="JLW24" s="439"/>
      <c r="JLX24" s="439"/>
      <c r="JLY24" s="439"/>
      <c r="JLZ24" s="439"/>
      <c r="JMA24" s="439"/>
      <c r="JMB24" s="439"/>
      <c r="JMC24" s="439"/>
      <c r="JMD24" s="439"/>
      <c r="JME24" s="439"/>
      <c r="JMF24" s="439"/>
      <c r="JMG24" s="439"/>
      <c r="JMH24" s="439"/>
      <c r="JMI24" s="439"/>
      <c r="JMJ24" s="439"/>
      <c r="JMK24" s="439"/>
      <c r="JML24" s="439"/>
      <c r="JMM24" s="439"/>
      <c r="JMN24" s="439"/>
      <c r="JMO24" s="439"/>
      <c r="JMP24" s="439"/>
      <c r="JMQ24" s="439"/>
      <c r="JMR24" s="439"/>
      <c r="JMS24" s="439"/>
      <c r="JMT24" s="439"/>
      <c r="JMU24" s="439"/>
      <c r="JMV24" s="439"/>
      <c r="JMW24" s="439"/>
      <c r="JMX24" s="439"/>
      <c r="JMY24" s="439"/>
      <c r="JMZ24" s="439"/>
      <c r="JNA24" s="439"/>
      <c r="JNB24" s="439"/>
      <c r="JNC24" s="439"/>
      <c r="JND24" s="439"/>
      <c r="JNE24" s="439"/>
      <c r="JNF24" s="439"/>
      <c r="JNG24" s="439"/>
      <c r="JNH24" s="439"/>
      <c r="JNI24" s="439"/>
      <c r="JNJ24" s="439"/>
      <c r="JNK24" s="439"/>
      <c r="JNL24" s="439"/>
      <c r="JNM24" s="439"/>
      <c r="JNN24" s="439"/>
      <c r="JNO24" s="439"/>
      <c r="JNP24" s="439"/>
      <c r="JNQ24" s="439"/>
      <c r="JNR24" s="439"/>
      <c r="JNS24" s="439"/>
      <c r="JNT24" s="439"/>
      <c r="JNU24" s="439"/>
      <c r="JNV24" s="439"/>
      <c r="JNW24" s="439"/>
      <c r="JNX24" s="439"/>
      <c r="JNY24" s="439"/>
      <c r="JNZ24" s="439"/>
      <c r="JOA24" s="439"/>
      <c r="JOB24" s="439"/>
      <c r="JOC24" s="439"/>
      <c r="JOD24" s="439"/>
      <c r="JOE24" s="439"/>
      <c r="JOF24" s="439"/>
      <c r="JOG24" s="439"/>
      <c r="JOH24" s="439"/>
      <c r="JOI24" s="439"/>
      <c r="JOJ24" s="439"/>
      <c r="JOK24" s="439"/>
      <c r="JOL24" s="439"/>
      <c r="JOM24" s="439"/>
      <c r="JON24" s="439"/>
      <c r="JOO24" s="439"/>
      <c r="JOP24" s="439"/>
      <c r="JOQ24" s="439"/>
      <c r="JOR24" s="439"/>
      <c r="JOS24" s="439"/>
      <c r="JOT24" s="439"/>
      <c r="JOU24" s="439"/>
      <c r="JOV24" s="439"/>
      <c r="JOW24" s="439"/>
      <c r="JOX24" s="439"/>
      <c r="JOY24" s="439"/>
      <c r="JOZ24" s="439"/>
      <c r="JPA24" s="439"/>
      <c r="JPB24" s="439"/>
      <c r="JPC24" s="439"/>
      <c r="JPD24" s="439"/>
      <c r="JPE24" s="439"/>
      <c r="JPF24" s="439"/>
      <c r="JPG24" s="439"/>
      <c r="JPH24" s="439"/>
      <c r="JPI24" s="439"/>
      <c r="JPJ24" s="439"/>
      <c r="JPK24" s="439"/>
      <c r="JPL24" s="439"/>
      <c r="JPM24" s="439"/>
      <c r="JPN24" s="439"/>
      <c r="JPO24" s="439"/>
      <c r="JPP24" s="439"/>
      <c r="JPQ24" s="439"/>
      <c r="JPR24" s="439"/>
      <c r="JPS24" s="439"/>
      <c r="JPT24" s="439"/>
      <c r="JPU24" s="439"/>
      <c r="JPV24" s="439"/>
      <c r="JPW24" s="439"/>
      <c r="JPX24" s="439"/>
      <c r="JPY24" s="439"/>
      <c r="JPZ24" s="439"/>
      <c r="JQA24" s="439"/>
      <c r="JQB24" s="439"/>
      <c r="JQC24" s="439"/>
      <c r="JQD24" s="439"/>
      <c r="JQE24" s="439"/>
      <c r="JQF24" s="439"/>
      <c r="JQG24" s="439"/>
      <c r="JQH24" s="439"/>
      <c r="JQI24" s="439"/>
      <c r="JQJ24" s="439"/>
      <c r="JQK24" s="439"/>
      <c r="JQL24" s="439"/>
      <c r="JQM24" s="439"/>
      <c r="JQN24" s="439"/>
      <c r="JQO24" s="439"/>
      <c r="JQP24" s="439"/>
      <c r="JQQ24" s="439"/>
      <c r="JQR24" s="439"/>
      <c r="JQS24" s="439"/>
      <c r="JQT24" s="439"/>
      <c r="JQU24" s="439"/>
      <c r="JQV24" s="439"/>
      <c r="JQW24" s="439"/>
      <c r="JQX24" s="439"/>
      <c r="JQY24" s="439"/>
      <c r="JQZ24" s="439"/>
      <c r="JRA24" s="439"/>
      <c r="JRB24" s="439"/>
      <c r="JRC24" s="439"/>
      <c r="JRD24" s="439"/>
      <c r="JRE24" s="439"/>
      <c r="JRF24" s="439"/>
      <c r="JRG24" s="439"/>
      <c r="JRH24" s="439"/>
      <c r="JRI24" s="439"/>
      <c r="JRJ24" s="439"/>
      <c r="JRK24" s="439"/>
      <c r="JRL24" s="439"/>
      <c r="JRM24" s="439"/>
      <c r="JRN24" s="439"/>
      <c r="JRO24" s="439"/>
      <c r="JRP24" s="439"/>
      <c r="JRQ24" s="439"/>
      <c r="JRR24" s="439"/>
      <c r="JRS24" s="439"/>
      <c r="JRT24" s="439"/>
      <c r="JRU24" s="439"/>
      <c r="JRV24" s="439"/>
      <c r="JRW24" s="439"/>
      <c r="JRX24" s="439"/>
      <c r="JRY24" s="439"/>
      <c r="JRZ24" s="439"/>
      <c r="JSA24" s="439"/>
      <c r="JSB24" s="439"/>
      <c r="JSC24" s="439"/>
      <c r="JSD24" s="439"/>
      <c r="JSE24" s="439"/>
      <c r="JSF24" s="439"/>
      <c r="JSG24" s="439"/>
      <c r="JSH24" s="439"/>
      <c r="JSI24" s="439"/>
      <c r="JSJ24" s="439"/>
      <c r="JSK24" s="439"/>
      <c r="JSL24" s="439"/>
      <c r="JSM24" s="439"/>
      <c r="JSN24" s="439"/>
      <c r="JSO24" s="439"/>
      <c r="JSP24" s="439"/>
      <c r="JSQ24" s="439"/>
      <c r="JSR24" s="439"/>
      <c r="JSS24" s="439"/>
      <c r="JST24" s="439"/>
      <c r="JSU24" s="439"/>
      <c r="JSV24" s="439"/>
      <c r="JSW24" s="439"/>
      <c r="JSX24" s="439"/>
      <c r="JSY24" s="439"/>
      <c r="JSZ24" s="439"/>
      <c r="JTA24" s="439"/>
      <c r="JTB24" s="439"/>
      <c r="JTC24" s="439"/>
      <c r="JTD24" s="439"/>
      <c r="JTE24" s="439"/>
      <c r="JTF24" s="439"/>
      <c r="JTG24" s="439"/>
      <c r="JTH24" s="439"/>
      <c r="JTI24" s="439"/>
      <c r="JTJ24" s="439"/>
      <c r="JTK24" s="439"/>
      <c r="JTL24" s="439"/>
      <c r="JTM24" s="439"/>
      <c r="JTN24" s="439"/>
      <c r="JTO24" s="439"/>
      <c r="JTP24" s="439"/>
      <c r="JTQ24" s="439"/>
      <c r="JTR24" s="439"/>
      <c r="JTS24" s="439"/>
      <c r="JTT24" s="439"/>
      <c r="JTU24" s="439"/>
      <c r="JTV24" s="439"/>
      <c r="JTW24" s="439"/>
      <c r="JTX24" s="439"/>
      <c r="JTY24" s="439"/>
      <c r="JTZ24" s="439"/>
      <c r="JUA24" s="439"/>
      <c r="JUB24" s="439"/>
      <c r="JUC24" s="439"/>
      <c r="JUD24" s="439"/>
      <c r="JUE24" s="439"/>
      <c r="JUF24" s="439"/>
      <c r="JUG24" s="439"/>
      <c r="JUH24" s="439"/>
      <c r="JUI24" s="439"/>
      <c r="JUJ24" s="439"/>
      <c r="JUK24" s="439"/>
      <c r="JUL24" s="439"/>
      <c r="JUM24" s="439"/>
      <c r="JUN24" s="439"/>
      <c r="JUO24" s="439"/>
      <c r="JUP24" s="439"/>
      <c r="JUQ24" s="439"/>
      <c r="JUR24" s="439"/>
      <c r="JUS24" s="439"/>
      <c r="JUT24" s="439"/>
      <c r="JUU24" s="439"/>
      <c r="JUV24" s="439"/>
      <c r="JUW24" s="439"/>
      <c r="JUX24" s="439"/>
      <c r="JUY24" s="439"/>
      <c r="JUZ24" s="439"/>
      <c r="JVA24" s="439"/>
      <c r="JVB24" s="439"/>
      <c r="JVC24" s="439"/>
      <c r="JVD24" s="439"/>
      <c r="JVE24" s="439"/>
      <c r="JVF24" s="439"/>
      <c r="JVG24" s="439"/>
      <c r="JVH24" s="439"/>
      <c r="JVI24" s="439"/>
      <c r="JVJ24" s="439"/>
      <c r="JVK24" s="439"/>
      <c r="JVL24" s="439"/>
      <c r="JVM24" s="439"/>
      <c r="JVN24" s="439"/>
      <c r="JVO24" s="439"/>
      <c r="JVP24" s="439"/>
      <c r="JVQ24" s="439"/>
      <c r="JVR24" s="439"/>
      <c r="JVS24" s="439"/>
      <c r="JVT24" s="439"/>
      <c r="JVU24" s="439"/>
      <c r="JVV24" s="439"/>
      <c r="JVW24" s="439"/>
      <c r="JVX24" s="439"/>
      <c r="JVY24" s="439"/>
      <c r="JVZ24" s="439"/>
      <c r="JWA24" s="439"/>
      <c r="JWB24" s="439"/>
      <c r="JWC24" s="439"/>
      <c r="JWD24" s="439"/>
      <c r="JWE24" s="439"/>
      <c r="JWF24" s="439"/>
      <c r="JWG24" s="439"/>
      <c r="JWH24" s="439"/>
      <c r="JWI24" s="439"/>
      <c r="JWJ24" s="439"/>
      <c r="JWK24" s="439"/>
      <c r="JWL24" s="439"/>
      <c r="JWM24" s="439"/>
      <c r="JWN24" s="439"/>
      <c r="JWO24" s="439"/>
      <c r="JWP24" s="439"/>
      <c r="JWQ24" s="439"/>
      <c r="JWR24" s="439"/>
      <c r="JWS24" s="439"/>
      <c r="JWT24" s="439"/>
      <c r="JWU24" s="439"/>
      <c r="JWV24" s="439"/>
      <c r="JWW24" s="439"/>
      <c r="JWX24" s="439"/>
      <c r="JWY24" s="439"/>
      <c r="JWZ24" s="439"/>
      <c r="JXA24" s="439"/>
      <c r="JXB24" s="439"/>
      <c r="JXC24" s="439"/>
      <c r="JXD24" s="439"/>
      <c r="JXE24" s="439"/>
      <c r="JXF24" s="439"/>
      <c r="JXG24" s="439"/>
      <c r="JXH24" s="439"/>
      <c r="JXI24" s="439"/>
      <c r="JXJ24" s="439"/>
      <c r="JXK24" s="439"/>
      <c r="JXL24" s="439"/>
      <c r="JXM24" s="439"/>
      <c r="JXN24" s="439"/>
      <c r="JXO24" s="439"/>
      <c r="JXP24" s="439"/>
      <c r="JXQ24" s="439"/>
      <c r="JXR24" s="439"/>
      <c r="JXS24" s="439"/>
      <c r="JXT24" s="439"/>
      <c r="JXU24" s="439"/>
      <c r="JXV24" s="439"/>
      <c r="JXW24" s="439"/>
      <c r="JXX24" s="439"/>
      <c r="JXY24" s="439"/>
      <c r="JXZ24" s="439"/>
      <c r="JYA24" s="439"/>
      <c r="JYB24" s="439"/>
      <c r="JYC24" s="439"/>
      <c r="JYD24" s="439"/>
      <c r="JYE24" s="439"/>
      <c r="JYF24" s="439"/>
      <c r="JYG24" s="439"/>
      <c r="JYH24" s="439"/>
      <c r="JYI24" s="439"/>
      <c r="JYJ24" s="439"/>
      <c r="JYK24" s="439"/>
      <c r="JYL24" s="439"/>
      <c r="JYM24" s="439"/>
      <c r="JYN24" s="439"/>
      <c r="JYO24" s="439"/>
      <c r="JYP24" s="439"/>
      <c r="JYQ24" s="439"/>
      <c r="JYR24" s="439"/>
      <c r="JYS24" s="439"/>
      <c r="JYT24" s="439"/>
      <c r="JYU24" s="439"/>
      <c r="JYV24" s="439"/>
      <c r="JYW24" s="439"/>
      <c r="JYX24" s="439"/>
      <c r="JYY24" s="439"/>
      <c r="JYZ24" s="439"/>
      <c r="JZA24" s="439"/>
      <c r="JZB24" s="439"/>
      <c r="JZC24" s="439"/>
      <c r="JZD24" s="439"/>
      <c r="JZE24" s="439"/>
      <c r="JZF24" s="439"/>
      <c r="JZG24" s="439"/>
      <c r="JZH24" s="439"/>
      <c r="JZI24" s="439"/>
      <c r="JZJ24" s="439"/>
      <c r="JZK24" s="439"/>
      <c r="JZL24" s="439"/>
      <c r="JZM24" s="439"/>
      <c r="JZN24" s="439"/>
      <c r="JZO24" s="439"/>
      <c r="JZP24" s="439"/>
      <c r="JZQ24" s="439"/>
      <c r="JZR24" s="439"/>
      <c r="JZS24" s="439"/>
      <c r="JZT24" s="439"/>
      <c r="JZU24" s="439"/>
      <c r="JZV24" s="439"/>
      <c r="JZW24" s="439"/>
      <c r="JZX24" s="439"/>
      <c r="JZY24" s="439"/>
      <c r="JZZ24" s="439"/>
      <c r="KAA24" s="439"/>
      <c r="KAB24" s="439"/>
      <c r="KAC24" s="439"/>
      <c r="KAD24" s="439"/>
      <c r="KAE24" s="439"/>
      <c r="KAF24" s="439"/>
      <c r="KAG24" s="439"/>
      <c r="KAH24" s="439"/>
      <c r="KAI24" s="439"/>
      <c r="KAJ24" s="439"/>
      <c r="KAK24" s="439"/>
      <c r="KAL24" s="439"/>
      <c r="KAM24" s="439"/>
      <c r="KAN24" s="439"/>
      <c r="KAO24" s="439"/>
      <c r="KAP24" s="439"/>
      <c r="KAQ24" s="439"/>
      <c r="KAR24" s="439"/>
      <c r="KAS24" s="439"/>
      <c r="KAT24" s="439"/>
      <c r="KAU24" s="439"/>
      <c r="KAV24" s="439"/>
      <c r="KAW24" s="439"/>
      <c r="KAX24" s="439"/>
      <c r="KAY24" s="439"/>
      <c r="KAZ24" s="439"/>
      <c r="KBA24" s="439"/>
      <c r="KBB24" s="439"/>
      <c r="KBC24" s="439"/>
      <c r="KBD24" s="439"/>
      <c r="KBE24" s="439"/>
      <c r="KBF24" s="439"/>
      <c r="KBG24" s="439"/>
      <c r="KBH24" s="439"/>
      <c r="KBI24" s="439"/>
      <c r="KBJ24" s="439"/>
      <c r="KBK24" s="439"/>
      <c r="KBL24" s="439"/>
      <c r="KBM24" s="439"/>
      <c r="KBN24" s="439"/>
      <c r="KBO24" s="439"/>
      <c r="KBP24" s="439"/>
      <c r="KBQ24" s="439"/>
      <c r="KBR24" s="439"/>
      <c r="KBS24" s="439"/>
      <c r="KBT24" s="439"/>
      <c r="KBU24" s="439"/>
      <c r="KBV24" s="439"/>
      <c r="KBW24" s="439"/>
      <c r="KBX24" s="439"/>
      <c r="KBY24" s="439"/>
      <c r="KBZ24" s="439"/>
      <c r="KCA24" s="439"/>
      <c r="KCB24" s="439"/>
      <c r="KCC24" s="439"/>
      <c r="KCD24" s="439"/>
      <c r="KCE24" s="439"/>
      <c r="KCF24" s="439"/>
      <c r="KCG24" s="439"/>
      <c r="KCH24" s="439"/>
      <c r="KCI24" s="439"/>
      <c r="KCJ24" s="439"/>
      <c r="KCK24" s="439"/>
      <c r="KCL24" s="439"/>
      <c r="KCM24" s="439"/>
      <c r="KCN24" s="439"/>
      <c r="KCO24" s="439"/>
      <c r="KCP24" s="439"/>
      <c r="KCQ24" s="439"/>
      <c r="KCR24" s="439"/>
      <c r="KCS24" s="439"/>
      <c r="KCT24" s="439"/>
      <c r="KCU24" s="439"/>
      <c r="KCV24" s="439"/>
      <c r="KCW24" s="439"/>
      <c r="KCX24" s="439"/>
      <c r="KCY24" s="439"/>
      <c r="KCZ24" s="439"/>
      <c r="KDA24" s="439"/>
      <c r="KDB24" s="439"/>
      <c r="KDC24" s="439"/>
      <c r="KDD24" s="439"/>
      <c r="KDE24" s="439"/>
      <c r="KDF24" s="439"/>
      <c r="KDG24" s="439"/>
      <c r="KDH24" s="439"/>
      <c r="KDI24" s="439"/>
      <c r="KDJ24" s="439"/>
      <c r="KDK24" s="439"/>
      <c r="KDL24" s="439"/>
      <c r="KDM24" s="439"/>
      <c r="KDN24" s="439"/>
      <c r="KDO24" s="439"/>
      <c r="KDP24" s="439"/>
      <c r="KDQ24" s="439"/>
      <c r="KDR24" s="439"/>
      <c r="KDS24" s="439"/>
      <c r="KDT24" s="439"/>
      <c r="KDU24" s="439"/>
      <c r="KDV24" s="439"/>
      <c r="KDW24" s="439"/>
      <c r="KDX24" s="439"/>
      <c r="KDY24" s="439"/>
      <c r="KDZ24" s="439"/>
      <c r="KEA24" s="439"/>
      <c r="KEB24" s="439"/>
      <c r="KEC24" s="439"/>
      <c r="KED24" s="439"/>
      <c r="KEE24" s="439"/>
      <c r="KEF24" s="439"/>
      <c r="KEG24" s="439"/>
      <c r="KEH24" s="439"/>
      <c r="KEI24" s="439"/>
      <c r="KEJ24" s="439"/>
      <c r="KEK24" s="439"/>
      <c r="KEL24" s="439"/>
      <c r="KEM24" s="439"/>
      <c r="KEN24" s="439"/>
      <c r="KEO24" s="439"/>
      <c r="KEP24" s="439"/>
      <c r="KEQ24" s="439"/>
      <c r="KER24" s="439"/>
      <c r="KES24" s="439"/>
      <c r="KET24" s="439"/>
      <c r="KEU24" s="439"/>
      <c r="KEV24" s="439"/>
      <c r="KEW24" s="439"/>
      <c r="KEX24" s="439"/>
      <c r="KEY24" s="439"/>
      <c r="KEZ24" s="439"/>
      <c r="KFA24" s="439"/>
      <c r="KFB24" s="439"/>
      <c r="KFC24" s="439"/>
      <c r="KFD24" s="439"/>
      <c r="KFE24" s="439"/>
      <c r="KFF24" s="439"/>
      <c r="KFG24" s="439"/>
      <c r="KFH24" s="439"/>
      <c r="KFI24" s="439"/>
      <c r="KFJ24" s="439"/>
      <c r="KFK24" s="439"/>
      <c r="KFL24" s="439"/>
      <c r="KFM24" s="439"/>
      <c r="KFN24" s="439"/>
      <c r="KFO24" s="439"/>
      <c r="KFP24" s="439"/>
      <c r="KFQ24" s="439"/>
      <c r="KFR24" s="439"/>
      <c r="KFS24" s="439"/>
      <c r="KFT24" s="439"/>
      <c r="KFU24" s="439"/>
      <c r="KFV24" s="439"/>
      <c r="KFW24" s="439"/>
      <c r="KFX24" s="439"/>
      <c r="KFY24" s="439"/>
      <c r="KFZ24" s="439"/>
      <c r="KGA24" s="439"/>
      <c r="KGB24" s="439"/>
      <c r="KGC24" s="439"/>
      <c r="KGD24" s="439"/>
      <c r="KGE24" s="439"/>
      <c r="KGF24" s="439"/>
      <c r="KGG24" s="439"/>
      <c r="KGH24" s="439"/>
      <c r="KGI24" s="439"/>
      <c r="KGJ24" s="439"/>
      <c r="KGK24" s="439"/>
      <c r="KGL24" s="439"/>
      <c r="KGM24" s="439"/>
      <c r="KGN24" s="439"/>
      <c r="KGO24" s="439"/>
      <c r="KGP24" s="439"/>
      <c r="KGQ24" s="439"/>
      <c r="KGR24" s="439"/>
      <c r="KGS24" s="439"/>
      <c r="KGT24" s="439"/>
      <c r="KGU24" s="439"/>
      <c r="KGV24" s="439"/>
      <c r="KGW24" s="439"/>
      <c r="KGX24" s="439"/>
      <c r="KGY24" s="439"/>
      <c r="KGZ24" s="439"/>
      <c r="KHA24" s="439"/>
      <c r="KHB24" s="439"/>
      <c r="KHC24" s="439"/>
      <c r="KHD24" s="439"/>
      <c r="KHE24" s="439"/>
      <c r="KHF24" s="439"/>
      <c r="KHG24" s="439"/>
      <c r="KHH24" s="439"/>
      <c r="KHI24" s="439"/>
      <c r="KHJ24" s="439"/>
      <c r="KHK24" s="439"/>
      <c r="KHL24" s="439"/>
      <c r="KHM24" s="439"/>
      <c r="KHN24" s="439"/>
      <c r="KHO24" s="439"/>
      <c r="KHP24" s="439"/>
      <c r="KHQ24" s="439"/>
      <c r="KHR24" s="439"/>
      <c r="KHS24" s="439"/>
      <c r="KHT24" s="439"/>
      <c r="KHU24" s="439"/>
      <c r="KHV24" s="439"/>
      <c r="KHW24" s="439"/>
      <c r="KHX24" s="439"/>
      <c r="KHY24" s="439"/>
      <c r="KHZ24" s="439"/>
      <c r="KIA24" s="439"/>
      <c r="KIB24" s="439"/>
      <c r="KIC24" s="439"/>
      <c r="KID24" s="439"/>
      <c r="KIE24" s="439"/>
      <c r="KIF24" s="439"/>
      <c r="KIG24" s="439"/>
      <c r="KIH24" s="439"/>
      <c r="KII24" s="439"/>
      <c r="KIJ24" s="439"/>
      <c r="KIK24" s="439"/>
      <c r="KIL24" s="439"/>
      <c r="KIM24" s="439"/>
      <c r="KIN24" s="439"/>
      <c r="KIO24" s="439"/>
      <c r="KIP24" s="439"/>
      <c r="KIQ24" s="439"/>
      <c r="KIR24" s="439"/>
      <c r="KIS24" s="439"/>
      <c r="KIT24" s="439"/>
      <c r="KIU24" s="439"/>
      <c r="KIV24" s="439"/>
      <c r="KIW24" s="439"/>
      <c r="KIX24" s="439"/>
      <c r="KIY24" s="439"/>
      <c r="KIZ24" s="439"/>
      <c r="KJA24" s="439"/>
      <c r="KJB24" s="439"/>
      <c r="KJC24" s="439"/>
      <c r="KJD24" s="439"/>
      <c r="KJE24" s="439"/>
      <c r="KJF24" s="439"/>
      <c r="KJG24" s="439"/>
      <c r="KJH24" s="439"/>
      <c r="KJI24" s="439"/>
      <c r="KJJ24" s="439"/>
      <c r="KJK24" s="439"/>
      <c r="KJL24" s="439"/>
      <c r="KJM24" s="439"/>
      <c r="KJN24" s="439"/>
      <c r="KJO24" s="439"/>
      <c r="KJP24" s="439"/>
      <c r="KJQ24" s="439"/>
      <c r="KJR24" s="439"/>
      <c r="KJS24" s="439"/>
      <c r="KJT24" s="439"/>
      <c r="KJU24" s="439"/>
      <c r="KJV24" s="439"/>
      <c r="KJW24" s="439"/>
      <c r="KJX24" s="439"/>
      <c r="KJY24" s="439"/>
      <c r="KJZ24" s="439"/>
      <c r="KKA24" s="439"/>
      <c r="KKB24" s="439"/>
      <c r="KKC24" s="439"/>
      <c r="KKD24" s="439"/>
      <c r="KKE24" s="439"/>
      <c r="KKF24" s="439"/>
      <c r="KKG24" s="439"/>
      <c r="KKH24" s="439"/>
      <c r="KKI24" s="439"/>
      <c r="KKJ24" s="439"/>
      <c r="KKK24" s="439"/>
      <c r="KKL24" s="439"/>
      <c r="KKM24" s="439"/>
      <c r="KKN24" s="439"/>
      <c r="KKO24" s="439"/>
      <c r="KKP24" s="439"/>
      <c r="KKQ24" s="439"/>
      <c r="KKR24" s="439"/>
      <c r="KKS24" s="439"/>
      <c r="KKT24" s="439"/>
      <c r="KKU24" s="439"/>
      <c r="KKV24" s="439"/>
      <c r="KKW24" s="439"/>
      <c r="KKX24" s="439"/>
      <c r="KKY24" s="439"/>
      <c r="KKZ24" s="439"/>
      <c r="KLA24" s="439"/>
      <c r="KLB24" s="439"/>
      <c r="KLC24" s="439"/>
      <c r="KLD24" s="439"/>
      <c r="KLE24" s="439"/>
      <c r="KLF24" s="439"/>
      <c r="KLG24" s="439"/>
      <c r="KLH24" s="439"/>
      <c r="KLI24" s="439"/>
      <c r="KLJ24" s="439"/>
      <c r="KLK24" s="439"/>
      <c r="KLL24" s="439"/>
      <c r="KLM24" s="439"/>
      <c r="KLN24" s="439"/>
      <c r="KLO24" s="439"/>
      <c r="KLP24" s="439"/>
      <c r="KLQ24" s="439"/>
      <c r="KLR24" s="439"/>
      <c r="KLS24" s="439"/>
      <c r="KLT24" s="439"/>
      <c r="KLU24" s="439"/>
      <c r="KLV24" s="439"/>
      <c r="KLW24" s="439"/>
      <c r="KLX24" s="439"/>
      <c r="KLY24" s="439"/>
      <c r="KLZ24" s="439"/>
      <c r="KMA24" s="439"/>
      <c r="KMB24" s="439"/>
      <c r="KMC24" s="439"/>
      <c r="KMD24" s="439"/>
      <c r="KME24" s="439"/>
      <c r="KMF24" s="439"/>
      <c r="KMG24" s="439"/>
      <c r="KMH24" s="439"/>
      <c r="KMI24" s="439"/>
      <c r="KMJ24" s="439"/>
      <c r="KMK24" s="439"/>
      <c r="KML24" s="439"/>
      <c r="KMM24" s="439"/>
      <c r="KMN24" s="439"/>
      <c r="KMO24" s="439"/>
      <c r="KMP24" s="439"/>
      <c r="KMQ24" s="439"/>
      <c r="KMR24" s="439"/>
      <c r="KMS24" s="439"/>
      <c r="KMT24" s="439"/>
      <c r="KMU24" s="439"/>
      <c r="KMV24" s="439"/>
      <c r="KMW24" s="439"/>
      <c r="KMX24" s="439"/>
      <c r="KMY24" s="439"/>
      <c r="KMZ24" s="439"/>
      <c r="KNA24" s="439"/>
      <c r="KNB24" s="439"/>
      <c r="KNC24" s="439"/>
      <c r="KND24" s="439"/>
      <c r="KNE24" s="439"/>
      <c r="KNF24" s="439"/>
      <c r="KNG24" s="439"/>
      <c r="KNH24" s="439"/>
      <c r="KNI24" s="439"/>
      <c r="KNJ24" s="439"/>
      <c r="KNK24" s="439"/>
      <c r="KNL24" s="439"/>
      <c r="KNM24" s="439"/>
      <c r="KNN24" s="439"/>
      <c r="KNO24" s="439"/>
      <c r="KNP24" s="439"/>
      <c r="KNQ24" s="439"/>
      <c r="KNR24" s="439"/>
      <c r="KNS24" s="439"/>
      <c r="KNT24" s="439"/>
      <c r="KNU24" s="439"/>
      <c r="KNV24" s="439"/>
      <c r="KNW24" s="439"/>
      <c r="KNX24" s="439"/>
      <c r="KNY24" s="439"/>
      <c r="KNZ24" s="439"/>
      <c r="KOA24" s="439"/>
      <c r="KOB24" s="439"/>
      <c r="KOC24" s="439"/>
      <c r="KOD24" s="439"/>
      <c r="KOE24" s="439"/>
      <c r="KOF24" s="439"/>
      <c r="KOG24" s="439"/>
      <c r="KOH24" s="439"/>
      <c r="KOI24" s="439"/>
      <c r="KOJ24" s="439"/>
      <c r="KOK24" s="439"/>
      <c r="KOL24" s="439"/>
      <c r="KOM24" s="439"/>
      <c r="KON24" s="439"/>
      <c r="KOO24" s="439"/>
      <c r="KOP24" s="439"/>
      <c r="KOQ24" s="439"/>
      <c r="KOR24" s="439"/>
      <c r="KOS24" s="439"/>
      <c r="KOT24" s="439"/>
      <c r="KOU24" s="439"/>
      <c r="KOV24" s="439"/>
      <c r="KOW24" s="439"/>
      <c r="KOX24" s="439"/>
      <c r="KOY24" s="439"/>
      <c r="KOZ24" s="439"/>
      <c r="KPA24" s="439"/>
      <c r="KPB24" s="439"/>
      <c r="KPC24" s="439"/>
      <c r="KPD24" s="439"/>
      <c r="KPE24" s="439"/>
      <c r="KPF24" s="439"/>
      <c r="KPG24" s="439"/>
      <c r="KPH24" s="439"/>
      <c r="KPI24" s="439"/>
      <c r="KPJ24" s="439"/>
      <c r="KPK24" s="439"/>
      <c r="KPL24" s="439"/>
      <c r="KPM24" s="439"/>
      <c r="KPN24" s="439"/>
      <c r="KPO24" s="439"/>
      <c r="KPP24" s="439"/>
      <c r="KPQ24" s="439"/>
      <c r="KPR24" s="439"/>
      <c r="KPS24" s="439"/>
      <c r="KPT24" s="439"/>
      <c r="KPU24" s="439"/>
      <c r="KPV24" s="439"/>
      <c r="KPW24" s="439"/>
      <c r="KPX24" s="439"/>
      <c r="KPY24" s="439"/>
      <c r="KPZ24" s="439"/>
      <c r="KQA24" s="439"/>
      <c r="KQB24" s="439"/>
      <c r="KQC24" s="439"/>
      <c r="KQD24" s="439"/>
      <c r="KQE24" s="439"/>
      <c r="KQF24" s="439"/>
      <c r="KQG24" s="439"/>
      <c r="KQH24" s="439"/>
      <c r="KQI24" s="439"/>
      <c r="KQJ24" s="439"/>
      <c r="KQK24" s="439"/>
      <c r="KQL24" s="439"/>
      <c r="KQM24" s="439"/>
      <c r="KQN24" s="439"/>
      <c r="KQO24" s="439"/>
      <c r="KQP24" s="439"/>
      <c r="KQQ24" s="439"/>
      <c r="KQR24" s="439"/>
      <c r="KQS24" s="439"/>
      <c r="KQT24" s="439"/>
      <c r="KQU24" s="439"/>
      <c r="KQV24" s="439"/>
      <c r="KQW24" s="439"/>
      <c r="KQX24" s="439"/>
      <c r="KQY24" s="439"/>
      <c r="KQZ24" s="439"/>
      <c r="KRA24" s="439"/>
      <c r="KRB24" s="439"/>
      <c r="KRC24" s="439"/>
      <c r="KRD24" s="439"/>
      <c r="KRE24" s="439"/>
      <c r="KRF24" s="439"/>
      <c r="KRG24" s="439"/>
      <c r="KRH24" s="439"/>
      <c r="KRI24" s="439"/>
      <c r="KRJ24" s="439"/>
      <c r="KRK24" s="439"/>
      <c r="KRL24" s="439"/>
      <c r="KRM24" s="439"/>
      <c r="KRN24" s="439"/>
      <c r="KRO24" s="439"/>
      <c r="KRP24" s="439"/>
      <c r="KRQ24" s="439"/>
      <c r="KRR24" s="439"/>
      <c r="KRS24" s="439"/>
      <c r="KRT24" s="439"/>
      <c r="KRU24" s="439"/>
      <c r="KRV24" s="439"/>
      <c r="KRW24" s="439"/>
      <c r="KRX24" s="439"/>
      <c r="KRY24" s="439"/>
      <c r="KRZ24" s="439"/>
      <c r="KSA24" s="439"/>
      <c r="KSB24" s="439"/>
      <c r="KSC24" s="439"/>
      <c r="KSD24" s="439"/>
      <c r="KSE24" s="439"/>
      <c r="KSF24" s="439"/>
      <c r="KSG24" s="439"/>
      <c r="KSH24" s="439"/>
      <c r="KSI24" s="439"/>
      <c r="KSJ24" s="439"/>
      <c r="KSK24" s="439"/>
      <c r="KSL24" s="439"/>
      <c r="KSM24" s="439"/>
      <c r="KSN24" s="439"/>
      <c r="KSO24" s="439"/>
      <c r="KSP24" s="439"/>
      <c r="KSQ24" s="439"/>
      <c r="KSR24" s="439"/>
      <c r="KSS24" s="439"/>
      <c r="KST24" s="439"/>
      <c r="KSU24" s="439"/>
      <c r="KSV24" s="439"/>
      <c r="KSW24" s="439"/>
      <c r="KSX24" s="439"/>
      <c r="KSY24" s="439"/>
      <c r="KSZ24" s="439"/>
      <c r="KTA24" s="439"/>
      <c r="KTB24" s="439"/>
      <c r="KTC24" s="439"/>
      <c r="KTD24" s="439"/>
      <c r="KTE24" s="439"/>
      <c r="KTF24" s="439"/>
      <c r="KTG24" s="439"/>
      <c r="KTH24" s="439"/>
      <c r="KTI24" s="439"/>
      <c r="KTJ24" s="439"/>
      <c r="KTK24" s="439"/>
      <c r="KTL24" s="439"/>
      <c r="KTM24" s="439"/>
      <c r="KTN24" s="439"/>
      <c r="KTO24" s="439"/>
      <c r="KTP24" s="439"/>
      <c r="KTQ24" s="439"/>
      <c r="KTR24" s="439"/>
      <c r="KTS24" s="439"/>
      <c r="KTT24" s="439"/>
      <c r="KTU24" s="439"/>
      <c r="KTV24" s="439"/>
      <c r="KTW24" s="439"/>
      <c r="KTX24" s="439"/>
      <c r="KTY24" s="439"/>
      <c r="KTZ24" s="439"/>
      <c r="KUA24" s="439"/>
      <c r="KUB24" s="439"/>
      <c r="KUC24" s="439"/>
      <c r="KUD24" s="439"/>
      <c r="KUE24" s="439"/>
      <c r="KUF24" s="439"/>
      <c r="KUG24" s="439"/>
      <c r="KUH24" s="439"/>
      <c r="KUI24" s="439"/>
      <c r="KUJ24" s="439"/>
      <c r="KUK24" s="439"/>
      <c r="KUL24" s="439"/>
      <c r="KUM24" s="439"/>
      <c r="KUN24" s="439"/>
      <c r="KUO24" s="439"/>
      <c r="KUP24" s="439"/>
      <c r="KUQ24" s="439"/>
      <c r="KUR24" s="439"/>
      <c r="KUS24" s="439"/>
      <c r="KUT24" s="439"/>
      <c r="KUU24" s="439"/>
      <c r="KUV24" s="439"/>
      <c r="KUW24" s="439"/>
      <c r="KUX24" s="439"/>
      <c r="KUY24" s="439"/>
      <c r="KUZ24" s="439"/>
      <c r="KVA24" s="439"/>
      <c r="KVB24" s="439"/>
      <c r="KVC24" s="439"/>
      <c r="KVD24" s="439"/>
      <c r="KVE24" s="439"/>
      <c r="KVF24" s="439"/>
      <c r="KVG24" s="439"/>
      <c r="KVH24" s="439"/>
      <c r="KVI24" s="439"/>
      <c r="KVJ24" s="439"/>
      <c r="KVK24" s="439"/>
      <c r="KVL24" s="439"/>
      <c r="KVM24" s="439"/>
      <c r="KVN24" s="439"/>
      <c r="KVO24" s="439"/>
      <c r="KVP24" s="439"/>
      <c r="KVQ24" s="439"/>
      <c r="KVR24" s="439"/>
      <c r="KVS24" s="439"/>
      <c r="KVT24" s="439"/>
      <c r="KVU24" s="439"/>
      <c r="KVV24" s="439"/>
      <c r="KVW24" s="439"/>
      <c r="KVX24" s="439"/>
      <c r="KVY24" s="439"/>
      <c r="KVZ24" s="439"/>
      <c r="KWA24" s="439"/>
      <c r="KWB24" s="439"/>
      <c r="KWC24" s="439"/>
      <c r="KWD24" s="439"/>
      <c r="KWE24" s="439"/>
      <c r="KWF24" s="439"/>
      <c r="KWG24" s="439"/>
      <c r="KWH24" s="439"/>
      <c r="KWI24" s="439"/>
      <c r="KWJ24" s="439"/>
      <c r="KWK24" s="439"/>
      <c r="KWL24" s="439"/>
      <c r="KWM24" s="439"/>
      <c r="KWN24" s="439"/>
      <c r="KWO24" s="439"/>
      <c r="KWP24" s="439"/>
      <c r="KWQ24" s="439"/>
      <c r="KWR24" s="439"/>
      <c r="KWS24" s="439"/>
      <c r="KWT24" s="439"/>
      <c r="KWU24" s="439"/>
      <c r="KWV24" s="439"/>
      <c r="KWW24" s="439"/>
      <c r="KWX24" s="439"/>
      <c r="KWY24" s="439"/>
      <c r="KWZ24" s="439"/>
      <c r="KXA24" s="439"/>
      <c r="KXB24" s="439"/>
      <c r="KXC24" s="439"/>
      <c r="KXD24" s="439"/>
      <c r="KXE24" s="439"/>
      <c r="KXF24" s="439"/>
      <c r="KXG24" s="439"/>
      <c r="KXH24" s="439"/>
      <c r="KXI24" s="439"/>
      <c r="KXJ24" s="439"/>
      <c r="KXK24" s="439"/>
      <c r="KXL24" s="439"/>
      <c r="KXM24" s="439"/>
      <c r="KXN24" s="439"/>
      <c r="KXO24" s="439"/>
      <c r="KXP24" s="439"/>
      <c r="KXQ24" s="439"/>
      <c r="KXR24" s="439"/>
      <c r="KXS24" s="439"/>
      <c r="KXT24" s="439"/>
      <c r="KXU24" s="439"/>
      <c r="KXV24" s="439"/>
      <c r="KXW24" s="439"/>
      <c r="KXX24" s="439"/>
      <c r="KXY24" s="439"/>
      <c r="KXZ24" s="439"/>
      <c r="KYA24" s="439"/>
      <c r="KYB24" s="439"/>
      <c r="KYC24" s="439"/>
      <c r="KYD24" s="439"/>
      <c r="KYE24" s="439"/>
      <c r="KYF24" s="439"/>
      <c r="KYG24" s="439"/>
      <c r="KYH24" s="439"/>
      <c r="KYI24" s="439"/>
      <c r="KYJ24" s="439"/>
      <c r="KYK24" s="439"/>
      <c r="KYL24" s="439"/>
      <c r="KYM24" s="439"/>
      <c r="KYN24" s="439"/>
      <c r="KYO24" s="439"/>
      <c r="KYP24" s="439"/>
      <c r="KYQ24" s="439"/>
      <c r="KYR24" s="439"/>
      <c r="KYS24" s="439"/>
      <c r="KYT24" s="439"/>
      <c r="KYU24" s="439"/>
      <c r="KYV24" s="439"/>
      <c r="KYW24" s="439"/>
      <c r="KYX24" s="439"/>
      <c r="KYY24" s="439"/>
      <c r="KYZ24" s="439"/>
      <c r="KZA24" s="439"/>
      <c r="KZB24" s="439"/>
      <c r="KZC24" s="439"/>
      <c r="KZD24" s="439"/>
      <c r="KZE24" s="439"/>
      <c r="KZF24" s="439"/>
      <c r="KZG24" s="439"/>
      <c r="KZH24" s="439"/>
      <c r="KZI24" s="439"/>
      <c r="KZJ24" s="439"/>
      <c r="KZK24" s="439"/>
      <c r="KZL24" s="439"/>
      <c r="KZM24" s="439"/>
      <c r="KZN24" s="439"/>
      <c r="KZO24" s="439"/>
      <c r="KZP24" s="439"/>
      <c r="KZQ24" s="439"/>
      <c r="KZR24" s="439"/>
      <c r="KZS24" s="439"/>
      <c r="KZT24" s="439"/>
      <c r="KZU24" s="439"/>
      <c r="KZV24" s="439"/>
      <c r="KZW24" s="439"/>
      <c r="KZX24" s="439"/>
      <c r="KZY24" s="439"/>
      <c r="KZZ24" s="439"/>
      <c r="LAA24" s="439"/>
      <c r="LAB24" s="439"/>
      <c r="LAC24" s="439"/>
      <c r="LAD24" s="439"/>
      <c r="LAE24" s="439"/>
      <c r="LAF24" s="439"/>
      <c r="LAG24" s="439"/>
      <c r="LAH24" s="439"/>
      <c r="LAI24" s="439"/>
      <c r="LAJ24" s="439"/>
      <c r="LAK24" s="439"/>
      <c r="LAL24" s="439"/>
      <c r="LAM24" s="439"/>
      <c r="LAN24" s="439"/>
      <c r="LAO24" s="439"/>
      <c r="LAP24" s="439"/>
      <c r="LAQ24" s="439"/>
      <c r="LAR24" s="439"/>
      <c r="LAS24" s="439"/>
      <c r="LAT24" s="439"/>
      <c r="LAU24" s="439"/>
      <c r="LAV24" s="439"/>
      <c r="LAW24" s="439"/>
      <c r="LAX24" s="439"/>
      <c r="LAY24" s="439"/>
      <c r="LAZ24" s="439"/>
      <c r="LBA24" s="439"/>
      <c r="LBB24" s="439"/>
      <c r="LBC24" s="439"/>
      <c r="LBD24" s="439"/>
      <c r="LBE24" s="439"/>
      <c r="LBF24" s="439"/>
      <c r="LBG24" s="439"/>
      <c r="LBH24" s="439"/>
      <c r="LBI24" s="439"/>
      <c r="LBJ24" s="439"/>
      <c r="LBK24" s="439"/>
      <c r="LBL24" s="439"/>
      <c r="LBM24" s="439"/>
      <c r="LBN24" s="439"/>
      <c r="LBO24" s="439"/>
      <c r="LBP24" s="439"/>
      <c r="LBQ24" s="439"/>
      <c r="LBR24" s="439"/>
      <c r="LBS24" s="439"/>
      <c r="LBT24" s="439"/>
      <c r="LBU24" s="439"/>
      <c r="LBV24" s="439"/>
      <c r="LBW24" s="439"/>
      <c r="LBX24" s="439"/>
      <c r="LBY24" s="439"/>
      <c r="LBZ24" s="439"/>
      <c r="LCA24" s="439"/>
      <c r="LCB24" s="439"/>
      <c r="LCC24" s="439"/>
      <c r="LCD24" s="439"/>
      <c r="LCE24" s="439"/>
      <c r="LCF24" s="439"/>
      <c r="LCG24" s="439"/>
      <c r="LCH24" s="439"/>
      <c r="LCI24" s="439"/>
      <c r="LCJ24" s="439"/>
      <c r="LCK24" s="439"/>
      <c r="LCL24" s="439"/>
      <c r="LCM24" s="439"/>
      <c r="LCN24" s="439"/>
      <c r="LCO24" s="439"/>
      <c r="LCP24" s="439"/>
      <c r="LCQ24" s="439"/>
      <c r="LCR24" s="439"/>
      <c r="LCS24" s="439"/>
      <c r="LCT24" s="439"/>
      <c r="LCU24" s="439"/>
      <c r="LCV24" s="439"/>
      <c r="LCW24" s="439"/>
      <c r="LCX24" s="439"/>
      <c r="LCY24" s="439"/>
      <c r="LCZ24" s="439"/>
      <c r="LDA24" s="439"/>
      <c r="LDB24" s="439"/>
      <c r="LDC24" s="439"/>
      <c r="LDD24" s="439"/>
      <c r="LDE24" s="439"/>
      <c r="LDF24" s="439"/>
      <c r="LDG24" s="439"/>
      <c r="LDH24" s="439"/>
      <c r="LDI24" s="439"/>
      <c r="LDJ24" s="439"/>
      <c r="LDK24" s="439"/>
      <c r="LDL24" s="439"/>
      <c r="LDM24" s="439"/>
      <c r="LDN24" s="439"/>
      <c r="LDO24" s="439"/>
      <c r="LDP24" s="439"/>
      <c r="LDQ24" s="439"/>
      <c r="LDR24" s="439"/>
      <c r="LDS24" s="439"/>
      <c r="LDT24" s="439"/>
      <c r="LDU24" s="439"/>
      <c r="LDV24" s="439"/>
      <c r="LDW24" s="439"/>
      <c r="LDX24" s="439"/>
      <c r="LDY24" s="439"/>
      <c r="LDZ24" s="439"/>
      <c r="LEA24" s="439"/>
      <c r="LEB24" s="439"/>
      <c r="LEC24" s="439"/>
      <c r="LED24" s="439"/>
      <c r="LEE24" s="439"/>
      <c r="LEF24" s="439"/>
      <c r="LEG24" s="439"/>
      <c r="LEH24" s="439"/>
      <c r="LEI24" s="439"/>
      <c r="LEJ24" s="439"/>
      <c r="LEK24" s="439"/>
      <c r="LEL24" s="439"/>
      <c r="LEM24" s="439"/>
      <c r="LEN24" s="439"/>
      <c r="LEO24" s="439"/>
      <c r="LEP24" s="439"/>
      <c r="LEQ24" s="439"/>
      <c r="LER24" s="439"/>
      <c r="LES24" s="439"/>
      <c r="LET24" s="439"/>
      <c r="LEU24" s="439"/>
      <c r="LEV24" s="439"/>
      <c r="LEW24" s="439"/>
      <c r="LEX24" s="439"/>
      <c r="LEY24" s="439"/>
      <c r="LEZ24" s="439"/>
      <c r="LFA24" s="439"/>
      <c r="LFB24" s="439"/>
      <c r="LFC24" s="439"/>
      <c r="LFD24" s="439"/>
      <c r="LFE24" s="439"/>
      <c r="LFF24" s="439"/>
      <c r="LFG24" s="439"/>
      <c r="LFH24" s="439"/>
      <c r="LFI24" s="439"/>
      <c r="LFJ24" s="439"/>
      <c r="LFK24" s="439"/>
      <c r="LFL24" s="439"/>
      <c r="LFM24" s="439"/>
      <c r="LFN24" s="439"/>
      <c r="LFO24" s="439"/>
      <c r="LFP24" s="439"/>
      <c r="LFQ24" s="439"/>
      <c r="LFR24" s="439"/>
      <c r="LFS24" s="439"/>
      <c r="LFT24" s="439"/>
      <c r="LFU24" s="439"/>
      <c r="LFV24" s="439"/>
      <c r="LFW24" s="439"/>
      <c r="LFX24" s="439"/>
      <c r="LFY24" s="439"/>
      <c r="LFZ24" s="439"/>
      <c r="LGA24" s="439"/>
      <c r="LGB24" s="439"/>
      <c r="LGC24" s="439"/>
      <c r="LGD24" s="439"/>
      <c r="LGE24" s="439"/>
      <c r="LGF24" s="439"/>
      <c r="LGG24" s="439"/>
      <c r="LGH24" s="439"/>
      <c r="LGI24" s="439"/>
      <c r="LGJ24" s="439"/>
      <c r="LGK24" s="439"/>
      <c r="LGL24" s="439"/>
      <c r="LGM24" s="439"/>
      <c r="LGN24" s="439"/>
      <c r="LGO24" s="439"/>
      <c r="LGP24" s="439"/>
      <c r="LGQ24" s="439"/>
      <c r="LGR24" s="439"/>
      <c r="LGS24" s="439"/>
      <c r="LGT24" s="439"/>
      <c r="LGU24" s="439"/>
      <c r="LGV24" s="439"/>
      <c r="LGW24" s="439"/>
      <c r="LGX24" s="439"/>
      <c r="LGY24" s="439"/>
      <c r="LGZ24" s="439"/>
      <c r="LHA24" s="439"/>
      <c r="LHB24" s="439"/>
      <c r="LHC24" s="439"/>
      <c r="LHD24" s="439"/>
      <c r="LHE24" s="439"/>
      <c r="LHF24" s="439"/>
      <c r="LHG24" s="439"/>
      <c r="LHH24" s="439"/>
      <c r="LHI24" s="439"/>
      <c r="LHJ24" s="439"/>
      <c r="LHK24" s="439"/>
      <c r="LHL24" s="439"/>
      <c r="LHM24" s="439"/>
      <c r="LHN24" s="439"/>
      <c r="LHO24" s="439"/>
      <c r="LHP24" s="439"/>
      <c r="LHQ24" s="439"/>
      <c r="LHR24" s="439"/>
      <c r="LHS24" s="439"/>
      <c r="LHT24" s="439"/>
      <c r="LHU24" s="439"/>
      <c r="LHV24" s="439"/>
      <c r="LHW24" s="439"/>
      <c r="LHX24" s="439"/>
      <c r="LHY24" s="439"/>
      <c r="LHZ24" s="439"/>
      <c r="LIA24" s="439"/>
      <c r="LIB24" s="439"/>
      <c r="LIC24" s="439"/>
      <c r="LID24" s="439"/>
      <c r="LIE24" s="439"/>
      <c r="LIF24" s="439"/>
      <c r="LIG24" s="439"/>
      <c r="LIH24" s="439"/>
      <c r="LII24" s="439"/>
      <c r="LIJ24" s="439"/>
      <c r="LIK24" s="439"/>
      <c r="LIL24" s="439"/>
      <c r="LIM24" s="439"/>
      <c r="LIN24" s="439"/>
      <c r="LIO24" s="439"/>
      <c r="LIP24" s="439"/>
      <c r="LIQ24" s="439"/>
      <c r="LIR24" s="439"/>
      <c r="LIS24" s="439"/>
      <c r="LIT24" s="439"/>
      <c r="LIU24" s="439"/>
      <c r="LIV24" s="439"/>
      <c r="LIW24" s="439"/>
      <c r="LIX24" s="439"/>
      <c r="LIY24" s="439"/>
      <c r="LIZ24" s="439"/>
      <c r="LJA24" s="439"/>
      <c r="LJB24" s="439"/>
      <c r="LJC24" s="439"/>
      <c r="LJD24" s="439"/>
      <c r="LJE24" s="439"/>
      <c r="LJF24" s="439"/>
      <c r="LJG24" s="439"/>
      <c r="LJH24" s="439"/>
      <c r="LJI24" s="439"/>
      <c r="LJJ24" s="439"/>
      <c r="LJK24" s="439"/>
      <c r="LJL24" s="439"/>
      <c r="LJM24" s="439"/>
      <c r="LJN24" s="439"/>
      <c r="LJO24" s="439"/>
      <c r="LJP24" s="439"/>
      <c r="LJQ24" s="439"/>
      <c r="LJR24" s="439"/>
      <c r="LJS24" s="439"/>
      <c r="LJT24" s="439"/>
      <c r="LJU24" s="439"/>
      <c r="LJV24" s="439"/>
      <c r="LJW24" s="439"/>
      <c r="LJX24" s="439"/>
      <c r="LJY24" s="439"/>
      <c r="LJZ24" s="439"/>
      <c r="LKA24" s="439"/>
      <c r="LKB24" s="439"/>
      <c r="LKC24" s="439"/>
      <c r="LKD24" s="439"/>
      <c r="LKE24" s="439"/>
      <c r="LKF24" s="439"/>
      <c r="LKG24" s="439"/>
      <c r="LKH24" s="439"/>
      <c r="LKI24" s="439"/>
      <c r="LKJ24" s="439"/>
      <c r="LKK24" s="439"/>
      <c r="LKL24" s="439"/>
      <c r="LKM24" s="439"/>
      <c r="LKN24" s="439"/>
      <c r="LKO24" s="439"/>
      <c r="LKP24" s="439"/>
      <c r="LKQ24" s="439"/>
      <c r="LKR24" s="439"/>
      <c r="LKS24" s="439"/>
      <c r="LKT24" s="439"/>
      <c r="LKU24" s="439"/>
      <c r="LKV24" s="439"/>
      <c r="LKW24" s="439"/>
      <c r="LKX24" s="439"/>
      <c r="LKY24" s="439"/>
      <c r="LKZ24" s="439"/>
      <c r="LLA24" s="439"/>
      <c r="LLB24" s="439"/>
      <c r="LLC24" s="439"/>
      <c r="LLD24" s="439"/>
      <c r="LLE24" s="439"/>
      <c r="LLF24" s="439"/>
      <c r="LLG24" s="439"/>
      <c r="LLH24" s="439"/>
      <c r="LLI24" s="439"/>
      <c r="LLJ24" s="439"/>
      <c r="LLK24" s="439"/>
      <c r="LLL24" s="439"/>
      <c r="LLM24" s="439"/>
      <c r="LLN24" s="439"/>
      <c r="LLO24" s="439"/>
      <c r="LLP24" s="439"/>
      <c r="LLQ24" s="439"/>
      <c r="LLR24" s="439"/>
      <c r="LLS24" s="439"/>
      <c r="LLT24" s="439"/>
      <c r="LLU24" s="439"/>
      <c r="LLV24" s="439"/>
      <c r="LLW24" s="439"/>
      <c r="LLX24" s="439"/>
      <c r="LLY24" s="439"/>
      <c r="LLZ24" s="439"/>
      <c r="LMA24" s="439"/>
      <c r="LMB24" s="439"/>
      <c r="LMC24" s="439"/>
      <c r="LMD24" s="439"/>
      <c r="LME24" s="439"/>
      <c r="LMF24" s="439"/>
      <c r="LMG24" s="439"/>
      <c r="LMH24" s="439"/>
      <c r="LMI24" s="439"/>
      <c r="LMJ24" s="439"/>
      <c r="LMK24" s="439"/>
      <c r="LML24" s="439"/>
      <c r="LMM24" s="439"/>
      <c r="LMN24" s="439"/>
      <c r="LMO24" s="439"/>
      <c r="LMP24" s="439"/>
      <c r="LMQ24" s="439"/>
      <c r="LMR24" s="439"/>
      <c r="LMS24" s="439"/>
      <c r="LMT24" s="439"/>
      <c r="LMU24" s="439"/>
      <c r="LMV24" s="439"/>
      <c r="LMW24" s="439"/>
      <c r="LMX24" s="439"/>
      <c r="LMY24" s="439"/>
      <c r="LMZ24" s="439"/>
      <c r="LNA24" s="439"/>
      <c r="LNB24" s="439"/>
      <c r="LNC24" s="439"/>
      <c r="LND24" s="439"/>
      <c r="LNE24" s="439"/>
      <c r="LNF24" s="439"/>
      <c r="LNG24" s="439"/>
      <c r="LNH24" s="439"/>
      <c r="LNI24" s="439"/>
      <c r="LNJ24" s="439"/>
      <c r="LNK24" s="439"/>
      <c r="LNL24" s="439"/>
      <c r="LNM24" s="439"/>
      <c r="LNN24" s="439"/>
      <c r="LNO24" s="439"/>
      <c r="LNP24" s="439"/>
      <c r="LNQ24" s="439"/>
      <c r="LNR24" s="439"/>
      <c r="LNS24" s="439"/>
      <c r="LNT24" s="439"/>
      <c r="LNU24" s="439"/>
      <c r="LNV24" s="439"/>
      <c r="LNW24" s="439"/>
      <c r="LNX24" s="439"/>
      <c r="LNY24" s="439"/>
      <c r="LNZ24" s="439"/>
      <c r="LOA24" s="439"/>
      <c r="LOB24" s="439"/>
      <c r="LOC24" s="439"/>
      <c r="LOD24" s="439"/>
      <c r="LOE24" s="439"/>
      <c r="LOF24" s="439"/>
      <c r="LOG24" s="439"/>
      <c r="LOH24" s="439"/>
      <c r="LOI24" s="439"/>
      <c r="LOJ24" s="439"/>
      <c r="LOK24" s="439"/>
      <c r="LOL24" s="439"/>
      <c r="LOM24" s="439"/>
      <c r="LON24" s="439"/>
      <c r="LOO24" s="439"/>
      <c r="LOP24" s="439"/>
      <c r="LOQ24" s="439"/>
      <c r="LOR24" s="439"/>
      <c r="LOS24" s="439"/>
      <c r="LOT24" s="439"/>
      <c r="LOU24" s="439"/>
      <c r="LOV24" s="439"/>
      <c r="LOW24" s="439"/>
      <c r="LOX24" s="439"/>
      <c r="LOY24" s="439"/>
      <c r="LOZ24" s="439"/>
      <c r="LPA24" s="439"/>
      <c r="LPB24" s="439"/>
      <c r="LPC24" s="439"/>
      <c r="LPD24" s="439"/>
      <c r="LPE24" s="439"/>
      <c r="LPF24" s="439"/>
      <c r="LPG24" s="439"/>
      <c r="LPH24" s="439"/>
      <c r="LPI24" s="439"/>
      <c r="LPJ24" s="439"/>
      <c r="LPK24" s="439"/>
      <c r="LPL24" s="439"/>
      <c r="LPM24" s="439"/>
      <c r="LPN24" s="439"/>
      <c r="LPO24" s="439"/>
      <c r="LPP24" s="439"/>
      <c r="LPQ24" s="439"/>
      <c r="LPR24" s="439"/>
      <c r="LPS24" s="439"/>
      <c r="LPT24" s="439"/>
      <c r="LPU24" s="439"/>
      <c r="LPV24" s="439"/>
      <c r="LPW24" s="439"/>
      <c r="LPX24" s="439"/>
      <c r="LPY24" s="439"/>
      <c r="LPZ24" s="439"/>
      <c r="LQA24" s="439"/>
      <c r="LQB24" s="439"/>
      <c r="LQC24" s="439"/>
      <c r="LQD24" s="439"/>
      <c r="LQE24" s="439"/>
      <c r="LQF24" s="439"/>
      <c r="LQG24" s="439"/>
      <c r="LQH24" s="439"/>
      <c r="LQI24" s="439"/>
      <c r="LQJ24" s="439"/>
      <c r="LQK24" s="439"/>
      <c r="LQL24" s="439"/>
      <c r="LQM24" s="439"/>
      <c r="LQN24" s="439"/>
      <c r="LQO24" s="439"/>
      <c r="LQP24" s="439"/>
      <c r="LQQ24" s="439"/>
      <c r="LQR24" s="439"/>
      <c r="LQS24" s="439"/>
      <c r="LQT24" s="439"/>
      <c r="LQU24" s="439"/>
      <c r="LQV24" s="439"/>
      <c r="LQW24" s="439"/>
      <c r="LQX24" s="439"/>
      <c r="LQY24" s="439"/>
      <c r="LQZ24" s="439"/>
      <c r="LRA24" s="439"/>
      <c r="LRB24" s="439"/>
      <c r="LRC24" s="439"/>
      <c r="LRD24" s="439"/>
      <c r="LRE24" s="439"/>
      <c r="LRF24" s="439"/>
      <c r="LRG24" s="439"/>
      <c r="LRH24" s="439"/>
      <c r="LRI24" s="439"/>
      <c r="LRJ24" s="439"/>
      <c r="LRK24" s="439"/>
      <c r="LRL24" s="439"/>
      <c r="LRM24" s="439"/>
      <c r="LRN24" s="439"/>
      <c r="LRO24" s="439"/>
      <c r="LRP24" s="439"/>
      <c r="LRQ24" s="439"/>
      <c r="LRR24" s="439"/>
      <c r="LRS24" s="439"/>
      <c r="LRT24" s="439"/>
      <c r="LRU24" s="439"/>
      <c r="LRV24" s="439"/>
      <c r="LRW24" s="439"/>
      <c r="LRX24" s="439"/>
      <c r="LRY24" s="439"/>
      <c r="LRZ24" s="439"/>
      <c r="LSA24" s="439"/>
      <c r="LSB24" s="439"/>
      <c r="LSC24" s="439"/>
      <c r="LSD24" s="439"/>
      <c r="LSE24" s="439"/>
      <c r="LSF24" s="439"/>
      <c r="LSG24" s="439"/>
      <c r="LSH24" s="439"/>
      <c r="LSI24" s="439"/>
      <c r="LSJ24" s="439"/>
      <c r="LSK24" s="439"/>
      <c r="LSL24" s="439"/>
      <c r="LSM24" s="439"/>
      <c r="LSN24" s="439"/>
      <c r="LSO24" s="439"/>
      <c r="LSP24" s="439"/>
      <c r="LSQ24" s="439"/>
      <c r="LSR24" s="439"/>
      <c r="LSS24" s="439"/>
      <c r="LST24" s="439"/>
      <c r="LSU24" s="439"/>
      <c r="LSV24" s="439"/>
      <c r="LSW24" s="439"/>
      <c r="LSX24" s="439"/>
      <c r="LSY24" s="439"/>
      <c r="LSZ24" s="439"/>
      <c r="LTA24" s="439"/>
      <c r="LTB24" s="439"/>
      <c r="LTC24" s="439"/>
      <c r="LTD24" s="439"/>
      <c r="LTE24" s="439"/>
      <c r="LTF24" s="439"/>
      <c r="LTG24" s="439"/>
      <c r="LTH24" s="439"/>
      <c r="LTI24" s="439"/>
      <c r="LTJ24" s="439"/>
      <c r="LTK24" s="439"/>
      <c r="LTL24" s="439"/>
      <c r="LTM24" s="439"/>
      <c r="LTN24" s="439"/>
      <c r="LTO24" s="439"/>
      <c r="LTP24" s="439"/>
      <c r="LTQ24" s="439"/>
      <c r="LTR24" s="439"/>
      <c r="LTS24" s="439"/>
      <c r="LTT24" s="439"/>
      <c r="LTU24" s="439"/>
      <c r="LTV24" s="439"/>
      <c r="LTW24" s="439"/>
      <c r="LTX24" s="439"/>
      <c r="LTY24" s="439"/>
      <c r="LTZ24" s="439"/>
      <c r="LUA24" s="439"/>
      <c r="LUB24" s="439"/>
      <c r="LUC24" s="439"/>
      <c r="LUD24" s="439"/>
      <c r="LUE24" s="439"/>
      <c r="LUF24" s="439"/>
      <c r="LUG24" s="439"/>
      <c r="LUH24" s="439"/>
      <c r="LUI24" s="439"/>
      <c r="LUJ24" s="439"/>
      <c r="LUK24" s="439"/>
      <c r="LUL24" s="439"/>
      <c r="LUM24" s="439"/>
      <c r="LUN24" s="439"/>
      <c r="LUO24" s="439"/>
      <c r="LUP24" s="439"/>
      <c r="LUQ24" s="439"/>
      <c r="LUR24" s="439"/>
      <c r="LUS24" s="439"/>
      <c r="LUT24" s="439"/>
      <c r="LUU24" s="439"/>
      <c r="LUV24" s="439"/>
      <c r="LUW24" s="439"/>
      <c r="LUX24" s="439"/>
      <c r="LUY24" s="439"/>
      <c r="LUZ24" s="439"/>
      <c r="LVA24" s="439"/>
      <c r="LVB24" s="439"/>
      <c r="LVC24" s="439"/>
      <c r="LVD24" s="439"/>
      <c r="LVE24" s="439"/>
      <c r="LVF24" s="439"/>
      <c r="LVG24" s="439"/>
      <c r="LVH24" s="439"/>
      <c r="LVI24" s="439"/>
      <c r="LVJ24" s="439"/>
      <c r="LVK24" s="439"/>
      <c r="LVL24" s="439"/>
      <c r="LVM24" s="439"/>
      <c r="LVN24" s="439"/>
      <c r="LVO24" s="439"/>
      <c r="LVP24" s="439"/>
      <c r="LVQ24" s="439"/>
      <c r="LVR24" s="439"/>
      <c r="LVS24" s="439"/>
      <c r="LVT24" s="439"/>
      <c r="LVU24" s="439"/>
      <c r="LVV24" s="439"/>
      <c r="LVW24" s="439"/>
      <c r="LVX24" s="439"/>
      <c r="LVY24" s="439"/>
      <c r="LVZ24" s="439"/>
      <c r="LWA24" s="439"/>
      <c r="LWB24" s="439"/>
      <c r="LWC24" s="439"/>
      <c r="LWD24" s="439"/>
      <c r="LWE24" s="439"/>
      <c r="LWF24" s="439"/>
      <c r="LWG24" s="439"/>
      <c r="LWH24" s="439"/>
      <c r="LWI24" s="439"/>
      <c r="LWJ24" s="439"/>
      <c r="LWK24" s="439"/>
      <c r="LWL24" s="439"/>
      <c r="LWM24" s="439"/>
      <c r="LWN24" s="439"/>
      <c r="LWO24" s="439"/>
      <c r="LWP24" s="439"/>
      <c r="LWQ24" s="439"/>
      <c r="LWR24" s="439"/>
      <c r="LWS24" s="439"/>
      <c r="LWT24" s="439"/>
      <c r="LWU24" s="439"/>
      <c r="LWV24" s="439"/>
      <c r="LWW24" s="439"/>
      <c r="LWX24" s="439"/>
      <c r="LWY24" s="439"/>
      <c r="LWZ24" s="439"/>
      <c r="LXA24" s="439"/>
      <c r="LXB24" s="439"/>
      <c r="LXC24" s="439"/>
      <c r="LXD24" s="439"/>
      <c r="LXE24" s="439"/>
      <c r="LXF24" s="439"/>
      <c r="LXG24" s="439"/>
      <c r="LXH24" s="439"/>
      <c r="LXI24" s="439"/>
      <c r="LXJ24" s="439"/>
      <c r="LXK24" s="439"/>
      <c r="LXL24" s="439"/>
      <c r="LXM24" s="439"/>
      <c r="LXN24" s="439"/>
      <c r="LXO24" s="439"/>
      <c r="LXP24" s="439"/>
      <c r="LXQ24" s="439"/>
      <c r="LXR24" s="439"/>
      <c r="LXS24" s="439"/>
      <c r="LXT24" s="439"/>
      <c r="LXU24" s="439"/>
      <c r="LXV24" s="439"/>
      <c r="LXW24" s="439"/>
      <c r="LXX24" s="439"/>
      <c r="LXY24" s="439"/>
      <c r="LXZ24" s="439"/>
      <c r="LYA24" s="439"/>
      <c r="LYB24" s="439"/>
      <c r="LYC24" s="439"/>
      <c r="LYD24" s="439"/>
      <c r="LYE24" s="439"/>
      <c r="LYF24" s="439"/>
      <c r="LYG24" s="439"/>
      <c r="LYH24" s="439"/>
      <c r="LYI24" s="439"/>
      <c r="LYJ24" s="439"/>
      <c r="LYK24" s="439"/>
      <c r="LYL24" s="439"/>
      <c r="LYM24" s="439"/>
      <c r="LYN24" s="439"/>
      <c r="LYO24" s="439"/>
      <c r="LYP24" s="439"/>
      <c r="LYQ24" s="439"/>
      <c r="LYR24" s="439"/>
      <c r="LYS24" s="439"/>
      <c r="LYT24" s="439"/>
      <c r="LYU24" s="439"/>
      <c r="LYV24" s="439"/>
      <c r="LYW24" s="439"/>
      <c r="LYX24" s="439"/>
      <c r="LYY24" s="439"/>
      <c r="LYZ24" s="439"/>
      <c r="LZA24" s="439"/>
      <c r="LZB24" s="439"/>
      <c r="LZC24" s="439"/>
      <c r="LZD24" s="439"/>
      <c r="LZE24" s="439"/>
      <c r="LZF24" s="439"/>
      <c r="LZG24" s="439"/>
      <c r="LZH24" s="439"/>
      <c r="LZI24" s="439"/>
      <c r="LZJ24" s="439"/>
      <c r="LZK24" s="439"/>
      <c r="LZL24" s="439"/>
      <c r="LZM24" s="439"/>
      <c r="LZN24" s="439"/>
      <c r="LZO24" s="439"/>
      <c r="LZP24" s="439"/>
      <c r="LZQ24" s="439"/>
      <c r="LZR24" s="439"/>
      <c r="LZS24" s="439"/>
      <c r="LZT24" s="439"/>
      <c r="LZU24" s="439"/>
      <c r="LZV24" s="439"/>
      <c r="LZW24" s="439"/>
      <c r="LZX24" s="439"/>
      <c r="LZY24" s="439"/>
      <c r="LZZ24" s="439"/>
      <c r="MAA24" s="439"/>
      <c r="MAB24" s="439"/>
      <c r="MAC24" s="439"/>
      <c r="MAD24" s="439"/>
      <c r="MAE24" s="439"/>
      <c r="MAF24" s="439"/>
      <c r="MAG24" s="439"/>
      <c r="MAH24" s="439"/>
      <c r="MAI24" s="439"/>
      <c r="MAJ24" s="439"/>
      <c r="MAK24" s="439"/>
      <c r="MAL24" s="439"/>
      <c r="MAM24" s="439"/>
      <c r="MAN24" s="439"/>
      <c r="MAO24" s="439"/>
      <c r="MAP24" s="439"/>
      <c r="MAQ24" s="439"/>
      <c r="MAR24" s="439"/>
      <c r="MAS24" s="439"/>
      <c r="MAT24" s="439"/>
      <c r="MAU24" s="439"/>
      <c r="MAV24" s="439"/>
      <c r="MAW24" s="439"/>
      <c r="MAX24" s="439"/>
      <c r="MAY24" s="439"/>
      <c r="MAZ24" s="439"/>
      <c r="MBA24" s="439"/>
      <c r="MBB24" s="439"/>
      <c r="MBC24" s="439"/>
      <c r="MBD24" s="439"/>
      <c r="MBE24" s="439"/>
      <c r="MBF24" s="439"/>
      <c r="MBG24" s="439"/>
      <c r="MBH24" s="439"/>
      <c r="MBI24" s="439"/>
      <c r="MBJ24" s="439"/>
      <c r="MBK24" s="439"/>
      <c r="MBL24" s="439"/>
      <c r="MBM24" s="439"/>
      <c r="MBN24" s="439"/>
      <c r="MBO24" s="439"/>
      <c r="MBP24" s="439"/>
      <c r="MBQ24" s="439"/>
      <c r="MBR24" s="439"/>
      <c r="MBS24" s="439"/>
      <c r="MBT24" s="439"/>
      <c r="MBU24" s="439"/>
      <c r="MBV24" s="439"/>
      <c r="MBW24" s="439"/>
      <c r="MBX24" s="439"/>
      <c r="MBY24" s="439"/>
      <c r="MBZ24" s="439"/>
      <c r="MCA24" s="439"/>
      <c r="MCB24" s="439"/>
      <c r="MCC24" s="439"/>
      <c r="MCD24" s="439"/>
      <c r="MCE24" s="439"/>
      <c r="MCF24" s="439"/>
      <c r="MCG24" s="439"/>
      <c r="MCH24" s="439"/>
      <c r="MCI24" s="439"/>
      <c r="MCJ24" s="439"/>
      <c r="MCK24" s="439"/>
      <c r="MCL24" s="439"/>
      <c r="MCM24" s="439"/>
      <c r="MCN24" s="439"/>
      <c r="MCO24" s="439"/>
      <c r="MCP24" s="439"/>
      <c r="MCQ24" s="439"/>
      <c r="MCR24" s="439"/>
      <c r="MCS24" s="439"/>
      <c r="MCT24" s="439"/>
      <c r="MCU24" s="439"/>
      <c r="MCV24" s="439"/>
      <c r="MCW24" s="439"/>
      <c r="MCX24" s="439"/>
      <c r="MCY24" s="439"/>
      <c r="MCZ24" s="439"/>
      <c r="MDA24" s="439"/>
      <c r="MDB24" s="439"/>
      <c r="MDC24" s="439"/>
      <c r="MDD24" s="439"/>
      <c r="MDE24" s="439"/>
      <c r="MDF24" s="439"/>
      <c r="MDG24" s="439"/>
      <c r="MDH24" s="439"/>
      <c r="MDI24" s="439"/>
      <c r="MDJ24" s="439"/>
      <c r="MDK24" s="439"/>
      <c r="MDL24" s="439"/>
      <c r="MDM24" s="439"/>
      <c r="MDN24" s="439"/>
      <c r="MDO24" s="439"/>
      <c r="MDP24" s="439"/>
      <c r="MDQ24" s="439"/>
      <c r="MDR24" s="439"/>
      <c r="MDS24" s="439"/>
      <c r="MDT24" s="439"/>
      <c r="MDU24" s="439"/>
      <c r="MDV24" s="439"/>
      <c r="MDW24" s="439"/>
      <c r="MDX24" s="439"/>
      <c r="MDY24" s="439"/>
      <c r="MDZ24" s="439"/>
      <c r="MEA24" s="439"/>
      <c r="MEB24" s="439"/>
      <c r="MEC24" s="439"/>
      <c r="MED24" s="439"/>
      <c r="MEE24" s="439"/>
      <c r="MEF24" s="439"/>
      <c r="MEG24" s="439"/>
      <c r="MEH24" s="439"/>
      <c r="MEI24" s="439"/>
      <c r="MEJ24" s="439"/>
      <c r="MEK24" s="439"/>
      <c r="MEL24" s="439"/>
      <c r="MEM24" s="439"/>
      <c r="MEN24" s="439"/>
      <c r="MEO24" s="439"/>
      <c r="MEP24" s="439"/>
      <c r="MEQ24" s="439"/>
      <c r="MER24" s="439"/>
      <c r="MES24" s="439"/>
      <c r="MET24" s="439"/>
      <c r="MEU24" s="439"/>
      <c r="MEV24" s="439"/>
      <c r="MEW24" s="439"/>
      <c r="MEX24" s="439"/>
      <c r="MEY24" s="439"/>
      <c r="MEZ24" s="439"/>
      <c r="MFA24" s="439"/>
      <c r="MFB24" s="439"/>
      <c r="MFC24" s="439"/>
      <c r="MFD24" s="439"/>
      <c r="MFE24" s="439"/>
      <c r="MFF24" s="439"/>
      <c r="MFG24" s="439"/>
      <c r="MFH24" s="439"/>
      <c r="MFI24" s="439"/>
      <c r="MFJ24" s="439"/>
      <c r="MFK24" s="439"/>
      <c r="MFL24" s="439"/>
      <c r="MFM24" s="439"/>
      <c r="MFN24" s="439"/>
      <c r="MFO24" s="439"/>
      <c r="MFP24" s="439"/>
      <c r="MFQ24" s="439"/>
      <c r="MFR24" s="439"/>
      <c r="MFS24" s="439"/>
      <c r="MFT24" s="439"/>
      <c r="MFU24" s="439"/>
      <c r="MFV24" s="439"/>
      <c r="MFW24" s="439"/>
      <c r="MFX24" s="439"/>
      <c r="MFY24" s="439"/>
      <c r="MFZ24" s="439"/>
      <c r="MGA24" s="439"/>
      <c r="MGB24" s="439"/>
      <c r="MGC24" s="439"/>
      <c r="MGD24" s="439"/>
      <c r="MGE24" s="439"/>
      <c r="MGF24" s="439"/>
      <c r="MGG24" s="439"/>
      <c r="MGH24" s="439"/>
      <c r="MGI24" s="439"/>
      <c r="MGJ24" s="439"/>
      <c r="MGK24" s="439"/>
      <c r="MGL24" s="439"/>
      <c r="MGM24" s="439"/>
      <c r="MGN24" s="439"/>
      <c r="MGO24" s="439"/>
      <c r="MGP24" s="439"/>
      <c r="MGQ24" s="439"/>
      <c r="MGR24" s="439"/>
      <c r="MGS24" s="439"/>
      <c r="MGT24" s="439"/>
      <c r="MGU24" s="439"/>
      <c r="MGV24" s="439"/>
      <c r="MGW24" s="439"/>
      <c r="MGX24" s="439"/>
      <c r="MGY24" s="439"/>
      <c r="MGZ24" s="439"/>
      <c r="MHA24" s="439"/>
      <c r="MHB24" s="439"/>
      <c r="MHC24" s="439"/>
      <c r="MHD24" s="439"/>
      <c r="MHE24" s="439"/>
      <c r="MHF24" s="439"/>
      <c r="MHG24" s="439"/>
      <c r="MHH24" s="439"/>
      <c r="MHI24" s="439"/>
      <c r="MHJ24" s="439"/>
      <c r="MHK24" s="439"/>
      <c r="MHL24" s="439"/>
      <c r="MHM24" s="439"/>
      <c r="MHN24" s="439"/>
      <c r="MHO24" s="439"/>
      <c r="MHP24" s="439"/>
      <c r="MHQ24" s="439"/>
      <c r="MHR24" s="439"/>
      <c r="MHS24" s="439"/>
      <c r="MHT24" s="439"/>
      <c r="MHU24" s="439"/>
      <c r="MHV24" s="439"/>
      <c r="MHW24" s="439"/>
      <c r="MHX24" s="439"/>
      <c r="MHY24" s="439"/>
      <c r="MHZ24" s="439"/>
      <c r="MIA24" s="439"/>
      <c r="MIB24" s="439"/>
      <c r="MIC24" s="439"/>
      <c r="MID24" s="439"/>
      <c r="MIE24" s="439"/>
      <c r="MIF24" s="439"/>
      <c r="MIG24" s="439"/>
      <c r="MIH24" s="439"/>
      <c r="MII24" s="439"/>
      <c r="MIJ24" s="439"/>
      <c r="MIK24" s="439"/>
      <c r="MIL24" s="439"/>
      <c r="MIM24" s="439"/>
      <c r="MIN24" s="439"/>
      <c r="MIO24" s="439"/>
      <c r="MIP24" s="439"/>
      <c r="MIQ24" s="439"/>
      <c r="MIR24" s="439"/>
      <c r="MIS24" s="439"/>
      <c r="MIT24" s="439"/>
      <c r="MIU24" s="439"/>
      <c r="MIV24" s="439"/>
      <c r="MIW24" s="439"/>
      <c r="MIX24" s="439"/>
      <c r="MIY24" s="439"/>
      <c r="MIZ24" s="439"/>
      <c r="MJA24" s="439"/>
      <c r="MJB24" s="439"/>
      <c r="MJC24" s="439"/>
      <c r="MJD24" s="439"/>
      <c r="MJE24" s="439"/>
      <c r="MJF24" s="439"/>
      <c r="MJG24" s="439"/>
      <c r="MJH24" s="439"/>
      <c r="MJI24" s="439"/>
      <c r="MJJ24" s="439"/>
      <c r="MJK24" s="439"/>
      <c r="MJL24" s="439"/>
      <c r="MJM24" s="439"/>
      <c r="MJN24" s="439"/>
      <c r="MJO24" s="439"/>
      <c r="MJP24" s="439"/>
      <c r="MJQ24" s="439"/>
      <c r="MJR24" s="439"/>
      <c r="MJS24" s="439"/>
      <c r="MJT24" s="439"/>
      <c r="MJU24" s="439"/>
      <c r="MJV24" s="439"/>
      <c r="MJW24" s="439"/>
      <c r="MJX24" s="439"/>
      <c r="MJY24" s="439"/>
      <c r="MJZ24" s="439"/>
      <c r="MKA24" s="439"/>
      <c r="MKB24" s="439"/>
      <c r="MKC24" s="439"/>
      <c r="MKD24" s="439"/>
      <c r="MKE24" s="439"/>
      <c r="MKF24" s="439"/>
      <c r="MKG24" s="439"/>
      <c r="MKH24" s="439"/>
      <c r="MKI24" s="439"/>
      <c r="MKJ24" s="439"/>
      <c r="MKK24" s="439"/>
      <c r="MKL24" s="439"/>
      <c r="MKM24" s="439"/>
      <c r="MKN24" s="439"/>
      <c r="MKO24" s="439"/>
      <c r="MKP24" s="439"/>
      <c r="MKQ24" s="439"/>
      <c r="MKR24" s="439"/>
      <c r="MKS24" s="439"/>
      <c r="MKT24" s="439"/>
      <c r="MKU24" s="439"/>
      <c r="MKV24" s="439"/>
      <c r="MKW24" s="439"/>
      <c r="MKX24" s="439"/>
      <c r="MKY24" s="439"/>
      <c r="MKZ24" s="439"/>
      <c r="MLA24" s="439"/>
      <c r="MLB24" s="439"/>
      <c r="MLC24" s="439"/>
      <c r="MLD24" s="439"/>
      <c r="MLE24" s="439"/>
      <c r="MLF24" s="439"/>
      <c r="MLG24" s="439"/>
      <c r="MLH24" s="439"/>
      <c r="MLI24" s="439"/>
      <c r="MLJ24" s="439"/>
      <c r="MLK24" s="439"/>
      <c r="MLL24" s="439"/>
      <c r="MLM24" s="439"/>
      <c r="MLN24" s="439"/>
      <c r="MLO24" s="439"/>
      <c r="MLP24" s="439"/>
      <c r="MLQ24" s="439"/>
      <c r="MLR24" s="439"/>
      <c r="MLS24" s="439"/>
      <c r="MLT24" s="439"/>
      <c r="MLU24" s="439"/>
      <c r="MLV24" s="439"/>
      <c r="MLW24" s="439"/>
      <c r="MLX24" s="439"/>
      <c r="MLY24" s="439"/>
      <c r="MLZ24" s="439"/>
      <c r="MMA24" s="439"/>
      <c r="MMB24" s="439"/>
      <c r="MMC24" s="439"/>
      <c r="MMD24" s="439"/>
      <c r="MME24" s="439"/>
      <c r="MMF24" s="439"/>
      <c r="MMG24" s="439"/>
      <c r="MMH24" s="439"/>
      <c r="MMI24" s="439"/>
      <c r="MMJ24" s="439"/>
      <c r="MMK24" s="439"/>
      <c r="MML24" s="439"/>
      <c r="MMM24" s="439"/>
      <c r="MMN24" s="439"/>
      <c r="MMO24" s="439"/>
      <c r="MMP24" s="439"/>
      <c r="MMQ24" s="439"/>
      <c r="MMR24" s="439"/>
      <c r="MMS24" s="439"/>
      <c r="MMT24" s="439"/>
      <c r="MMU24" s="439"/>
      <c r="MMV24" s="439"/>
      <c r="MMW24" s="439"/>
      <c r="MMX24" s="439"/>
      <c r="MMY24" s="439"/>
      <c r="MMZ24" s="439"/>
      <c r="MNA24" s="439"/>
      <c r="MNB24" s="439"/>
      <c r="MNC24" s="439"/>
      <c r="MND24" s="439"/>
      <c r="MNE24" s="439"/>
      <c r="MNF24" s="439"/>
      <c r="MNG24" s="439"/>
      <c r="MNH24" s="439"/>
      <c r="MNI24" s="439"/>
      <c r="MNJ24" s="439"/>
      <c r="MNK24" s="439"/>
      <c r="MNL24" s="439"/>
      <c r="MNM24" s="439"/>
      <c r="MNN24" s="439"/>
      <c r="MNO24" s="439"/>
      <c r="MNP24" s="439"/>
      <c r="MNQ24" s="439"/>
      <c r="MNR24" s="439"/>
      <c r="MNS24" s="439"/>
      <c r="MNT24" s="439"/>
      <c r="MNU24" s="439"/>
      <c r="MNV24" s="439"/>
      <c r="MNW24" s="439"/>
      <c r="MNX24" s="439"/>
      <c r="MNY24" s="439"/>
      <c r="MNZ24" s="439"/>
      <c r="MOA24" s="439"/>
      <c r="MOB24" s="439"/>
      <c r="MOC24" s="439"/>
      <c r="MOD24" s="439"/>
      <c r="MOE24" s="439"/>
      <c r="MOF24" s="439"/>
      <c r="MOG24" s="439"/>
      <c r="MOH24" s="439"/>
      <c r="MOI24" s="439"/>
      <c r="MOJ24" s="439"/>
      <c r="MOK24" s="439"/>
      <c r="MOL24" s="439"/>
      <c r="MOM24" s="439"/>
      <c r="MON24" s="439"/>
      <c r="MOO24" s="439"/>
      <c r="MOP24" s="439"/>
      <c r="MOQ24" s="439"/>
      <c r="MOR24" s="439"/>
      <c r="MOS24" s="439"/>
      <c r="MOT24" s="439"/>
      <c r="MOU24" s="439"/>
      <c r="MOV24" s="439"/>
      <c r="MOW24" s="439"/>
      <c r="MOX24" s="439"/>
      <c r="MOY24" s="439"/>
      <c r="MOZ24" s="439"/>
      <c r="MPA24" s="439"/>
      <c r="MPB24" s="439"/>
      <c r="MPC24" s="439"/>
      <c r="MPD24" s="439"/>
      <c r="MPE24" s="439"/>
      <c r="MPF24" s="439"/>
      <c r="MPG24" s="439"/>
      <c r="MPH24" s="439"/>
      <c r="MPI24" s="439"/>
      <c r="MPJ24" s="439"/>
      <c r="MPK24" s="439"/>
      <c r="MPL24" s="439"/>
      <c r="MPM24" s="439"/>
      <c r="MPN24" s="439"/>
      <c r="MPO24" s="439"/>
      <c r="MPP24" s="439"/>
      <c r="MPQ24" s="439"/>
      <c r="MPR24" s="439"/>
      <c r="MPS24" s="439"/>
      <c r="MPT24" s="439"/>
      <c r="MPU24" s="439"/>
      <c r="MPV24" s="439"/>
      <c r="MPW24" s="439"/>
      <c r="MPX24" s="439"/>
      <c r="MPY24" s="439"/>
      <c r="MPZ24" s="439"/>
      <c r="MQA24" s="439"/>
      <c r="MQB24" s="439"/>
      <c r="MQC24" s="439"/>
      <c r="MQD24" s="439"/>
      <c r="MQE24" s="439"/>
      <c r="MQF24" s="439"/>
      <c r="MQG24" s="439"/>
      <c r="MQH24" s="439"/>
      <c r="MQI24" s="439"/>
      <c r="MQJ24" s="439"/>
      <c r="MQK24" s="439"/>
      <c r="MQL24" s="439"/>
      <c r="MQM24" s="439"/>
      <c r="MQN24" s="439"/>
      <c r="MQO24" s="439"/>
      <c r="MQP24" s="439"/>
      <c r="MQQ24" s="439"/>
      <c r="MQR24" s="439"/>
      <c r="MQS24" s="439"/>
      <c r="MQT24" s="439"/>
      <c r="MQU24" s="439"/>
      <c r="MQV24" s="439"/>
      <c r="MQW24" s="439"/>
      <c r="MQX24" s="439"/>
      <c r="MQY24" s="439"/>
      <c r="MQZ24" s="439"/>
      <c r="MRA24" s="439"/>
      <c r="MRB24" s="439"/>
      <c r="MRC24" s="439"/>
      <c r="MRD24" s="439"/>
      <c r="MRE24" s="439"/>
      <c r="MRF24" s="439"/>
      <c r="MRG24" s="439"/>
      <c r="MRH24" s="439"/>
      <c r="MRI24" s="439"/>
      <c r="MRJ24" s="439"/>
      <c r="MRK24" s="439"/>
      <c r="MRL24" s="439"/>
      <c r="MRM24" s="439"/>
      <c r="MRN24" s="439"/>
      <c r="MRO24" s="439"/>
      <c r="MRP24" s="439"/>
      <c r="MRQ24" s="439"/>
      <c r="MRR24" s="439"/>
      <c r="MRS24" s="439"/>
      <c r="MRT24" s="439"/>
      <c r="MRU24" s="439"/>
      <c r="MRV24" s="439"/>
      <c r="MRW24" s="439"/>
      <c r="MRX24" s="439"/>
      <c r="MRY24" s="439"/>
      <c r="MRZ24" s="439"/>
      <c r="MSA24" s="439"/>
      <c r="MSB24" s="439"/>
      <c r="MSC24" s="439"/>
      <c r="MSD24" s="439"/>
      <c r="MSE24" s="439"/>
      <c r="MSF24" s="439"/>
      <c r="MSG24" s="439"/>
      <c r="MSH24" s="439"/>
      <c r="MSI24" s="439"/>
      <c r="MSJ24" s="439"/>
      <c r="MSK24" s="439"/>
      <c r="MSL24" s="439"/>
      <c r="MSM24" s="439"/>
      <c r="MSN24" s="439"/>
      <c r="MSO24" s="439"/>
      <c r="MSP24" s="439"/>
      <c r="MSQ24" s="439"/>
      <c r="MSR24" s="439"/>
      <c r="MSS24" s="439"/>
      <c r="MST24" s="439"/>
      <c r="MSU24" s="439"/>
      <c r="MSV24" s="439"/>
      <c r="MSW24" s="439"/>
      <c r="MSX24" s="439"/>
      <c r="MSY24" s="439"/>
      <c r="MSZ24" s="439"/>
      <c r="MTA24" s="439"/>
      <c r="MTB24" s="439"/>
      <c r="MTC24" s="439"/>
      <c r="MTD24" s="439"/>
      <c r="MTE24" s="439"/>
      <c r="MTF24" s="439"/>
      <c r="MTG24" s="439"/>
      <c r="MTH24" s="439"/>
      <c r="MTI24" s="439"/>
      <c r="MTJ24" s="439"/>
      <c r="MTK24" s="439"/>
      <c r="MTL24" s="439"/>
      <c r="MTM24" s="439"/>
      <c r="MTN24" s="439"/>
      <c r="MTO24" s="439"/>
      <c r="MTP24" s="439"/>
      <c r="MTQ24" s="439"/>
      <c r="MTR24" s="439"/>
      <c r="MTS24" s="439"/>
      <c r="MTT24" s="439"/>
      <c r="MTU24" s="439"/>
      <c r="MTV24" s="439"/>
      <c r="MTW24" s="439"/>
      <c r="MTX24" s="439"/>
      <c r="MTY24" s="439"/>
      <c r="MTZ24" s="439"/>
      <c r="MUA24" s="439"/>
      <c r="MUB24" s="439"/>
      <c r="MUC24" s="439"/>
      <c r="MUD24" s="439"/>
      <c r="MUE24" s="439"/>
      <c r="MUF24" s="439"/>
      <c r="MUG24" s="439"/>
      <c r="MUH24" s="439"/>
      <c r="MUI24" s="439"/>
      <c r="MUJ24" s="439"/>
      <c r="MUK24" s="439"/>
      <c r="MUL24" s="439"/>
      <c r="MUM24" s="439"/>
      <c r="MUN24" s="439"/>
      <c r="MUO24" s="439"/>
      <c r="MUP24" s="439"/>
      <c r="MUQ24" s="439"/>
      <c r="MUR24" s="439"/>
      <c r="MUS24" s="439"/>
      <c r="MUT24" s="439"/>
      <c r="MUU24" s="439"/>
      <c r="MUV24" s="439"/>
      <c r="MUW24" s="439"/>
      <c r="MUX24" s="439"/>
      <c r="MUY24" s="439"/>
      <c r="MUZ24" s="439"/>
      <c r="MVA24" s="439"/>
      <c r="MVB24" s="439"/>
      <c r="MVC24" s="439"/>
      <c r="MVD24" s="439"/>
      <c r="MVE24" s="439"/>
      <c r="MVF24" s="439"/>
      <c r="MVG24" s="439"/>
      <c r="MVH24" s="439"/>
      <c r="MVI24" s="439"/>
      <c r="MVJ24" s="439"/>
      <c r="MVK24" s="439"/>
      <c r="MVL24" s="439"/>
      <c r="MVM24" s="439"/>
      <c r="MVN24" s="439"/>
      <c r="MVO24" s="439"/>
      <c r="MVP24" s="439"/>
      <c r="MVQ24" s="439"/>
      <c r="MVR24" s="439"/>
      <c r="MVS24" s="439"/>
      <c r="MVT24" s="439"/>
      <c r="MVU24" s="439"/>
      <c r="MVV24" s="439"/>
      <c r="MVW24" s="439"/>
      <c r="MVX24" s="439"/>
      <c r="MVY24" s="439"/>
      <c r="MVZ24" s="439"/>
      <c r="MWA24" s="439"/>
      <c r="MWB24" s="439"/>
      <c r="MWC24" s="439"/>
      <c r="MWD24" s="439"/>
      <c r="MWE24" s="439"/>
      <c r="MWF24" s="439"/>
      <c r="MWG24" s="439"/>
      <c r="MWH24" s="439"/>
      <c r="MWI24" s="439"/>
      <c r="MWJ24" s="439"/>
      <c r="MWK24" s="439"/>
      <c r="MWL24" s="439"/>
      <c r="MWM24" s="439"/>
      <c r="MWN24" s="439"/>
      <c r="MWO24" s="439"/>
      <c r="MWP24" s="439"/>
      <c r="MWQ24" s="439"/>
      <c r="MWR24" s="439"/>
      <c r="MWS24" s="439"/>
      <c r="MWT24" s="439"/>
      <c r="MWU24" s="439"/>
      <c r="MWV24" s="439"/>
      <c r="MWW24" s="439"/>
      <c r="MWX24" s="439"/>
      <c r="MWY24" s="439"/>
      <c r="MWZ24" s="439"/>
      <c r="MXA24" s="439"/>
      <c r="MXB24" s="439"/>
      <c r="MXC24" s="439"/>
      <c r="MXD24" s="439"/>
      <c r="MXE24" s="439"/>
      <c r="MXF24" s="439"/>
      <c r="MXG24" s="439"/>
      <c r="MXH24" s="439"/>
      <c r="MXI24" s="439"/>
      <c r="MXJ24" s="439"/>
      <c r="MXK24" s="439"/>
      <c r="MXL24" s="439"/>
      <c r="MXM24" s="439"/>
      <c r="MXN24" s="439"/>
      <c r="MXO24" s="439"/>
      <c r="MXP24" s="439"/>
      <c r="MXQ24" s="439"/>
      <c r="MXR24" s="439"/>
      <c r="MXS24" s="439"/>
      <c r="MXT24" s="439"/>
      <c r="MXU24" s="439"/>
      <c r="MXV24" s="439"/>
      <c r="MXW24" s="439"/>
      <c r="MXX24" s="439"/>
      <c r="MXY24" s="439"/>
      <c r="MXZ24" s="439"/>
      <c r="MYA24" s="439"/>
      <c r="MYB24" s="439"/>
      <c r="MYC24" s="439"/>
      <c r="MYD24" s="439"/>
      <c r="MYE24" s="439"/>
      <c r="MYF24" s="439"/>
      <c r="MYG24" s="439"/>
      <c r="MYH24" s="439"/>
      <c r="MYI24" s="439"/>
      <c r="MYJ24" s="439"/>
      <c r="MYK24" s="439"/>
      <c r="MYL24" s="439"/>
      <c r="MYM24" s="439"/>
      <c r="MYN24" s="439"/>
      <c r="MYO24" s="439"/>
      <c r="MYP24" s="439"/>
      <c r="MYQ24" s="439"/>
      <c r="MYR24" s="439"/>
      <c r="MYS24" s="439"/>
      <c r="MYT24" s="439"/>
      <c r="MYU24" s="439"/>
      <c r="MYV24" s="439"/>
      <c r="MYW24" s="439"/>
      <c r="MYX24" s="439"/>
      <c r="MYY24" s="439"/>
      <c r="MYZ24" s="439"/>
      <c r="MZA24" s="439"/>
      <c r="MZB24" s="439"/>
      <c r="MZC24" s="439"/>
      <c r="MZD24" s="439"/>
      <c r="MZE24" s="439"/>
      <c r="MZF24" s="439"/>
      <c r="MZG24" s="439"/>
      <c r="MZH24" s="439"/>
      <c r="MZI24" s="439"/>
      <c r="MZJ24" s="439"/>
      <c r="MZK24" s="439"/>
      <c r="MZL24" s="439"/>
      <c r="MZM24" s="439"/>
      <c r="MZN24" s="439"/>
      <c r="MZO24" s="439"/>
      <c r="MZP24" s="439"/>
      <c r="MZQ24" s="439"/>
      <c r="MZR24" s="439"/>
      <c r="MZS24" s="439"/>
      <c r="MZT24" s="439"/>
      <c r="MZU24" s="439"/>
      <c r="MZV24" s="439"/>
      <c r="MZW24" s="439"/>
      <c r="MZX24" s="439"/>
      <c r="MZY24" s="439"/>
      <c r="MZZ24" s="439"/>
      <c r="NAA24" s="439"/>
      <c r="NAB24" s="439"/>
      <c r="NAC24" s="439"/>
      <c r="NAD24" s="439"/>
      <c r="NAE24" s="439"/>
      <c r="NAF24" s="439"/>
      <c r="NAG24" s="439"/>
      <c r="NAH24" s="439"/>
      <c r="NAI24" s="439"/>
      <c r="NAJ24" s="439"/>
      <c r="NAK24" s="439"/>
      <c r="NAL24" s="439"/>
      <c r="NAM24" s="439"/>
      <c r="NAN24" s="439"/>
      <c r="NAO24" s="439"/>
      <c r="NAP24" s="439"/>
      <c r="NAQ24" s="439"/>
      <c r="NAR24" s="439"/>
      <c r="NAS24" s="439"/>
      <c r="NAT24" s="439"/>
      <c r="NAU24" s="439"/>
      <c r="NAV24" s="439"/>
      <c r="NAW24" s="439"/>
      <c r="NAX24" s="439"/>
      <c r="NAY24" s="439"/>
      <c r="NAZ24" s="439"/>
      <c r="NBA24" s="439"/>
      <c r="NBB24" s="439"/>
      <c r="NBC24" s="439"/>
      <c r="NBD24" s="439"/>
      <c r="NBE24" s="439"/>
      <c r="NBF24" s="439"/>
      <c r="NBG24" s="439"/>
      <c r="NBH24" s="439"/>
      <c r="NBI24" s="439"/>
      <c r="NBJ24" s="439"/>
      <c r="NBK24" s="439"/>
      <c r="NBL24" s="439"/>
      <c r="NBM24" s="439"/>
      <c r="NBN24" s="439"/>
      <c r="NBO24" s="439"/>
      <c r="NBP24" s="439"/>
      <c r="NBQ24" s="439"/>
      <c r="NBR24" s="439"/>
      <c r="NBS24" s="439"/>
      <c r="NBT24" s="439"/>
      <c r="NBU24" s="439"/>
      <c r="NBV24" s="439"/>
      <c r="NBW24" s="439"/>
      <c r="NBX24" s="439"/>
      <c r="NBY24" s="439"/>
      <c r="NBZ24" s="439"/>
      <c r="NCA24" s="439"/>
      <c r="NCB24" s="439"/>
      <c r="NCC24" s="439"/>
      <c r="NCD24" s="439"/>
      <c r="NCE24" s="439"/>
      <c r="NCF24" s="439"/>
      <c r="NCG24" s="439"/>
      <c r="NCH24" s="439"/>
      <c r="NCI24" s="439"/>
      <c r="NCJ24" s="439"/>
      <c r="NCK24" s="439"/>
      <c r="NCL24" s="439"/>
      <c r="NCM24" s="439"/>
      <c r="NCN24" s="439"/>
      <c r="NCO24" s="439"/>
      <c r="NCP24" s="439"/>
      <c r="NCQ24" s="439"/>
      <c r="NCR24" s="439"/>
      <c r="NCS24" s="439"/>
      <c r="NCT24" s="439"/>
      <c r="NCU24" s="439"/>
      <c r="NCV24" s="439"/>
      <c r="NCW24" s="439"/>
      <c r="NCX24" s="439"/>
      <c r="NCY24" s="439"/>
      <c r="NCZ24" s="439"/>
      <c r="NDA24" s="439"/>
      <c r="NDB24" s="439"/>
      <c r="NDC24" s="439"/>
      <c r="NDD24" s="439"/>
      <c r="NDE24" s="439"/>
      <c r="NDF24" s="439"/>
      <c r="NDG24" s="439"/>
      <c r="NDH24" s="439"/>
      <c r="NDI24" s="439"/>
      <c r="NDJ24" s="439"/>
      <c r="NDK24" s="439"/>
      <c r="NDL24" s="439"/>
      <c r="NDM24" s="439"/>
      <c r="NDN24" s="439"/>
      <c r="NDO24" s="439"/>
      <c r="NDP24" s="439"/>
      <c r="NDQ24" s="439"/>
      <c r="NDR24" s="439"/>
      <c r="NDS24" s="439"/>
      <c r="NDT24" s="439"/>
      <c r="NDU24" s="439"/>
      <c r="NDV24" s="439"/>
      <c r="NDW24" s="439"/>
      <c r="NDX24" s="439"/>
      <c r="NDY24" s="439"/>
      <c r="NDZ24" s="439"/>
      <c r="NEA24" s="439"/>
      <c r="NEB24" s="439"/>
      <c r="NEC24" s="439"/>
      <c r="NED24" s="439"/>
      <c r="NEE24" s="439"/>
      <c r="NEF24" s="439"/>
      <c r="NEG24" s="439"/>
      <c r="NEH24" s="439"/>
      <c r="NEI24" s="439"/>
      <c r="NEJ24" s="439"/>
      <c r="NEK24" s="439"/>
      <c r="NEL24" s="439"/>
      <c r="NEM24" s="439"/>
      <c r="NEN24" s="439"/>
      <c r="NEO24" s="439"/>
      <c r="NEP24" s="439"/>
      <c r="NEQ24" s="439"/>
      <c r="NER24" s="439"/>
      <c r="NES24" s="439"/>
      <c r="NET24" s="439"/>
      <c r="NEU24" s="439"/>
      <c r="NEV24" s="439"/>
      <c r="NEW24" s="439"/>
      <c r="NEX24" s="439"/>
      <c r="NEY24" s="439"/>
      <c r="NEZ24" s="439"/>
      <c r="NFA24" s="439"/>
      <c r="NFB24" s="439"/>
      <c r="NFC24" s="439"/>
      <c r="NFD24" s="439"/>
      <c r="NFE24" s="439"/>
      <c r="NFF24" s="439"/>
      <c r="NFG24" s="439"/>
      <c r="NFH24" s="439"/>
      <c r="NFI24" s="439"/>
      <c r="NFJ24" s="439"/>
      <c r="NFK24" s="439"/>
      <c r="NFL24" s="439"/>
      <c r="NFM24" s="439"/>
      <c r="NFN24" s="439"/>
      <c r="NFO24" s="439"/>
      <c r="NFP24" s="439"/>
      <c r="NFQ24" s="439"/>
      <c r="NFR24" s="439"/>
      <c r="NFS24" s="439"/>
      <c r="NFT24" s="439"/>
      <c r="NFU24" s="439"/>
      <c r="NFV24" s="439"/>
      <c r="NFW24" s="439"/>
      <c r="NFX24" s="439"/>
      <c r="NFY24" s="439"/>
      <c r="NFZ24" s="439"/>
      <c r="NGA24" s="439"/>
      <c r="NGB24" s="439"/>
      <c r="NGC24" s="439"/>
      <c r="NGD24" s="439"/>
      <c r="NGE24" s="439"/>
      <c r="NGF24" s="439"/>
      <c r="NGG24" s="439"/>
      <c r="NGH24" s="439"/>
      <c r="NGI24" s="439"/>
      <c r="NGJ24" s="439"/>
      <c r="NGK24" s="439"/>
      <c r="NGL24" s="439"/>
      <c r="NGM24" s="439"/>
      <c r="NGN24" s="439"/>
      <c r="NGO24" s="439"/>
      <c r="NGP24" s="439"/>
      <c r="NGQ24" s="439"/>
      <c r="NGR24" s="439"/>
      <c r="NGS24" s="439"/>
      <c r="NGT24" s="439"/>
      <c r="NGU24" s="439"/>
      <c r="NGV24" s="439"/>
      <c r="NGW24" s="439"/>
      <c r="NGX24" s="439"/>
      <c r="NGY24" s="439"/>
      <c r="NGZ24" s="439"/>
      <c r="NHA24" s="439"/>
      <c r="NHB24" s="439"/>
      <c r="NHC24" s="439"/>
      <c r="NHD24" s="439"/>
      <c r="NHE24" s="439"/>
      <c r="NHF24" s="439"/>
      <c r="NHG24" s="439"/>
      <c r="NHH24" s="439"/>
      <c r="NHI24" s="439"/>
      <c r="NHJ24" s="439"/>
      <c r="NHK24" s="439"/>
      <c r="NHL24" s="439"/>
      <c r="NHM24" s="439"/>
      <c r="NHN24" s="439"/>
      <c r="NHO24" s="439"/>
      <c r="NHP24" s="439"/>
      <c r="NHQ24" s="439"/>
      <c r="NHR24" s="439"/>
      <c r="NHS24" s="439"/>
      <c r="NHT24" s="439"/>
      <c r="NHU24" s="439"/>
      <c r="NHV24" s="439"/>
      <c r="NHW24" s="439"/>
      <c r="NHX24" s="439"/>
      <c r="NHY24" s="439"/>
      <c r="NHZ24" s="439"/>
      <c r="NIA24" s="439"/>
      <c r="NIB24" s="439"/>
      <c r="NIC24" s="439"/>
      <c r="NID24" s="439"/>
      <c r="NIE24" s="439"/>
      <c r="NIF24" s="439"/>
      <c r="NIG24" s="439"/>
      <c r="NIH24" s="439"/>
      <c r="NII24" s="439"/>
      <c r="NIJ24" s="439"/>
      <c r="NIK24" s="439"/>
      <c r="NIL24" s="439"/>
      <c r="NIM24" s="439"/>
      <c r="NIN24" s="439"/>
      <c r="NIO24" s="439"/>
      <c r="NIP24" s="439"/>
      <c r="NIQ24" s="439"/>
      <c r="NIR24" s="439"/>
      <c r="NIS24" s="439"/>
      <c r="NIT24" s="439"/>
      <c r="NIU24" s="439"/>
      <c r="NIV24" s="439"/>
      <c r="NIW24" s="439"/>
      <c r="NIX24" s="439"/>
      <c r="NIY24" s="439"/>
      <c r="NIZ24" s="439"/>
      <c r="NJA24" s="439"/>
      <c r="NJB24" s="439"/>
      <c r="NJC24" s="439"/>
      <c r="NJD24" s="439"/>
      <c r="NJE24" s="439"/>
      <c r="NJF24" s="439"/>
      <c r="NJG24" s="439"/>
      <c r="NJH24" s="439"/>
      <c r="NJI24" s="439"/>
      <c r="NJJ24" s="439"/>
      <c r="NJK24" s="439"/>
      <c r="NJL24" s="439"/>
      <c r="NJM24" s="439"/>
      <c r="NJN24" s="439"/>
      <c r="NJO24" s="439"/>
      <c r="NJP24" s="439"/>
      <c r="NJQ24" s="439"/>
      <c r="NJR24" s="439"/>
      <c r="NJS24" s="439"/>
      <c r="NJT24" s="439"/>
      <c r="NJU24" s="439"/>
      <c r="NJV24" s="439"/>
      <c r="NJW24" s="439"/>
      <c r="NJX24" s="439"/>
      <c r="NJY24" s="439"/>
      <c r="NJZ24" s="439"/>
      <c r="NKA24" s="439"/>
      <c r="NKB24" s="439"/>
      <c r="NKC24" s="439"/>
      <c r="NKD24" s="439"/>
      <c r="NKE24" s="439"/>
      <c r="NKF24" s="439"/>
      <c r="NKG24" s="439"/>
      <c r="NKH24" s="439"/>
      <c r="NKI24" s="439"/>
      <c r="NKJ24" s="439"/>
      <c r="NKK24" s="439"/>
      <c r="NKL24" s="439"/>
      <c r="NKM24" s="439"/>
      <c r="NKN24" s="439"/>
      <c r="NKO24" s="439"/>
      <c r="NKP24" s="439"/>
      <c r="NKQ24" s="439"/>
      <c r="NKR24" s="439"/>
      <c r="NKS24" s="439"/>
      <c r="NKT24" s="439"/>
      <c r="NKU24" s="439"/>
      <c r="NKV24" s="439"/>
      <c r="NKW24" s="439"/>
      <c r="NKX24" s="439"/>
      <c r="NKY24" s="439"/>
      <c r="NKZ24" s="439"/>
      <c r="NLA24" s="439"/>
      <c r="NLB24" s="439"/>
      <c r="NLC24" s="439"/>
      <c r="NLD24" s="439"/>
      <c r="NLE24" s="439"/>
      <c r="NLF24" s="439"/>
      <c r="NLG24" s="439"/>
      <c r="NLH24" s="439"/>
      <c r="NLI24" s="439"/>
      <c r="NLJ24" s="439"/>
      <c r="NLK24" s="439"/>
      <c r="NLL24" s="439"/>
      <c r="NLM24" s="439"/>
      <c r="NLN24" s="439"/>
      <c r="NLO24" s="439"/>
      <c r="NLP24" s="439"/>
      <c r="NLQ24" s="439"/>
      <c r="NLR24" s="439"/>
      <c r="NLS24" s="439"/>
      <c r="NLT24" s="439"/>
      <c r="NLU24" s="439"/>
      <c r="NLV24" s="439"/>
      <c r="NLW24" s="439"/>
      <c r="NLX24" s="439"/>
      <c r="NLY24" s="439"/>
      <c r="NLZ24" s="439"/>
      <c r="NMA24" s="439"/>
      <c r="NMB24" s="439"/>
      <c r="NMC24" s="439"/>
      <c r="NMD24" s="439"/>
      <c r="NME24" s="439"/>
      <c r="NMF24" s="439"/>
      <c r="NMG24" s="439"/>
      <c r="NMH24" s="439"/>
      <c r="NMI24" s="439"/>
      <c r="NMJ24" s="439"/>
      <c r="NMK24" s="439"/>
      <c r="NML24" s="439"/>
      <c r="NMM24" s="439"/>
      <c r="NMN24" s="439"/>
      <c r="NMO24" s="439"/>
      <c r="NMP24" s="439"/>
      <c r="NMQ24" s="439"/>
      <c r="NMR24" s="439"/>
      <c r="NMS24" s="439"/>
      <c r="NMT24" s="439"/>
      <c r="NMU24" s="439"/>
      <c r="NMV24" s="439"/>
      <c r="NMW24" s="439"/>
      <c r="NMX24" s="439"/>
      <c r="NMY24" s="439"/>
      <c r="NMZ24" s="439"/>
      <c r="NNA24" s="439"/>
      <c r="NNB24" s="439"/>
      <c r="NNC24" s="439"/>
      <c r="NND24" s="439"/>
      <c r="NNE24" s="439"/>
      <c r="NNF24" s="439"/>
      <c r="NNG24" s="439"/>
      <c r="NNH24" s="439"/>
      <c r="NNI24" s="439"/>
      <c r="NNJ24" s="439"/>
      <c r="NNK24" s="439"/>
      <c r="NNL24" s="439"/>
      <c r="NNM24" s="439"/>
      <c r="NNN24" s="439"/>
      <c r="NNO24" s="439"/>
      <c r="NNP24" s="439"/>
      <c r="NNQ24" s="439"/>
      <c r="NNR24" s="439"/>
      <c r="NNS24" s="439"/>
      <c r="NNT24" s="439"/>
      <c r="NNU24" s="439"/>
      <c r="NNV24" s="439"/>
      <c r="NNW24" s="439"/>
      <c r="NNX24" s="439"/>
      <c r="NNY24" s="439"/>
      <c r="NNZ24" s="439"/>
      <c r="NOA24" s="439"/>
      <c r="NOB24" s="439"/>
      <c r="NOC24" s="439"/>
      <c r="NOD24" s="439"/>
      <c r="NOE24" s="439"/>
      <c r="NOF24" s="439"/>
      <c r="NOG24" s="439"/>
      <c r="NOH24" s="439"/>
      <c r="NOI24" s="439"/>
      <c r="NOJ24" s="439"/>
      <c r="NOK24" s="439"/>
      <c r="NOL24" s="439"/>
      <c r="NOM24" s="439"/>
      <c r="NON24" s="439"/>
      <c r="NOO24" s="439"/>
      <c r="NOP24" s="439"/>
      <c r="NOQ24" s="439"/>
      <c r="NOR24" s="439"/>
      <c r="NOS24" s="439"/>
      <c r="NOT24" s="439"/>
      <c r="NOU24" s="439"/>
      <c r="NOV24" s="439"/>
      <c r="NOW24" s="439"/>
      <c r="NOX24" s="439"/>
      <c r="NOY24" s="439"/>
      <c r="NOZ24" s="439"/>
      <c r="NPA24" s="439"/>
      <c r="NPB24" s="439"/>
      <c r="NPC24" s="439"/>
      <c r="NPD24" s="439"/>
      <c r="NPE24" s="439"/>
      <c r="NPF24" s="439"/>
      <c r="NPG24" s="439"/>
      <c r="NPH24" s="439"/>
      <c r="NPI24" s="439"/>
      <c r="NPJ24" s="439"/>
      <c r="NPK24" s="439"/>
      <c r="NPL24" s="439"/>
      <c r="NPM24" s="439"/>
      <c r="NPN24" s="439"/>
      <c r="NPO24" s="439"/>
      <c r="NPP24" s="439"/>
      <c r="NPQ24" s="439"/>
      <c r="NPR24" s="439"/>
      <c r="NPS24" s="439"/>
      <c r="NPT24" s="439"/>
      <c r="NPU24" s="439"/>
      <c r="NPV24" s="439"/>
      <c r="NPW24" s="439"/>
      <c r="NPX24" s="439"/>
      <c r="NPY24" s="439"/>
      <c r="NPZ24" s="439"/>
      <c r="NQA24" s="439"/>
      <c r="NQB24" s="439"/>
      <c r="NQC24" s="439"/>
      <c r="NQD24" s="439"/>
      <c r="NQE24" s="439"/>
      <c r="NQF24" s="439"/>
      <c r="NQG24" s="439"/>
      <c r="NQH24" s="439"/>
      <c r="NQI24" s="439"/>
      <c r="NQJ24" s="439"/>
      <c r="NQK24" s="439"/>
      <c r="NQL24" s="439"/>
      <c r="NQM24" s="439"/>
      <c r="NQN24" s="439"/>
      <c r="NQO24" s="439"/>
      <c r="NQP24" s="439"/>
      <c r="NQQ24" s="439"/>
      <c r="NQR24" s="439"/>
      <c r="NQS24" s="439"/>
      <c r="NQT24" s="439"/>
      <c r="NQU24" s="439"/>
      <c r="NQV24" s="439"/>
      <c r="NQW24" s="439"/>
      <c r="NQX24" s="439"/>
      <c r="NQY24" s="439"/>
      <c r="NQZ24" s="439"/>
      <c r="NRA24" s="439"/>
      <c r="NRB24" s="439"/>
      <c r="NRC24" s="439"/>
      <c r="NRD24" s="439"/>
      <c r="NRE24" s="439"/>
      <c r="NRF24" s="439"/>
      <c r="NRG24" s="439"/>
      <c r="NRH24" s="439"/>
      <c r="NRI24" s="439"/>
      <c r="NRJ24" s="439"/>
      <c r="NRK24" s="439"/>
      <c r="NRL24" s="439"/>
      <c r="NRM24" s="439"/>
      <c r="NRN24" s="439"/>
      <c r="NRO24" s="439"/>
      <c r="NRP24" s="439"/>
      <c r="NRQ24" s="439"/>
      <c r="NRR24" s="439"/>
      <c r="NRS24" s="439"/>
      <c r="NRT24" s="439"/>
      <c r="NRU24" s="439"/>
      <c r="NRV24" s="439"/>
      <c r="NRW24" s="439"/>
      <c r="NRX24" s="439"/>
      <c r="NRY24" s="439"/>
      <c r="NRZ24" s="439"/>
      <c r="NSA24" s="439"/>
      <c r="NSB24" s="439"/>
      <c r="NSC24" s="439"/>
      <c r="NSD24" s="439"/>
      <c r="NSE24" s="439"/>
      <c r="NSF24" s="439"/>
      <c r="NSG24" s="439"/>
      <c r="NSH24" s="439"/>
      <c r="NSI24" s="439"/>
      <c r="NSJ24" s="439"/>
      <c r="NSK24" s="439"/>
      <c r="NSL24" s="439"/>
      <c r="NSM24" s="439"/>
      <c r="NSN24" s="439"/>
      <c r="NSO24" s="439"/>
      <c r="NSP24" s="439"/>
      <c r="NSQ24" s="439"/>
      <c r="NSR24" s="439"/>
      <c r="NSS24" s="439"/>
      <c r="NST24" s="439"/>
      <c r="NSU24" s="439"/>
      <c r="NSV24" s="439"/>
      <c r="NSW24" s="439"/>
      <c r="NSX24" s="439"/>
      <c r="NSY24" s="439"/>
      <c r="NSZ24" s="439"/>
      <c r="NTA24" s="439"/>
      <c r="NTB24" s="439"/>
      <c r="NTC24" s="439"/>
      <c r="NTD24" s="439"/>
      <c r="NTE24" s="439"/>
      <c r="NTF24" s="439"/>
      <c r="NTG24" s="439"/>
      <c r="NTH24" s="439"/>
      <c r="NTI24" s="439"/>
      <c r="NTJ24" s="439"/>
      <c r="NTK24" s="439"/>
      <c r="NTL24" s="439"/>
      <c r="NTM24" s="439"/>
      <c r="NTN24" s="439"/>
      <c r="NTO24" s="439"/>
      <c r="NTP24" s="439"/>
      <c r="NTQ24" s="439"/>
      <c r="NTR24" s="439"/>
      <c r="NTS24" s="439"/>
      <c r="NTT24" s="439"/>
      <c r="NTU24" s="439"/>
      <c r="NTV24" s="439"/>
      <c r="NTW24" s="439"/>
      <c r="NTX24" s="439"/>
      <c r="NTY24" s="439"/>
      <c r="NTZ24" s="439"/>
      <c r="NUA24" s="439"/>
      <c r="NUB24" s="439"/>
      <c r="NUC24" s="439"/>
      <c r="NUD24" s="439"/>
      <c r="NUE24" s="439"/>
      <c r="NUF24" s="439"/>
      <c r="NUG24" s="439"/>
      <c r="NUH24" s="439"/>
      <c r="NUI24" s="439"/>
      <c r="NUJ24" s="439"/>
      <c r="NUK24" s="439"/>
      <c r="NUL24" s="439"/>
      <c r="NUM24" s="439"/>
      <c r="NUN24" s="439"/>
      <c r="NUO24" s="439"/>
      <c r="NUP24" s="439"/>
      <c r="NUQ24" s="439"/>
      <c r="NUR24" s="439"/>
      <c r="NUS24" s="439"/>
      <c r="NUT24" s="439"/>
      <c r="NUU24" s="439"/>
      <c r="NUV24" s="439"/>
      <c r="NUW24" s="439"/>
      <c r="NUX24" s="439"/>
      <c r="NUY24" s="439"/>
      <c r="NUZ24" s="439"/>
      <c r="NVA24" s="439"/>
      <c r="NVB24" s="439"/>
      <c r="NVC24" s="439"/>
      <c r="NVD24" s="439"/>
      <c r="NVE24" s="439"/>
      <c r="NVF24" s="439"/>
      <c r="NVG24" s="439"/>
      <c r="NVH24" s="439"/>
      <c r="NVI24" s="439"/>
      <c r="NVJ24" s="439"/>
      <c r="NVK24" s="439"/>
      <c r="NVL24" s="439"/>
      <c r="NVM24" s="439"/>
      <c r="NVN24" s="439"/>
      <c r="NVO24" s="439"/>
      <c r="NVP24" s="439"/>
      <c r="NVQ24" s="439"/>
      <c r="NVR24" s="439"/>
      <c r="NVS24" s="439"/>
      <c r="NVT24" s="439"/>
      <c r="NVU24" s="439"/>
      <c r="NVV24" s="439"/>
      <c r="NVW24" s="439"/>
      <c r="NVX24" s="439"/>
      <c r="NVY24" s="439"/>
      <c r="NVZ24" s="439"/>
      <c r="NWA24" s="439"/>
      <c r="NWB24" s="439"/>
      <c r="NWC24" s="439"/>
      <c r="NWD24" s="439"/>
      <c r="NWE24" s="439"/>
      <c r="NWF24" s="439"/>
      <c r="NWG24" s="439"/>
      <c r="NWH24" s="439"/>
      <c r="NWI24" s="439"/>
      <c r="NWJ24" s="439"/>
      <c r="NWK24" s="439"/>
      <c r="NWL24" s="439"/>
      <c r="NWM24" s="439"/>
      <c r="NWN24" s="439"/>
      <c r="NWO24" s="439"/>
      <c r="NWP24" s="439"/>
      <c r="NWQ24" s="439"/>
      <c r="NWR24" s="439"/>
      <c r="NWS24" s="439"/>
      <c r="NWT24" s="439"/>
      <c r="NWU24" s="439"/>
      <c r="NWV24" s="439"/>
      <c r="NWW24" s="439"/>
      <c r="NWX24" s="439"/>
      <c r="NWY24" s="439"/>
      <c r="NWZ24" s="439"/>
      <c r="NXA24" s="439"/>
      <c r="NXB24" s="439"/>
      <c r="NXC24" s="439"/>
      <c r="NXD24" s="439"/>
      <c r="NXE24" s="439"/>
      <c r="NXF24" s="439"/>
      <c r="NXG24" s="439"/>
      <c r="NXH24" s="439"/>
      <c r="NXI24" s="439"/>
      <c r="NXJ24" s="439"/>
      <c r="NXK24" s="439"/>
      <c r="NXL24" s="439"/>
      <c r="NXM24" s="439"/>
      <c r="NXN24" s="439"/>
      <c r="NXO24" s="439"/>
      <c r="NXP24" s="439"/>
      <c r="NXQ24" s="439"/>
      <c r="NXR24" s="439"/>
      <c r="NXS24" s="439"/>
      <c r="NXT24" s="439"/>
      <c r="NXU24" s="439"/>
      <c r="NXV24" s="439"/>
      <c r="NXW24" s="439"/>
      <c r="NXX24" s="439"/>
      <c r="NXY24" s="439"/>
      <c r="NXZ24" s="439"/>
      <c r="NYA24" s="439"/>
      <c r="NYB24" s="439"/>
      <c r="NYC24" s="439"/>
      <c r="NYD24" s="439"/>
      <c r="NYE24" s="439"/>
      <c r="NYF24" s="439"/>
      <c r="NYG24" s="439"/>
      <c r="NYH24" s="439"/>
      <c r="NYI24" s="439"/>
      <c r="NYJ24" s="439"/>
      <c r="NYK24" s="439"/>
      <c r="NYL24" s="439"/>
      <c r="NYM24" s="439"/>
      <c r="NYN24" s="439"/>
      <c r="NYO24" s="439"/>
      <c r="NYP24" s="439"/>
      <c r="NYQ24" s="439"/>
      <c r="NYR24" s="439"/>
      <c r="NYS24" s="439"/>
      <c r="NYT24" s="439"/>
      <c r="NYU24" s="439"/>
      <c r="NYV24" s="439"/>
      <c r="NYW24" s="439"/>
      <c r="NYX24" s="439"/>
      <c r="NYY24" s="439"/>
      <c r="NYZ24" s="439"/>
      <c r="NZA24" s="439"/>
      <c r="NZB24" s="439"/>
      <c r="NZC24" s="439"/>
      <c r="NZD24" s="439"/>
      <c r="NZE24" s="439"/>
      <c r="NZF24" s="439"/>
      <c r="NZG24" s="439"/>
      <c r="NZH24" s="439"/>
      <c r="NZI24" s="439"/>
      <c r="NZJ24" s="439"/>
      <c r="NZK24" s="439"/>
      <c r="NZL24" s="439"/>
      <c r="NZM24" s="439"/>
      <c r="NZN24" s="439"/>
      <c r="NZO24" s="439"/>
      <c r="NZP24" s="439"/>
      <c r="NZQ24" s="439"/>
      <c r="NZR24" s="439"/>
      <c r="NZS24" s="439"/>
      <c r="NZT24" s="439"/>
      <c r="NZU24" s="439"/>
      <c r="NZV24" s="439"/>
      <c r="NZW24" s="439"/>
      <c r="NZX24" s="439"/>
      <c r="NZY24" s="439"/>
      <c r="NZZ24" s="439"/>
      <c r="OAA24" s="439"/>
      <c r="OAB24" s="439"/>
      <c r="OAC24" s="439"/>
      <c r="OAD24" s="439"/>
      <c r="OAE24" s="439"/>
      <c r="OAF24" s="439"/>
      <c r="OAG24" s="439"/>
      <c r="OAH24" s="439"/>
      <c r="OAI24" s="439"/>
      <c r="OAJ24" s="439"/>
      <c r="OAK24" s="439"/>
      <c r="OAL24" s="439"/>
      <c r="OAM24" s="439"/>
      <c r="OAN24" s="439"/>
      <c r="OAO24" s="439"/>
      <c r="OAP24" s="439"/>
      <c r="OAQ24" s="439"/>
      <c r="OAR24" s="439"/>
      <c r="OAS24" s="439"/>
      <c r="OAT24" s="439"/>
      <c r="OAU24" s="439"/>
      <c r="OAV24" s="439"/>
      <c r="OAW24" s="439"/>
      <c r="OAX24" s="439"/>
      <c r="OAY24" s="439"/>
      <c r="OAZ24" s="439"/>
      <c r="OBA24" s="439"/>
      <c r="OBB24" s="439"/>
      <c r="OBC24" s="439"/>
      <c r="OBD24" s="439"/>
      <c r="OBE24" s="439"/>
      <c r="OBF24" s="439"/>
      <c r="OBG24" s="439"/>
      <c r="OBH24" s="439"/>
      <c r="OBI24" s="439"/>
      <c r="OBJ24" s="439"/>
      <c r="OBK24" s="439"/>
      <c r="OBL24" s="439"/>
      <c r="OBM24" s="439"/>
      <c r="OBN24" s="439"/>
      <c r="OBO24" s="439"/>
      <c r="OBP24" s="439"/>
      <c r="OBQ24" s="439"/>
      <c r="OBR24" s="439"/>
      <c r="OBS24" s="439"/>
      <c r="OBT24" s="439"/>
      <c r="OBU24" s="439"/>
      <c r="OBV24" s="439"/>
      <c r="OBW24" s="439"/>
      <c r="OBX24" s="439"/>
      <c r="OBY24" s="439"/>
      <c r="OBZ24" s="439"/>
      <c r="OCA24" s="439"/>
      <c r="OCB24" s="439"/>
      <c r="OCC24" s="439"/>
      <c r="OCD24" s="439"/>
      <c r="OCE24" s="439"/>
      <c r="OCF24" s="439"/>
      <c r="OCG24" s="439"/>
      <c r="OCH24" s="439"/>
      <c r="OCI24" s="439"/>
      <c r="OCJ24" s="439"/>
      <c r="OCK24" s="439"/>
      <c r="OCL24" s="439"/>
      <c r="OCM24" s="439"/>
      <c r="OCN24" s="439"/>
      <c r="OCO24" s="439"/>
      <c r="OCP24" s="439"/>
      <c r="OCQ24" s="439"/>
      <c r="OCR24" s="439"/>
      <c r="OCS24" s="439"/>
      <c r="OCT24" s="439"/>
      <c r="OCU24" s="439"/>
      <c r="OCV24" s="439"/>
      <c r="OCW24" s="439"/>
      <c r="OCX24" s="439"/>
      <c r="OCY24" s="439"/>
      <c r="OCZ24" s="439"/>
      <c r="ODA24" s="439"/>
      <c r="ODB24" s="439"/>
      <c r="ODC24" s="439"/>
      <c r="ODD24" s="439"/>
      <c r="ODE24" s="439"/>
      <c r="ODF24" s="439"/>
      <c r="ODG24" s="439"/>
      <c r="ODH24" s="439"/>
      <c r="ODI24" s="439"/>
      <c r="ODJ24" s="439"/>
      <c r="ODK24" s="439"/>
      <c r="ODL24" s="439"/>
      <c r="ODM24" s="439"/>
      <c r="ODN24" s="439"/>
      <c r="ODO24" s="439"/>
      <c r="ODP24" s="439"/>
      <c r="ODQ24" s="439"/>
      <c r="ODR24" s="439"/>
      <c r="ODS24" s="439"/>
      <c r="ODT24" s="439"/>
      <c r="ODU24" s="439"/>
      <c r="ODV24" s="439"/>
      <c r="ODW24" s="439"/>
      <c r="ODX24" s="439"/>
      <c r="ODY24" s="439"/>
      <c r="ODZ24" s="439"/>
      <c r="OEA24" s="439"/>
      <c r="OEB24" s="439"/>
      <c r="OEC24" s="439"/>
      <c r="OED24" s="439"/>
      <c r="OEE24" s="439"/>
      <c r="OEF24" s="439"/>
      <c r="OEG24" s="439"/>
      <c r="OEH24" s="439"/>
      <c r="OEI24" s="439"/>
      <c r="OEJ24" s="439"/>
      <c r="OEK24" s="439"/>
      <c r="OEL24" s="439"/>
      <c r="OEM24" s="439"/>
      <c r="OEN24" s="439"/>
      <c r="OEO24" s="439"/>
      <c r="OEP24" s="439"/>
      <c r="OEQ24" s="439"/>
      <c r="OER24" s="439"/>
      <c r="OES24" s="439"/>
      <c r="OET24" s="439"/>
      <c r="OEU24" s="439"/>
      <c r="OEV24" s="439"/>
      <c r="OEW24" s="439"/>
      <c r="OEX24" s="439"/>
      <c r="OEY24" s="439"/>
      <c r="OEZ24" s="439"/>
      <c r="OFA24" s="439"/>
      <c r="OFB24" s="439"/>
      <c r="OFC24" s="439"/>
      <c r="OFD24" s="439"/>
      <c r="OFE24" s="439"/>
      <c r="OFF24" s="439"/>
      <c r="OFG24" s="439"/>
      <c r="OFH24" s="439"/>
      <c r="OFI24" s="439"/>
      <c r="OFJ24" s="439"/>
      <c r="OFK24" s="439"/>
      <c r="OFL24" s="439"/>
      <c r="OFM24" s="439"/>
      <c r="OFN24" s="439"/>
      <c r="OFO24" s="439"/>
      <c r="OFP24" s="439"/>
      <c r="OFQ24" s="439"/>
      <c r="OFR24" s="439"/>
      <c r="OFS24" s="439"/>
      <c r="OFT24" s="439"/>
      <c r="OFU24" s="439"/>
      <c r="OFV24" s="439"/>
      <c r="OFW24" s="439"/>
      <c r="OFX24" s="439"/>
      <c r="OFY24" s="439"/>
      <c r="OFZ24" s="439"/>
      <c r="OGA24" s="439"/>
      <c r="OGB24" s="439"/>
      <c r="OGC24" s="439"/>
      <c r="OGD24" s="439"/>
      <c r="OGE24" s="439"/>
      <c r="OGF24" s="439"/>
      <c r="OGG24" s="439"/>
      <c r="OGH24" s="439"/>
      <c r="OGI24" s="439"/>
      <c r="OGJ24" s="439"/>
      <c r="OGK24" s="439"/>
      <c r="OGL24" s="439"/>
      <c r="OGM24" s="439"/>
      <c r="OGN24" s="439"/>
      <c r="OGO24" s="439"/>
      <c r="OGP24" s="439"/>
      <c r="OGQ24" s="439"/>
      <c r="OGR24" s="439"/>
      <c r="OGS24" s="439"/>
      <c r="OGT24" s="439"/>
      <c r="OGU24" s="439"/>
      <c r="OGV24" s="439"/>
      <c r="OGW24" s="439"/>
      <c r="OGX24" s="439"/>
      <c r="OGY24" s="439"/>
      <c r="OGZ24" s="439"/>
      <c r="OHA24" s="439"/>
      <c r="OHB24" s="439"/>
      <c r="OHC24" s="439"/>
      <c r="OHD24" s="439"/>
      <c r="OHE24" s="439"/>
      <c r="OHF24" s="439"/>
      <c r="OHG24" s="439"/>
      <c r="OHH24" s="439"/>
      <c r="OHI24" s="439"/>
      <c r="OHJ24" s="439"/>
      <c r="OHK24" s="439"/>
      <c r="OHL24" s="439"/>
      <c r="OHM24" s="439"/>
      <c r="OHN24" s="439"/>
      <c r="OHO24" s="439"/>
      <c r="OHP24" s="439"/>
      <c r="OHQ24" s="439"/>
      <c r="OHR24" s="439"/>
      <c r="OHS24" s="439"/>
      <c r="OHT24" s="439"/>
      <c r="OHU24" s="439"/>
      <c r="OHV24" s="439"/>
      <c r="OHW24" s="439"/>
      <c r="OHX24" s="439"/>
      <c r="OHY24" s="439"/>
      <c r="OHZ24" s="439"/>
      <c r="OIA24" s="439"/>
      <c r="OIB24" s="439"/>
      <c r="OIC24" s="439"/>
      <c r="OID24" s="439"/>
      <c r="OIE24" s="439"/>
      <c r="OIF24" s="439"/>
      <c r="OIG24" s="439"/>
      <c r="OIH24" s="439"/>
      <c r="OII24" s="439"/>
      <c r="OIJ24" s="439"/>
      <c r="OIK24" s="439"/>
      <c r="OIL24" s="439"/>
      <c r="OIM24" s="439"/>
      <c r="OIN24" s="439"/>
      <c r="OIO24" s="439"/>
      <c r="OIP24" s="439"/>
      <c r="OIQ24" s="439"/>
      <c r="OIR24" s="439"/>
      <c r="OIS24" s="439"/>
      <c r="OIT24" s="439"/>
      <c r="OIU24" s="439"/>
      <c r="OIV24" s="439"/>
      <c r="OIW24" s="439"/>
      <c r="OIX24" s="439"/>
      <c r="OIY24" s="439"/>
      <c r="OIZ24" s="439"/>
      <c r="OJA24" s="439"/>
      <c r="OJB24" s="439"/>
      <c r="OJC24" s="439"/>
      <c r="OJD24" s="439"/>
      <c r="OJE24" s="439"/>
      <c r="OJF24" s="439"/>
      <c r="OJG24" s="439"/>
      <c r="OJH24" s="439"/>
      <c r="OJI24" s="439"/>
      <c r="OJJ24" s="439"/>
      <c r="OJK24" s="439"/>
      <c r="OJL24" s="439"/>
      <c r="OJM24" s="439"/>
      <c r="OJN24" s="439"/>
      <c r="OJO24" s="439"/>
      <c r="OJP24" s="439"/>
      <c r="OJQ24" s="439"/>
      <c r="OJR24" s="439"/>
      <c r="OJS24" s="439"/>
      <c r="OJT24" s="439"/>
      <c r="OJU24" s="439"/>
      <c r="OJV24" s="439"/>
      <c r="OJW24" s="439"/>
      <c r="OJX24" s="439"/>
      <c r="OJY24" s="439"/>
      <c r="OJZ24" s="439"/>
      <c r="OKA24" s="439"/>
      <c r="OKB24" s="439"/>
      <c r="OKC24" s="439"/>
      <c r="OKD24" s="439"/>
      <c r="OKE24" s="439"/>
      <c r="OKF24" s="439"/>
      <c r="OKG24" s="439"/>
      <c r="OKH24" s="439"/>
      <c r="OKI24" s="439"/>
      <c r="OKJ24" s="439"/>
      <c r="OKK24" s="439"/>
      <c r="OKL24" s="439"/>
      <c r="OKM24" s="439"/>
      <c r="OKN24" s="439"/>
      <c r="OKO24" s="439"/>
      <c r="OKP24" s="439"/>
      <c r="OKQ24" s="439"/>
      <c r="OKR24" s="439"/>
      <c r="OKS24" s="439"/>
      <c r="OKT24" s="439"/>
      <c r="OKU24" s="439"/>
      <c r="OKV24" s="439"/>
      <c r="OKW24" s="439"/>
      <c r="OKX24" s="439"/>
      <c r="OKY24" s="439"/>
      <c r="OKZ24" s="439"/>
      <c r="OLA24" s="439"/>
      <c r="OLB24" s="439"/>
      <c r="OLC24" s="439"/>
      <c r="OLD24" s="439"/>
      <c r="OLE24" s="439"/>
      <c r="OLF24" s="439"/>
      <c r="OLG24" s="439"/>
      <c r="OLH24" s="439"/>
      <c r="OLI24" s="439"/>
      <c r="OLJ24" s="439"/>
      <c r="OLK24" s="439"/>
      <c r="OLL24" s="439"/>
      <c r="OLM24" s="439"/>
      <c r="OLN24" s="439"/>
      <c r="OLO24" s="439"/>
      <c r="OLP24" s="439"/>
      <c r="OLQ24" s="439"/>
      <c r="OLR24" s="439"/>
      <c r="OLS24" s="439"/>
      <c r="OLT24" s="439"/>
      <c r="OLU24" s="439"/>
      <c r="OLV24" s="439"/>
      <c r="OLW24" s="439"/>
      <c r="OLX24" s="439"/>
      <c r="OLY24" s="439"/>
      <c r="OLZ24" s="439"/>
      <c r="OMA24" s="439"/>
      <c r="OMB24" s="439"/>
      <c r="OMC24" s="439"/>
      <c r="OMD24" s="439"/>
      <c r="OME24" s="439"/>
      <c r="OMF24" s="439"/>
      <c r="OMG24" s="439"/>
      <c r="OMH24" s="439"/>
      <c r="OMI24" s="439"/>
      <c r="OMJ24" s="439"/>
      <c r="OMK24" s="439"/>
      <c r="OML24" s="439"/>
      <c r="OMM24" s="439"/>
      <c r="OMN24" s="439"/>
      <c r="OMO24" s="439"/>
      <c r="OMP24" s="439"/>
      <c r="OMQ24" s="439"/>
      <c r="OMR24" s="439"/>
      <c r="OMS24" s="439"/>
      <c r="OMT24" s="439"/>
      <c r="OMU24" s="439"/>
      <c r="OMV24" s="439"/>
      <c r="OMW24" s="439"/>
      <c r="OMX24" s="439"/>
      <c r="OMY24" s="439"/>
      <c r="OMZ24" s="439"/>
      <c r="ONA24" s="439"/>
      <c r="ONB24" s="439"/>
      <c r="ONC24" s="439"/>
      <c r="OND24" s="439"/>
      <c r="ONE24" s="439"/>
      <c r="ONF24" s="439"/>
      <c r="ONG24" s="439"/>
      <c r="ONH24" s="439"/>
      <c r="ONI24" s="439"/>
      <c r="ONJ24" s="439"/>
      <c r="ONK24" s="439"/>
      <c r="ONL24" s="439"/>
      <c r="ONM24" s="439"/>
      <c r="ONN24" s="439"/>
      <c r="ONO24" s="439"/>
      <c r="ONP24" s="439"/>
      <c r="ONQ24" s="439"/>
      <c r="ONR24" s="439"/>
      <c r="ONS24" s="439"/>
      <c r="ONT24" s="439"/>
      <c r="ONU24" s="439"/>
      <c r="ONV24" s="439"/>
      <c r="ONW24" s="439"/>
      <c r="ONX24" s="439"/>
      <c r="ONY24" s="439"/>
      <c r="ONZ24" s="439"/>
      <c r="OOA24" s="439"/>
      <c r="OOB24" s="439"/>
      <c r="OOC24" s="439"/>
      <c r="OOD24" s="439"/>
      <c r="OOE24" s="439"/>
      <c r="OOF24" s="439"/>
      <c r="OOG24" s="439"/>
      <c r="OOH24" s="439"/>
      <c r="OOI24" s="439"/>
      <c r="OOJ24" s="439"/>
      <c r="OOK24" s="439"/>
      <c r="OOL24" s="439"/>
      <c r="OOM24" s="439"/>
      <c r="OON24" s="439"/>
      <c r="OOO24" s="439"/>
      <c r="OOP24" s="439"/>
      <c r="OOQ24" s="439"/>
      <c r="OOR24" s="439"/>
      <c r="OOS24" s="439"/>
      <c r="OOT24" s="439"/>
      <c r="OOU24" s="439"/>
      <c r="OOV24" s="439"/>
      <c r="OOW24" s="439"/>
      <c r="OOX24" s="439"/>
      <c r="OOY24" s="439"/>
      <c r="OOZ24" s="439"/>
      <c r="OPA24" s="439"/>
      <c r="OPB24" s="439"/>
      <c r="OPC24" s="439"/>
      <c r="OPD24" s="439"/>
      <c r="OPE24" s="439"/>
      <c r="OPF24" s="439"/>
      <c r="OPG24" s="439"/>
      <c r="OPH24" s="439"/>
      <c r="OPI24" s="439"/>
      <c r="OPJ24" s="439"/>
      <c r="OPK24" s="439"/>
      <c r="OPL24" s="439"/>
      <c r="OPM24" s="439"/>
      <c r="OPN24" s="439"/>
      <c r="OPO24" s="439"/>
      <c r="OPP24" s="439"/>
      <c r="OPQ24" s="439"/>
      <c r="OPR24" s="439"/>
      <c r="OPS24" s="439"/>
      <c r="OPT24" s="439"/>
      <c r="OPU24" s="439"/>
      <c r="OPV24" s="439"/>
      <c r="OPW24" s="439"/>
      <c r="OPX24" s="439"/>
      <c r="OPY24" s="439"/>
      <c r="OPZ24" s="439"/>
      <c r="OQA24" s="439"/>
      <c r="OQB24" s="439"/>
      <c r="OQC24" s="439"/>
      <c r="OQD24" s="439"/>
      <c r="OQE24" s="439"/>
      <c r="OQF24" s="439"/>
      <c r="OQG24" s="439"/>
      <c r="OQH24" s="439"/>
      <c r="OQI24" s="439"/>
      <c r="OQJ24" s="439"/>
      <c r="OQK24" s="439"/>
      <c r="OQL24" s="439"/>
      <c r="OQM24" s="439"/>
      <c r="OQN24" s="439"/>
      <c r="OQO24" s="439"/>
      <c r="OQP24" s="439"/>
      <c r="OQQ24" s="439"/>
      <c r="OQR24" s="439"/>
      <c r="OQS24" s="439"/>
      <c r="OQT24" s="439"/>
      <c r="OQU24" s="439"/>
      <c r="OQV24" s="439"/>
      <c r="OQW24" s="439"/>
      <c r="OQX24" s="439"/>
      <c r="OQY24" s="439"/>
      <c r="OQZ24" s="439"/>
      <c r="ORA24" s="439"/>
      <c r="ORB24" s="439"/>
      <c r="ORC24" s="439"/>
      <c r="ORD24" s="439"/>
      <c r="ORE24" s="439"/>
      <c r="ORF24" s="439"/>
      <c r="ORG24" s="439"/>
      <c r="ORH24" s="439"/>
      <c r="ORI24" s="439"/>
      <c r="ORJ24" s="439"/>
      <c r="ORK24" s="439"/>
      <c r="ORL24" s="439"/>
      <c r="ORM24" s="439"/>
      <c r="ORN24" s="439"/>
      <c r="ORO24" s="439"/>
      <c r="ORP24" s="439"/>
      <c r="ORQ24" s="439"/>
      <c r="ORR24" s="439"/>
      <c r="ORS24" s="439"/>
      <c r="ORT24" s="439"/>
      <c r="ORU24" s="439"/>
      <c r="ORV24" s="439"/>
      <c r="ORW24" s="439"/>
      <c r="ORX24" s="439"/>
      <c r="ORY24" s="439"/>
      <c r="ORZ24" s="439"/>
      <c r="OSA24" s="439"/>
      <c r="OSB24" s="439"/>
      <c r="OSC24" s="439"/>
      <c r="OSD24" s="439"/>
      <c r="OSE24" s="439"/>
      <c r="OSF24" s="439"/>
      <c r="OSG24" s="439"/>
      <c r="OSH24" s="439"/>
      <c r="OSI24" s="439"/>
      <c r="OSJ24" s="439"/>
      <c r="OSK24" s="439"/>
      <c r="OSL24" s="439"/>
      <c r="OSM24" s="439"/>
      <c r="OSN24" s="439"/>
      <c r="OSO24" s="439"/>
      <c r="OSP24" s="439"/>
      <c r="OSQ24" s="439"/>
      <c r="OSR24" s="439"/>
      <c r="OSS24" s="439"/>
      <c r="OST24" s="439"/>
      <c r="OSU24" s="439"/>
      <c r="OSV24" s="439"/>
      <c r="OSW24" s="439"/>
      <c r="OSX24" s="439"/>
      <c r="OSY24" s="439"/>
      <c r="OSZ24" s="439"/>
      <c r="OTA24" s="439"/>
      <c r="OTB24" s="439"/>
      <c r="OTC24" s="439"/>
      <c r="OTD24" s="439"/>
      <c r="OTE24" s="439"/>
      <c r="OTF24" s="439"/>
      <c r="OTG24" s="439"/>
      <c r="OTH24" s="439"/>
      <c r="OTI24" s="439"/>
      <c r="OTJ24" s="439"/>
      <c r="OTK24" s="439"/>
      <c r="OTL24" s="439"/>
      <c r="OTM24" s="439"/>
      <c r="OTN24" s="439"/>
      <c r="OTO24" s="439"/>
      <c r="OTP24" s="439"/>
      <c r="OTQ24" s="439"/>
      <c r="OTR24" s="439"/>
      <c r="OTS24" s="439"/>
      <c r="OTT24" s="439"/>
      <c r="OTU24" s="439"/>
      <c r="OTV24" s="439"/>
      <c r="OTW24" s="439"/>
      <c r="OTX24" s="439"/>
      <c r="OTY24" s="439"/>
      <c r="OTZ24" s="439"/>
      <c r="OUA24" s="439"/>
      <c r="OUB24" s="439"/>
      <c r="OUC24" s="439"/>
      <c r="OUD24" s="439"/>
      <c r="OUE24" s="439"/>
      <c r="OUF24" s="439"/>
      <c r="OUG24" s="439"/>
      <c r="OUH24" s="439"/>
      <c r="OUI24" s="439"/>
      <c r="OUJ24" s="439"/>
      <c r="OUK24" s="439"/>
      <c r="OUL24" s="439"/>
      <c r="OUM24" s="439"/>
      <c r="OUN24" s="439"/>
      <c r="OUO24" s="439"/>
      <c r="OUP24" s="439"/>
      <c r="OUQ24" s="439"/>
      <c r="OUR24" s="439"/>
      <c r="OUS24" s="439"/>
      <c r="OUT24" s="439"/>
      <c r="OUU24" s="439"/>
      <c r="OUV24" s="439"/>
      <c r="OUW24" s="439"/>
      <c r="OUX24" s="439"/>
      <c r="OUY24" s="439"/>
      <c r="OUZ24" s="439"/>
      <c r="OVA24" s="439"/>
      <c r="OVB24" s="439"/>
      <c r="OVC24" s="439"/>
      <c r="OVD24" s="439"/>
      <c r="OVE24" s="439"/>
      <c r="OVF24" s="439"/>
      <c r="OVG24" s="439"/>
      <c r="OVH24" s="439"/>
      <c r="OVI24" s="439"/>
      <c r="OVJ24" s="439"/>
      <c r="OVK24" s="439"/>
      <c r="OVL24" s="439"/>
      <c r="OVM24" s="439"/>
      <c r="OVN24" s="439"/>
      <c r="OVO24" s="439"/>
      <c r="OVP24" s="439"/>
      <c r="OVQ24" s="439"/>
      <c r="OVR24" s="439"/>
      <c r="OVS24" s="439"/>
      <c r="OVT24" s="439"/>
      <c r="OVU24" s="439"/>
      <c r="OVV24" s="439"/>
      <c r="OVW24" s="439"/>
      <c r="OVX24" s="439"/>
      <c r="OVY24" s="439"/>
      <c r="OVZ24" s="439"/>
      <c r="OWA24" s="439"/>
      <c r="OWB24" s="439"/>
      <c r="OWC24" s="439"/>
      <c r="OWD24" s="439"/>
      <c r="OWE24" s="439"/>
      <c r="OWF24" s="439"/>
      <c r="OWG24" s="439"/>
      <c r="OWH24" s="439"/>
      <c r="OWI24" s="439"/>
      <c r="OWJ24" s="439"/>
      <c r="OWK24" s="439"/>
      <c r="OWL24" s="439"/>
      <c r="OWM24" s="439"/>
      <c r="OWN24" s="439"/>
      <c r="OWO24" s="439"/>
      <c r="OWP24" s="439"/>
      <c r="OWQ24" s="439"/>
      <c r="OWR24" s="439"/>
      <c r="OWS24" s="439"/>
      <c r="OWT24" s="439"/>
      <c r="OWU24" s="439"/>
      <c r="OWV24" s="439"/>
      <c r="OWW24" s="439"/>
      <c r="OWX24" s="439"/>
      <c r="OWY24" s="439"/>
      <c r="OWZ24" s="439"/>
      <c r="OXA24" s="439"/>
      <c r="OXB24" s="439"/>
      <c r="OXC24" s="439"/>
      <c r="OXD24" s="439"/>
      <c r="OXE24" s="439"/>
      <c r="OXF24" s="439"/>
      <c r="OXG24" s="439"/>
      <c r="OXH24" s="439"/>
      <c r="OXI24" s="439"/>
      <c r="OXJ24" s="439"/>
      <c r="OXK24" s="439"/>
      <c r="OXL24" s="439"/>
      <c r="OXM24" s="439"/>
      <c r="OXN24" s="439"/>
      <c r="OXO24" s="439"/>
      <c r="OXP24" s="439"/>
      <c r="OXQ24" s="439"/>
      <c r="OXR24" s="439"/>
      <c r="OXS24" s="439"/>
      <c r="OXT24" s="439"/>
      <c r="OXU24" s="439"/>
      <c r="OXV24" s="439"/>
      <c r="OXW24" s="439"/>
      <c r="OXX24" s="439"/>
      <c r="OXY24" s="439"/>
      <c r="OXZ24" s="439"/>
      <c r="OYA24" s="439"/>
      <c r="OYB24" s="439"/>
      <c r="OYC24" s="439"/>
      <c r="OYD24" s="439"/>
      <c r="OYE24" s="439"/>
      <c r="OYF24" s="439"/>
      <c r="OYG24" s="439"/>
      <c r="OYH24" s="439"/>
      <c r="OYI24" s="439"/>
      <c r="OYJ24" s="439"/>
      <c r="OYK24" s="439"/>
      <c r="OYL24" s="439"/>
      <c r="OYM24" s="439"/>
      <c r="OYN24" s="439"/>
      <c r="OYO24" s="439"/>
      <c r="OYP24" s="439"/>
      <c r="OYQ24" s="439"/>
      <c r="OYR24" s="439"/>
      <c r="OYS24" s="439"/>
      <c r="OYT24" s="439"/>
      <c r="OYU24" s="439"/>
      <c r="OYV24" s="439"/>
      <c r="OYW24" s="439"/>
      <c r="OYX24" s="439"/>
      <c r="OYY24" s="439"/>
      <c r="OYZ24" s="439"/>
      <c r="OZA24" s="439"/>
      <c r="OZB24" s="439"/>
      <c r="OZC24" s="439"/>
      <c r="OZD24" s="439"/>
      <c r="OZE24" s="439"/>
      <c r="OZF24" s="439"/>
      <c r="OZG24" s="439"/>
      <c r="OZH24" s="439"/>
      <c r="OZI24" s="439"/>
      <c r="OZJ24" s="439"/>
      <c r="OZK24" s="439"/>
      <c r="OZL24" s="439"/>
      <c r="OZM24" s="439"/>
      <c r="OZN24" s="439"/>
      <c r="OZO24" s="439"/>
      <c r="OZP24" s="439"/>
      <c r="OZQ24" s="439"/>
      <c r="OZR24" s="439"/>
      <c r="OZS24" s="439"/>
      <c r="OZT24" s="439"/>
      <c r="OZU24" s="439"/>
      <c r="OZV24" s="439"/>
      <c r="OZW24" s="439"/>
      <c r="OZX24" s="439"/>
      <c r="OZY24" s="439"/>
      <c r="OZZ24" s="439"/>
      <c r="PAA24" s="439"/>
      <c r="PAB24" s="439"/>
      <c r="PAC24" s="439"/>
      <c r="PAD24" s="439"/>
      <c r="PAE24" s="439"/>
      <c r="PAF24" s="439"/>
      <c r="PAG24" s="439"/>
      <c r="PAH24" s="439"/>
      <c r="PAI24" s="439"/>
      <c r="PAJ24" s="439"/>
      <c r="PAK24" s="439"/>
      <c r="PAL24" s="439"/>
      <c r="PAM24" s="439"/>
      <c r="PAN24" s="439"/>
      <c r="PAO24" s="439"/>
      <c r="PAP24" s="439"/>
      <c r="PAQ24" s="439"/>
      <c r="PAR24" s="439"/>
      <c r="PAS24" s="439"/>
      <c r="PAT24" s="439"/>
      <c r="PAU24" s="439"/>
      <c r="PAV24" s="439"/>
      <c r="PAW24" s="439"/>
      <c r="PAX24" s="439"/>
      <c r="PAY24" s="439"/>
      <c r="PAZ24" s="439"/>
      <c r="PBA24" s="439"/>
      <c r="PBB24" s="439"/>
      <c r="PBC24" s="439"/>
      <c r="PBD24" s="439"/>
      <c r="PBE24" s="439"/>
      <c r="PBF24" s="439"/>
      <c r="PBG24" s="439"/>
      <c r="PBH24" s="439"/>
      <c r="PBI24" s="439"/>
      <c r="PBJ24" s="439"/>
      <c r="PBK24" s="439"/>
      <c r="PBL24" s="439"/>
      <c r="PBM24" s="439"/>
      <c r="PBN24" s="439"/>
      <c r="PBO24" s="439"/>
      <c r="PBP24" s="439"/>
      <c r="PBQ24" s="439"/>
      <c r="PBR24" s="439"/>
      <c r="PBS24" s="439"/>
      <c r="PBT24" s="439"/>
      <c r="PBU24" s="439"/>
      <c r="PBV24" s="439"/>
      <c r="PBW24" s="439"/>
      <c r="PBX24" s="439"/>
      <c r="PBY24" s="439"/>
      <c r="PBZ24" s="439"/>
      <c r="PCA24" s="439"/>
      <c r="PCB24" s="439"/>
      <c r="PCC24" s="439"/>
      <c r="PCD24" s="439"/>
      <c r="PCE24" s="439"/>
      <c r="PCF24" s="439"/>
      <c r="PCG24" s="439"/>
      <c r="PCH24" s="439"/>
      <c r="PCI24" s="439"/>
      <c r="PCJ24" s="439"/>
      <c r="PCK24" s="439"/>
      <c r="PCL24" s="439"/>
      <c r="PCM24" s="439"/>
      <c r="PCN24" s="439"/>
      <c r="PCO24" s="439"/>
      <c r="PCP24" s="439"/>
      <c r="PCQ24" s="439"/>
      <c r="PCR24" s="439"/>
      <c r="PCS24" s="439"/>
      <c r="PCT24" s="439"/>
      <c r="PCU24" s="439"/>
      <c r="PCV24" s="439"/>
      <c r="PCW24" s="439"/>
      <c r="PCX24" s="439"/>
      <c r="PCY24" s="439"/>
      <c r="PCZ24" s="439"/>
      <c r="PDA24" s="439"/>
      <c r="PDB24" s="439"/>
      <c r="PDC24" s="439"/>
      <c r="PDD24" s="439"/>
      <c r="PDE24" s="439"/>
      <c r="PDF24" s="439"/>
      <c r="PDG24" s="439"/>
      <c r="PDH24" s="439"/>
      <c r="PDI24" s="439"/>
      <c r="PDJ24" s="439"/>
      <c r="PDK24" s="439"/>
      <c r="PDL24" s="439"/>
      <c r="PDM24" s="439"/>
      <c r="PDN24" s="439"/>
      <c r="PDO24" s="439"/>
      <c r="PDP24" s="439"/>
      <c r="PDQ24" s="439"/>
      <c r="PDR24" s="439"/>
      <c r="PDS24" s="439"/>
      <c r="PDT24" s="439"/>
      <c r="PDU24" s="439"/>
      <c r="PDV24" s="439"/>
      <c r="PDW24" s="439"/>
      <c r="PDX24" s="439"/>
      <c r="PDY24" s="439"/>
      <c r="PDZ24" s="439"/>
      <c r="PEA24" s="439"/>
      <c r="PEB24" s="439"/>
      <c r="PEC24" s="439"/>
      <c r="PED24" s="439"/>
      <c r="PEE24" s="439"/>
      <c r="PEF24" s="439"/>
      <c r="PEG24" s="439"/>
      <c r="PEH24" s="439"/>
      <c r="PEI24" s="439"/>
      <c r="PEJ24" s="439"/>
      <c r="PEK24" s="439"/>
      <c r="PEL24" s="439"/>
      <c r="PEM24" s="439"/>
      <c r="PEN24" s="439"/>
      <c r="PEO24" s="439"/>
      <c r="PEP24" s="439"/>
      <c r="PEQ24" s="439"/>
      <c r="PER24" s="439"/>
      <c r="PES24" s="439"/>
      <c r="PET24" s="439"/>
      <c r="PEU24" s="439"/>
      <c r="PEV24" s="439"/>
      <c r="PEW24" s="439"/>
      <c r="PEX24" s="439"/>
      <c r="PEY24" s="439"/>
      <c r="PEZ24" s="439"/>
      <c r="PFA24" s="439"/>
      <c r="PFB24" s="439"/>
      <c r="PFC24" s="439"/>
      <c r="PFD24" s="439"/>
      <c r="PFE24" s="439"/>
      <c r="PFF24" s="439"/>
      <c r="PFG24" s="439"/>
      <c r="PFH24" s="439"/>
      <c r="PFI24" s="439"/>
      <c r="PFJ24" s="439"/>
      <c r="PFK24" s="439"/>
      <c r="PFL24" s="439"/>
      <c r="PFM24" s="439"/>
      <c r="PFN24" s="439"/>
      <c r="PFO24" s="439"/>
      <c r="PFP24" s="439"/>
      <c r="PFQ24" s="439"/>
      <c r="PFR24" s="439"/>
      <c r="PFS24" s="439"/>
      <c r="PFT24" s="439"/>
      <c r="PFU24" s="439"/>
      <c r="PFV24" s="439"/>
      <c r="PFW24" s="439"/>
      <c r="PFX24" s="439"/>
      <c r="PFY24" s="439"/>
      <c r="PFZ24" s="439"/>
      <c r="PGA24" s="439"/>
      <c r="PGB24" s="439"/>
      <c r="PGC24" s="439"/>
      <c r="PGD24" s="439"/>
      <c r="PGE24" s="439"/>
      <c r="PGF24" s="439"/>
      <c r="PGG24" s="439"/>
      <c r="PGH24" s="439"/>
      <c r="PGI24" s="439"/>
      <c r="PGJ24" s="439"/>
      <c r="PGK24" s="439"/>
      <c r="PGL24" s="439"/>
      <c r="PGM24" s="439"/>
      <c r="PGN24" s="439"/>
      <c r="PGO24" s="439"/>
      <c r="PGP24" s="439"/>
      <c r="PGQ24" s="439"/>
      <c r="PGR24" s="439"/>
      <c r="PGS24" s="439"/>
      <c r="PGT24" s="439"/>
      <c r="PGU24" s="439"/>
      <c r="PGV24" s="439"/>
      <c r="PGW24" s="439"/>
      <c r="PGX24" s="439"/>
      <c r="PGY24" s="439"/>
      <c r="PGZ24" s="439"/>
      <c r="PHA24" s="439"/>
      <c r="PHB24" s="439"/>
      <c r="PHC24" s="439"/>
      <c r="PHD24" s="439"/>
      <c r="PHE24" s="439"/>
      <c r="PHF24" s="439"/>
      <c r="PHG24" s="439"/>
      <c r="PHH24" s="439"/>
      <c r="PHI24" s="439"/>
      <c r="PHJ24" s="439"/>
      <c r="PHK24" s="439"/>
      <c r="PHL24" s="439"/>
      <c r="PHM24" s="439"/>
      <c r="PHN24" s="439"/>
      <c r="PHO24" s="439"/>
      <c r="PHP24" s="439"/>
      <c r="PHQ24" s="439"/>
      <c r="PHR24" s="439"/>
      <c r="PHS24" s="439"/>
      <c r="PHT24" s="439"/>
      <c r="PHU24" s="439"/>
      <c r="PHV24" s="439"/>
      <c r="PHW24" s="439"/>
      <c r="PHX24" s="439"/>
      <c r="PHY24" s="439"/>
      <c r="PHZ24" s="439"/>
      <c r="PIA24" s="439"/>
      <c r="PIB24" s="439"/>
      <c r="PIC24" s="439"/>
      <c r="PID24" s="439"/>
      <c r="PIE24" s="439"/>
      <c r="PIF24" s="439"/>
      <c r="PIG24" s="439"/>
      <c r="PIH24" s="439"/>
      <c r="PII24" s="439"/>
      <c r="PIJ24" s="439"/>
      <c r="PIK24" s="439"/>
      <c r="PIL24" s="439"/>
      <c r="PIM24" s="439"/>
      <c r="PIN24" s="439"/>
      <c r="PIO24" s="439"/>
      <c r="PIP24" s="439"/>
      <c r="PIQ24" s="439"/>
      <c r="PIR24" s="439"/>
      <c r="PIS24" s="439"/>
      <c r="PIT24" s="439"/>
      <c r="PIU24" s="439"/>
      <c r="PIV24" s="439"/>
      <c r="PIW24" s="439"/>
      <c r="PIX24" s="439"/>
      <c r="PIY24" s="439"/>
      <c r="PIZ24" s="439"/>
      <c r="PJA24" s="439"/>
      <c r="PJB24" s="439"/>
      <c r="PJC24" s="439"/>
      <c r="PJD24" s="439"/>
      <c r="PJE24" s="439"/>
      <c r="PJF24" s="439"/>
      <c r="PJG24" s="439"/>
      <c r="PJH24" s="439"/>
      <c r="PJI24" s="439"/>
      <c r="PJJ24" s="439"/>
      <c r="PJK24" s="439"/>
      <c r="PJL24" s="439"/>
      <c r="PJM24" s="439"/>
      <c r="PJN24" s="439"/>
      <c r="PJO24" s="439"/>
      <c r="PJP24" s="439"/>
      <c r="PJQ24" s="439"/>
      <c r="PJR24" s="439"/>
      <c r="PJS24" s="439"/>
      <c r="PJT24" s="439"/>
      <c r="PJU24" s="439"/>
      <c r="PJV24" s="439"/>
      <c r="PJW24" s="439"/>
      <c r="PJX24" s="439"/>
      <c r="PJY24" s="439"/>
      <c r="PJZ24" s="439"/>
      <c r="PKA24" s="439"/>
      <c r="PKB24" s="439"/>
      <c r="PKC24" s="439"/>
      <c r="PKD24" s="439"/>
      <c r="PKE24" s="439"/>
      <c r="PKF24" s="439"/>
      <c r="PKG24" s="439"/>
      <c r="PKH24" s="439"/>
      <c r="PKI24" s="439"/>
      <c r="PKJ24" s="439"/>
      <c r="PKK24" s="439"/>
      <c r="PKL24" s="439"/>
      <c r="PKM24" s="439"/>
      <c r="PKN24" s="439"/>
      <c r="PKO24" s="439"/>
      <c r="PKP24" s="439"/>
      <c r="PKQ24" s="439"/>
      <c r="PKR24" s="439"/>
      <c r="PKS24" s="439"/>
      <c r="PKT24" s="439"/>
      <c r="PKU24" s="439"/>
      <c r="PKV24" s="439"/>
      <c r="PKW24" s="439"/>
      <c r="PKX24" s="439"/>
      <c r="PKY24" s="439"/>
      <c r="PKZ24" s="439"/>
      <c r="PLA24" s="439"/>
      <c r="PLB24" s="439"/>
      <c r="PLC24" s="439"/>
      <c r="PLD24" s="439"/>
      <c r="PLE24" s="439"/>
      <c r="PLF24" s="439"/>
      <c r="PLG24" s="439"/>
      <c r="PLH24" s="439"/>
      <c r="PLI24" s="439"/>
      <c r="PLJ24" s="439"/>
      <c r="PLK24" s="439"/>
      <c r="PLL24" s="439"/>
      <c r="PLM24" s="439"/>
      <c r="PLN24" s="439"/>
      <c r="PLO24" s="439"/>
      <c r="PLP24" s="439"/>
      <c r="PLQ24" s="439"/>
      <c r="PLR24" s="439"/>
      <c r="PLS24" s="439"/>
      <c r="PLT24" s="439"/>
      <c r="PLU24" s="439"/>
      <c r="PLV24" s="439"/>
      <c r="PLW24" s="439"/>
      <c r="PLX24" s="439"/>
      <c r="PLY24" s="439"/>
      <c r="PLZ24" s="439"/>
      <c r="PMA24" s="439"/>
      <c r="PMB24" s="439"/>
      <c r="PMC24" s="439"/>
      <c r="PMD24" s="439"/>
      <c r="PME24" s="439"/>
      <c r="PMF24" s="439"/>
      <c r="PMG24" s="439"/>
      <c r="PMH24" s="439"/>
      <c r="PMI24" s="439"/>
      <c r="PMJ24" s="439"/>
      <c r="PMK24" s="439"/>
      <c r="PML24" s="439"/>
      <c r="PMM24" s="439"/>
      <c r="PMN24" s="439"/>
      <c r="PMO24" s="439"/>
      <c r="PMP24" s="439"/>
      <c r="PMQ24" s="439"/>
      <c r="PMR24" s="439"/>
      <c r="PMS24" s="439"/>
      <c r="PMT24" s="439"/>
      <c r="PMU24" s="439"/>
      <c r="PMV24" s="439"/>
      <c r="PMW24" s="439"/>
      <c r="PMX24" s="439"/>
      <c r="PMY24" s="439"/>
      <c r="PMZ24" s="439"/>
      <c r="PNA24" s="439"/>
      <c r="PNB24" s="439"/>
      <c r="PNC24" s="439"/>
      <c r="PND24" s="439"/>
      <c r="PNE24" s="439"/>
      <c r="PNF24" s="439"/>
      <c r="PNG24" s="439"/>
      <c r="PNH24" s="439"/>
      <c r="PNI24" s="439"/>
      <c r="PNJ24" s="439"/>
      <c r="PNK24" s="439"/>
      <c r="PNL24" s="439"/>
      <c r="PNM24" s="439"/>
      <c r="PNN24" s="439"/>
      <c r="PNO24" s="439"/>
      <c r="PNP24" s="439"/>
      <c r="PNQ24" s="439"/>
      <c r="PNR24" s="439"/>
      <c r="PNS24" s="439"/>
      <c r="PNT24" s="439"/>
      <c r="PNU24" s="439"/>
      <c r="PNV24" s="439"/>
      <c r="PNW24" s="439"/>
      <c r="PNX24" s="439"/>
      <c r="PNY24" s="439"/>
      <c r="PNZ24" s="439"/>
      <c r="POA24" s="439"/>
      <c r="POB24" s="439"/>
      <c r="POC24" s="439"/>
      <c r="POD24" s="439"/>
      <c r="POE24" s="439"/>
      <c r="POF24" s="439"/>
      <c r="POG24" s="439"/>
      <c r="POH24" s="439"/>
      <c r="POI24" s="439"/>
      <c r="POJ24" s="439"/>
      <c r="POK24" s="439"/>
      <c r="POL24" s="439"/>
      <c r="POM24" s="439"/>
      <c r="PON24" s="439"/>
      <c r="POO24" s="439"/>
      <c r="POP24" s="439"/>
      <c r="POQ24" s="439"/>
      <c r="POR24" s="439"/>
      <c r="POS24" s="439"/>
      <c r="POT24" s="439"/>
      <c r="POU24" s="439"/>
      <c r="POV24" s="439"/>
      <c r="POW24" s="439"/>
      <c r="POX24" s="439"/>
      <c r="POY24" s="439"/>
      <c r="POZ24" s="439"/>
      <c r="PPA24" s="439"/>
      <c r="PPB24" s="439"/>
      <c r="PPC24" s="439"/>
      <c r="PPD24" s="439"/>
      <c r="PPE24" s="439"/>
      <c r="PPF24" s="439"/>
      <c r="PPG24" s="439"/>
      <c r="PPH24" s="439"/>
      <c r="PPI24" s="439"/>
      <c r="PPJ24" s="439"/>
      <c r="PPK24" s="439"/>
      <c r="PPL24" s="439"/>
      <c r="PPM24" s="439"/>
      <c r="PPN24" s="439"/>
      <c r="PPO24" s="439"/>
      <c r="PPP24" s="439"/>
      <c r="PPQ24" s="439"/>
      <c r="PPR24" s="439"/>
      <c r="PPS24" s="439"/>
      <c r="PPT24" s="439"/>
      <c r="PPU24" s="439"/>
      <c r="PPV24" s="439"/>
      <c r="PPW24" s="439"/>
      <c r="PPX24" s="439"/>
      <c r="PPY24" s="439"/>
      <c r="PPZ24" s="439"/>
      <c r="PQA24" s="439"/>
      <c r="PQB24" s="439"/>
      <c r="PQC24" s="439"/>
      <c r="PQD24" s="439"/>
      <c r="PQE24" s="439"/>
      <c r="PQF24" s="439"/>
      <c r="PQG24" s="439"/>
      <c r="PQH24" s="439"/>
      <c r="PQI24" s="439"/>
      <c r="PQJ24" s="439"/>
      <c r="PQK24" s="439"/>
      <c r="PQL24" s="439"/>
      <c r="PQM24" s="439"/>
      <c r="PQN24" s="439"/>
      <c r="PQO24" s="439"/>
      <c r="PQP24" s="439"/>
      <c r="PQQ24" s="439"/>
      <c r="PQR24" s="439"/>
      <c r="PQS24" s="439"/>
      <c r="PQT24" s="439"/>
      <c r="PQU24" s="439"/>
      <c r="PQV24" s="439"/>
      <c r="PQW24" s="439"/>
      <c r="PQX24" s="439"/>
      <c r="PQY24" s="439"/>
      <c r="PQZ24" s="439"/>
      <c r="PRA24" s="439"/>
      <c r="PRB24" s="439"/>
      <c r="PRC24" s="439"/>
      <c r="PRD24" s="439"/>
      <c r="PRE24" s="439"/>
      <c r="PRF24" s="439"/>
      <c r="PRG24" s="439"/>
      <c r="PRH24" s="439"/>
      <c r="PRI24" s="439"/>
      <c r="PRJ24" s="439"/>
      <c r="PRK24" s="439"/>
      <c r="PRL24" s="439"/>
      <c r="PRM24" s="439"/>
      <c r="PRN24" s="439"/>
      <c r="PRO24" s="439"/>
      <c r="PRP24" s="439"/>
      <c r="PRQ24" s="439"/>
      <c r="PRR24" s="439"/>
      <c r="PRS24" s="439"/>
      <c r="PRT24" s="439"/>
      <c r="PRU24" s="439"/>
      <c r="PRV24" s="439"/>
      <c r="PRW24" s="439"/>
      <c r="PRX24" s="439"/>
      <c r="PRY24" s="439"/>
      <c r="PRZ24" s="439"/>
      <c r="PSA24" s="439"/>
      <c r="PSB24" s="439"/>
      <c r="PSC24" s="439"/>
      <c r="PSD24" s="439"/>
      <c r="PSE24" s="439"/>
      <c r="PSF24" s="439"/>
      <c r="PSG24" s="439"/>
      <c r="PSH24" s="439"/>
      <c r="PSI24" s="439"/>
      <c r="PSJ24" s="439"/>
      <c r="PSK24" s="439"/>
      <c r="PSL24" s="439"/>
      <c r="PSM24" s="439"/>
      <c r="PSN24" s="439"/>
      <c r="PSO24" s="439"/>
      <c r="PSP24" s="439"/>
      <c r="PSQ24" s="439"/>
      <c r="PSR24" s="439"/>
      <c r="PSS24" s="439"/>
      <c r="PST24" s="439"/>
      <c r="PSU24" s="439"/>
      <c r="PSV24" s="439"/>
      <c r="PSW24" s="439"/>
      <c r="PSX24" s="439"/>
      <c r="PSY24" s="439"/>
      <c r="PSZ24" s="439"/>
      <c r="PTA24" s="439"/>
      <c r="PTB24" s="439"/>
      <c r="PTC24" s="439"/>
      <c r="PTD24" s="439"/>
      <c r="PTE24" s="439"/>
      <c r="PTF24" s="439"/>
      <c r="PTG24" s="439"/>
      <c r="PTH24" s="439"/>
      <c r="PTI24" s="439"/>
      <c r="PTJ24" s="439"/>
      <c r="PTK24" s="439"/>
      <c r="PTL24" s="439"/>
      <c r="PTM24" s="439"/>
      <c r="PTN24" s="439"/>
      <c r="PTO24" s="439"/>
      <c r="PTP24" s="439"/>
      <c r="PTQ24" s="439"/>
      <c r="PTR24" s="439"/>
      <c r="PTS24" s="439"/>
      <c r="PTT24" s="439"/>
      <c r="PTU24" s="439"/>
      <c r="PTV24" s="439"/>
      <c r="PTW24" s="439"/>
      <c r="PTX24" s="439"/>
      <c r="PTY24" s="439"/>
      <c r="PTZ24" s="439"/>
      <c r="PUA24" s="439"/>
      <c r="PUB24" s="439"/>
      <c r="PUC24" s="439"/>
      <c r="PUD24" s="439"/>
      <c r="PUE24" s="439"/>
      <c r="PUF24" s="439"/>
      <c r="PUG24" s="439"/>
      <c r="PUH24" s="439"/>
      <c r="PUI24" s="439"/>
      <c r="PUJ24" s="439"/>
      <c r="PUK24" s="439"/>
      <c r="PUL24" s="439"/>
      <c r="PUM24" s="439"/>
      <c r="PUN24" s="439"/>
      <c r="PUO24" s="439"/>
      <c r="PUP24" s="439"/>
      <c r="PUQ24" s="439"/>
      <c r="PUR24" s="439"/>
      <c r="PUS24" s="439"/>
      <c r="PUT24" s="439"/>
      <c r="PUU24" s="439"/>
      <c r="PUV24" s="439"/>
      <c r="PUW24" s="439"/>
      <c r="PUX24" s="439"/>
      <c r="PUY24" s="439"/>
      <c r="PUZ24" s="439"/>
      <c r="PVA24" s="439"/>
      <c r="PVB24" s="439"/>
      <c r="PVC24" s="439"/>
      <c r="PVD24" s="439"/>
      <c r="PVE24" s="439"/>
      <c r="PVF24" s="439"/>
      <c r="PVG24" s="439"/>
      <c r="PVH24" s="439"/>
      <c r="PVI24" s="439"/>
      <c r="PVJ24" s="439"/>
      <c r="PVK24" s="439"/>
      <c r="PVL24" s="439"/>
      <c r="PVM24" s="439"/>
      <c r="PVN24" s="439"/>
      <c r="PVO24" s="439"/>
      <c r="PVP24" s="439"/>
      <c r="PVQ24" s="439"/>
      <c r="PVR24" s="439"/>
      <c r="PVS24" s="439"/>
      <c r="PVT24" s="439"/>
      <c r="PVU24" s="439"/>
      <c r="PVV24" s="439"/>
      <c r="PVW24" s="439"/>
      <c r="PVX24" s="439"/>
      <c r="PVY24" s="439"/>
      <c r="PVZ24" s="439"/>
      <c r="PWA24" s="439"/>
      <c r="PWB24" s="439"/>
      <c r="PWC24" s="439"/>
      <c r="PWD24" s="439"/>
      <c r="PWE24" s="439"/>
      <c r="PWF24" s="439"/>
      <c r="PWG24" s="439"/>
      <c r="PWH24" s="439"/>
      <c r="PWI24" s="439"/>
      <c r="PWJ24" s="439"/>
      <c r="PWK24" s="439"/>
      <c r="PWL24" s="439"/>
      <c r="PWM24" s="439"/>
      <c r="PWN24" s="439"/>
      <c r="PWO24" s="439"/>
      <c r="PWP24" s="439"/>
      <c r="PWQ24" s="439"/>
      <c r="PWR24" s="439"/>
      <c r="PWS24" s="439"/>
      <c r="PWT24" s="439"/>
      <c r="PWU24" s="439"/>
      <c r="PWV24" s="439"/>
      <c r="PWW24" s="439"/>
      <c r="PWX24" s="439"/>
      <c r="PWY24" s="439"/>
      <c r="PWZ24" s="439"/>
      <c r="PXA24" s="439"/>
      <c r="PXB24" s="439"/>
      <c r="PXC24" s="439"/>
      <c r="PXD24" s="439"/>
      <c r="PXE24" s="439"/>
      <c r="PXF24" s="439"/>
      <c r="PXG24" s="439"/>
      <c r="PXH24" s="439"/>
      <c r="PXI24" s="439"/>
      <c r="PXJ24" s="439"/>
      <c r="PXK24" s="439"/>
      <c r="PXL24" s="439"/>
      <c r="PXM24" s="439"/>
      <c r="PXN24" s="439"/>
      <c r="PXO24" s="439"/>
      <c r="PXP24" s="439"/>
      <c r="PXQ24" s="439"/>
      <c r="PXR24" s="439"/>
      <c r="PXS24" s="439"/>
      <c r="PXT24" s="439"/>
      <c r="PXU24" s="439"/>
      <c r="PXV24" s="439"/>
      <c r="PXW24" s="439"/>
      <c r="PXX24" s="439"/>
      <c r="PXY24" s="439"/>
      <c r="PXZ24" s="439"/>
      <c r="PYA24" s="439"/>
      <c r="PYB24" s="439"/>
      <c r="PYC24" s="439"/>
      <c r="PYD24" s="439"/>
      <c r="PYE24" s="439"/>
      <c r="PYF24" s="439"/>
      <c r="PYG24" s="439"/>
      <c r="PYH24" s="439"/>
      <c r="PYI24" s="439"/>
      <c r="PYJ24" s="439"/>
      <c r="PYK24" s="439"/>
      <c r="PYL24" s="439"/>
      <c r="PYM24" s="439"/>
      <c r="PYN24" s="439"/>
      <c r="PYO24" s="439"/>
      <c r="PYP24" s="439"/>
      <c r="PYQ24" s="439"/>
      <c r="PYR24" s="439"/>
      <c r="PYS24" s="439"/>
      <c r="PYT24" s="439"/>
      <c r="PYU24" s="439"/>
      <c r="PYV24" s="439"/>
      <c r="PYW24" s="439"/>
      <c r="PYX24" s="439"/>
      <c r="PYY24" s="439"/>
      <c r="PYZ24" s="439"/>
      <c r="PZA24" s="439"/>
      <c r="PZB24" s="439"/>
      <c r="PZC24" s="439"/>
      <c r="PZD24" s="439"/>
      <c r="PZE24" s="439"/>
      <c r="PZF24" s="439"/>
      <c r="PZG24" s="439"/>
      <c r="PZH24" s="439"/>
      <c r="PZI24" s="439"/>
      <c r="PZJ24" s="439"/>
      <c r="PZK24" s="439"/>
      <c r="PZL24" s="439"/>
      <c r="PZM24" s="439"/>
      <c r="PZN24" s="439"/>
      <c r="PZO24" s="439"/>
      <c r="PZP24" s="439"/>
      <c r="PZQ24" s="439"/>
      <c r="PZR24" s="439"/>
      <c r="PZS24" s="439"/>
      <c r="PZT24" s="439"/>
      <c r="PZU24" s="439"/>
      <c r="PZV24" s="439"/>
      <c r="PZW24" s="439"/>
      <c r="PZX24" s="439"/>
      <c r="PZY24" s="439"/>
      <c r="PZZ24" s="439"/>
      <c r="QAA24" s="439"/>
      <c r="QAB24" s="439"/>
      <c r="QAC24" s="439"/>
      <c r="QAD24" s="439"/>
      <c r="QAE24" s="439"/>
      <c r="QAF24" s="439"/>
      <c r="QAG24" s="439"/>
      <c r="QAH24" s="439"/>
      <c r="QAI24" s="439"/>
      <c r="QAJ24" s="439"/>
      <c r="QAK24" s="439"/>
      <c r="QAL24" s="439"/>
      <c r="QAM24" s="439"/>
      <c r="QAN24" s="439"/>
      <c r="QAO24" s="439"/>
      <c r="QAP24" s="439"/>
      <c r="QAQ24" s="439"/>
      <c r="QAR24" s="439"/>
      <c r="QAS24" s="439"/>
      <c r="QAT24" s="439"/>
      <c r="QAU24" s="439"/>
      <c r="QAV24" s="439"/>
      <c r="QAW24" s="439"/>
      <c r="QAX24" s="439"/>
      <c r="QAY24" s="439"/>
      <c r="QAZ24" s="439"/>
      <c r="QBA24" s="439"/>
      <c r="QBB24" s="439"/>
      <c r="QBC24" s="439"/>
      <c r="QBD24" s="439"/>
      <c r="QBE24" s="439"/>
      <c r="QBF24" s="439"/>
      <c r="QBG24" s="439"/>
      <c r="QBH24" s="439"/>
      <c r="QBI24" s="439"/>
      <c r="QBJ24" s="439"/>
      <c r="QBK24" s="439"/>
      <c r="QBL24" s="439"/>
      <c r="QBM24" s="439"/>
      <c r="QBN24" s="439"/>
      <c r="QBO24" s="439"/>
      <c r="QBP24" s="439"/>
      <c r="QBQ24" s="439"/>
      <c r="QBR24" s="439"/>
      <c r="QBS24" s="439"/>
      <c r="QBT24" s="439"/>
      <c r="QBU24" s="439"/>
      <c r="QBV24" s="439"/>
      <c r="QBW24" s="439"/>
      <c r="QBX24" s="439"/>
      <c r="QBY24" s="439"/>
      <c r="QBZ24" s="439"/>
      <c r="QCA24" s="439"/>
      <c r="QCB24" s="439"/>
      <c r="QCC24" s="439"/>
      <c r="QCD24" s="439"/>
      <c r="QCE24" s="439"/>
      <c r="QCF24" s="439"/>
      <c r="QCG24" s="439"/>
      <c r="QCH24" s="439"/>
      <c r="QCI24" s="439"/>
      <c r="QCJ24" s="439"/>
      <c r="QCK24" s="439"/>
      <c r="QCL24" s="439"/>
      <c r="QCM24" s="439"/>
      <c r="QCN24" s="439"/>
      <c r="QCO24" s="439"/>
      <c r="QCP24" s="439"/>
      <c r="QCQ24" s="439"/>
      <c r="QCR24" s="439"/>
      <c r="QCS24" s="439"/>
      <c r="QCT24" s="439"/>
      <c r="QCU24" s="439"/>
      <c r="QCV24" s="439"/>
      <c r="QCW24" s="439"/>
      <c r="QCX24" s="439"/>
      <c r="QCY24" s="439"/>
      <c r="QCZ24" s="439"/>
      <c r="QDA24" s="439"/>
      <c r="QDB24" s="439"/>
      <c r="QDC24" s="439"/>
      <c r="QDD24" s="439"/>
      <c r="QDE24" s="439"/>
      <c r="QDF24" s="439"/>
      <c r="QDG24" s="439"/>
      <c r="QDH24" s="439"/>
      <c r="QDI24" s="439"/>
      <c r="QDJ24" s="439"/>
      <c r="QDK24" s="439"/>
      <c r="QDL24" s="439"/>
      <c r="QDM24" s="439"/>
      <c r="QDN24" s="439"/>
      <c r="QDO24" s="439"/>
      <c r="QDP24" s="439"/>
      <c r="QDQ24" s="439"/>
      <c r="QDR24" s="439"/>
      <c r="QDS24" s="439"/>
      <c r="QDT24" s="439"/>
      <c r="QDU24" s="439"/>
      <c r="QDV24" s="439"/>
      <c r="QDW24" s="439"/>
      <c r="QDX24" s="439"/>
      <c r="QDY24" s="439"/>
      <c r="QDZ24" s="439"/>
      <c r="QEA24" s="439"/>
      <c r="QEB24" s="439"/>
      <c r="QEC24" s="439"/>
      <c r="QED24" s="439"/>
      <c r="QEE24" s="439"/>
      <c r="QEF24" s="439"/>
      <c r="QEG24" s="439"/>
      <c r="QEH24" s="439"/>
      <c r="QEI24" s="439"/>
      <c r="QEJ24" s="439"/>
      <c r="QEK24" s="439"/>
      <c r="QEL24" s="439"/>
      <c r="QEM24" s="439"/>
      <c r="QEN24" s="439"/>
      <c r="QEO24" s="439"/>
      <c r="QEP24" s="439"/>
      <c r="QEQ24" s="439"/>
      <c r="QER24" s="439"/>
      <c r="QES24" s="439"/>
      <c r="QET24" s="439"/>
      <c r="QEU24" s="439"/>
      <c r="QEV24" s="439"/>
      <c r="QEW24" s="439"/>
      <c r="QEX24" s="439"/>
      <c r="QEY24" s="439"/>
      <c r="QEZ24" s="439"/>
      <c r="QFA24" s="439"/>
      <c r="QFB24" s="439"/>
      <c r="QFC24" s="439"/>
      <c r="QFD24" s="439"/>
      <c r="QFE24" s="439"/>
      <c r="QFF24" s="439"/>
      <c r="QFG24" s="439"/>
      <c r="QFH24" s="439"/>
      <c r="QFI24" s="439"/>
      <c r="QFJ24" s="439"/>
      <c r="QFK24" s="439"/>
      <c r="QFL24" s="439"/>
      <c r="QFM24" s="439"/>
      <c r="QFN24" s="439"/>
      <c r="QFO24" s="439"/>
      <c r="QFP24" s="439"/>
      <c r="QFQ24" s="439"/>
      <c r="QFR24" s="439"/>
      <c r="QFS24" s="439"/>
      <c r="QFT24" s="439"/>
      <c r="QFU24" s="439"/>
      <c r="QFV24" s="439"/>
      <c r="QFW24" s="439"/>
      <c r="QFX24" s="439"/>
      <c r="QFY24" s="439"/>
      <c r="QFZ24" s="439"/>
      <c r="QGA24" s="439"/>
      <c r="QGB24" s="439"/>
      <c r="QGC24" s="439"/>
      <c r="QGD24" s="439"/>
      <c r="QGE24" s="439"/>
      <c r="QGF24" s="439"/>
      <c r="QGG24" s="439"/>
      <c r="QGH24" s="439"/>
      <c r="QGI24" s="439"/>
      <c r="QGJ24" s="439"/>
      <c r="QGK24" s="439"/>
      <c r="QGL24" s="439"/>
      <c r="QGM24" s="439"/>
      <c r="QGN24" s="439"/>
      <c r="QGO24" s="439"/>
      <c r="QGP24" s="439"/>
      <c r="QGQ24" s="439"/>
      <c r="QGR24" s="439"/>
      <c r="QGS24" s="439"/>
      <c r="QGT24" s="439"/>
      <c r="QGU24" s="439"/>
      <c r="QGV24" s="439"/>
      <c r="QGW24" s="439"/>
      <c r="QGX24" s="439"/>
      <c r="QGY24" s="439"/>
      <c r="QGZ24" s="439"/>
      <c r="QHA24" s="439"/>
      <c r="QHB24" s="439"/>
      <c r="QHC24" s="439"/>
      <c r="QHD24" s="439"/>
      <c r="QHE24" s="439"/>
      <c r="QHF24" s="439"/>
      <c r="QHG24" s="439"/>
      <c r="QHH24" s="439"/>
      <c r="QHI24" s="439"/>
      <c r="QHJ24" s="439"/>
      <c r="QHK24" s="439"/>
      <c r="QHL24" s="439"/>
      <c r="QHM24" s="439"/>
      <c r="QHN24" s="439"/>
      <c r="QHO24" s="439"/>
      <c r="QHP24" s="439"/>
      <c r="QHQ24" s="439"/>
      <c r="QHR24" s="439"/>
      <c r="QHS24" s="439"/>
      <c r="QHT24" s="439"/>
      <c r="QHU24" s="439"/>
      <c r="QHV24" s="439"/>
      <c r="QHW24" s="439"/>
      <c r="QHX24" s="439"/>
      <c r="QHY24" s="439"/>
      <c r="QHZ24" s="439"/>
      <c r="QIA24" s="439"/>
      <c r="QIB24" s="439"/>
      <c r="QIC24" s="439"/>
      <c r="QID24" s="439"/>
      <c r="QIE24" s="439"/>
      <c r="QIF24" s="439"/>
      <c r="QIG24" s="439"/>
      <c r="QIH24" s="439"/>
      <c r="QII24" s="439"/>
      <c r="QIJ24" s="439"/>
      <c r="QIK24" s="439"/>
      <c r="QIL24" s="439"/>
      <c r="QIM24" s="439"/>
      <c r="QIN24" s="439"/>
      <c r="QIO24" s="439"/>
      <c r="QIP24" s="439"/>
      <c r="QIQ24" s="439"/>
      <c r="QIR24" s="439"/>
      <c r="QIS24" s="439"/>
      <c r="QIT24" s="439"/>
      <c r="QIU24" s="439"/>
      <c r="QIV24" s="439"/>
      <c r="QIW24" s="439"/>
      <c r="QIX24" s="439"/>
      <c r="QIY24" s="439"/>
      <c r="QIZ24" s="439"/>
      <c r="QJA24" s="439"/>
      <c r="QJB24" s="439"/>
      <c r="QJC24" s="439"/>
      <c r="QJD24" s="439"/>
      <c r="QJE24" s="439"/>
      <c r="QJF24" s="439"/>
      <c r="QJG24" s="439"/>
      <c r="QJH24" s="439"/>
      <c r="QJI24" s="439"/>
      <c r="QJJ24" s="439"/>
      <c r="QJK24" s="439"/>
      <c r="QJL24" s="439"/>
      <c r="QJM24" s="439"/>
      <c r="QJN24" s="439"/>
      <c r="QJO24" s="439"/>
      <c r="QJP24" s="439"/>
      <c r="QJQ24" s="439"/>
      <c r="QJR24" s="439"/>
      <c r="QJS24" s="439"/>
      <c r="QJT24" s="439"/>
      <c r="QJU24" s="439"/>
      <c r="QJV24" s="439"/>
      <c r="QJW24" s="439"/>
      <c r="QJX24" s="439"/>
      <c r="QJY24" s="439"/>
      <c r="QJZ24" s="439"/>
      <c r="QKA24" s="439"/>
      <c r="QKB24" s="439"/>
      <c r="QKC24" s="439"/>
      <c r="QKD24" s="439"/>
      <c r="QKE24" s="439"/>
      <c r="QKF24" s="439"/>
      <c r="QKG24" s="439"/>
      <c r="QKH24" s="439"/>
      <c r="QKI24" s="439"/>
      <c r="QKJ24" s="439"/>
      <c r="QKK24" s="439"/>
      <c r="QKL24" s="439"/>
      <c r="QKM24" s="439"/>
      <c r="QKN24" s="439"/>
      <c r="QKO24" s="439"/>
      <c r="QKP24" s="439"/>
      <c r="QKQ24" s="439"/>
      <c r="QKR24" s="439"/>
      <c r="QKS24" s="439"/>
      <c r="QKT24" s="439"/>
      <c r="QKU24" s="439"/>
      <c r="QKV24" s="439"/>
      <c r="QKW24" s="439"/>
      <c r="QKX24" s="439"/>
      <c r="QKY24" s="439"/>
      <c r="QKZ24" s="439"/>
      <c r="QLA24" s="439"/>
      <c r="QLB24" s="439"/>
      <c r="QLC24" s="439"/>
      <c r="QLD24" s="439"/>
      <c r="QLE24" s="439"/>
      <c r="QLF24" s="439"/>
      <c r="QLG24" s="439"/>
      <c r="QLH24" s="439"/>
      <c r="QLI24" s="439"/>
      <c r="QLJ24" s="439"/>
      <c r="QLK24" s="439"/>
      <c r="QLL24" s="439"/>
      <c r="QLM24" s="439"/>
      <c r="QLN24" s="439"/>
      <c r="QLO24" s="439"/>
      <c r="QLP24" s="439"/>
      <c r="QLQ24" s="439"/>
      <c r="QLR24" s="439"/>
      <c r="QLS24" s="439"/>
      <c r="QLT24" s="439"/>
      <c r="QLU24" s="439"/>
      <c r="QLV24" s="439"/>
      <c r="QLW24" s="439"/>
      <c r="QLX24" s="439"/>
      <c r="QLY24" s="439"/>
      <c r="QLZ24" s="439"/>
      <c r="QMA24" s="439"/>
      <c r="QMB24" s="439"/>
      <c r="QMC24" s="439"/>
      <c r="QMD24" s="439"/>
      <c r="QME24" s="439"/>
      <c r="QMF24" s="439"/>
      <c r="QMG24" s="439"/>
      <c r="QMH24" s="439"/>
      <c r="QMI24" s="439"/>
      <c r="QMJ24" s="439"/>
      <c r="QMK24" s="439"/>
      <c r="QML24" s="439"/>
      <c r="QMM24" s="439"/>
      <c r="QMN24" s="439"/>
      <c r="QMO24" s="439"/>
      <c r="QMP24" s="439"/>
      <c r="QMQ24" s="439"/>
      <c r="QMR24" s="439"/>
      <c r="QMS24" s="439"/>
      <c r="QMT24" s="439"/>
      <c r="QMU24" s="439"/>
      <c r="QMV24" s="439"/>
      <c r="QMW24" s="439"/>
      <c r="QMX24" s="439"/>
      <c r="QMY24" s="439"/>
      <c r="QMZ24" s="439"/>
      <c r="QNA24" s="439"/>
      <c r="QNB24" s="439"/>
      <c r="QNC24" s="439"/>
      <c r="QND24" s="439"/>
      <c r="QNE24" s="439"/>
      <c r="QNF24" s="439"/>
      <c r="QNG24" s="439"/>
      <c r="QNH24" s="439"/>
      <c r="QNI24" s="439"/>
      <c r="QNJ24" s="439"/>
      <c r="QNK24" s="439"/>
      <c r="QNL24" s="439"/>
      <c r="QNM24" s="439"/>
      <c r="QNN24" s="439"/>
      <c r="QNO24" s="439"/>
      <c r="QNP24" s="439"/>
      <c r="QNQ24" s="439"/>
      <c r="QNR24" s="439"/>
      <c r="QNS24" s="439"/>
      <c r="QNT24" s="439"/>
      <c r="QNU24" s="439"/>
      <c r="QNV24" s="439"/>
      <c r="QNW24" s="439"/>
      <c r="QNX24" s="439"/>
      <c r="QNY24" s="439"/>
      <c r="QNZ24" s="439"/>
      <c r="QOA24" s="439"/>
      <c r="QOB24" s="439"/>
      <c r="QOC24" s="439"/>
      <c r="QOD24" s="439"/>
      <c r="QOE24" s="439"/>
      <c r="QOF24" s="439"/>
      <c r="QOG24" s="439"/>
      <c r="QOH24" s="439"/>
      <c r="QOI24" s="439"/>
      <c r="QOJ24" s="439"/>
      <c r="QOK24" s="439"/>
      <c r="QOL24" s="439"/>
      <c r="QOM24" s="439"/>
      <c r="QON24" s="439"/>
      <c r="QOO24" s="439"/>
      <c r="QOP24" s="439"/>
      <c r="QOQ24" s="439"/>
      <c r="QOR24" s="439"/>
      <c r="QOS24" s="439"/>
      <c r="QOT24" s="439"/>
      <c r="QOU24" s="439"/>
      <c r="QOV24" s="439"/>
      <c r="QOW24" s="439"/>
      <c r="QOX24" s="439"/>
      <c r="QOY24" s="439"/>
      <c r="QOZ24" s="439"/>
      <c r="QPA24" s="439"/>
      <c r="QPB24" s="439"/>
      <c r="QPC24" s="439"/>
      <c r="QPD24" s="439"/>
      <c r="QPE24" s="439"/>
      <c r="QPF24" s="439"/>
      <c r="QPG24" s="439"/>
      <c r="QPH24" s="439"/>
      <c r="QPI24" s="439"/>
      <c r="QPJ24" s="439"/>
      <c r="QPK24" s="439"/>
      <c r="QPL24" s="439"/>
      <c r="QPM24" s="439"/>
      <c r="QPN24" s="439"/>
      <c r="QPO24" s="439"/>
      <c r="QPP24" s="439"/>
      <c r="QPQ24" s="439"/>
      <c r="QPR24" s="439"/>
      <c r="QPS24" s="439"/>
      <c r="QPT24" s="439"/>
      <c r="QPU24" s="439"/>
      <c r="QPV24" s="439"/>
      <c r="QPW24" s="439"/>
      <c r="QPX24" s="439"/>
      <c r="QPY24" s="439"/>
      <c r="QPZ24" s="439"/>
      <c r="QQA24" s="439"/>
      <c r="QQB24" s="439"/>
      <c r="QQC24" s="439"/>
      <c r="QQD24" s="439"/>
      <c r="QQE24" s="439"/>
      <c r="QQF24" s="439"/>
      <c r="QQG24" s="439"/>
      <c r="QQH24" s="439"/>
      <c r="QQI24" s="439"/>
      <c r="QQJ24" s="439"/>
      <c r="QQK24" s="439"/>
      <c r="QQL24" s="439"/>
      <c r="QQM24" s="439"/>
      <c r="QQN24" s="439"/>
      <c r="QQO24" s="439"/>
      <c r="QQP24" s="439"/>
      <c r="QQQ24" s="439"/>
      <c r="QQR24" s="439"/>
      <c r="QQS24" s="439"/>
      <c r="QQT24" s="439"/>
      <c r="QQU24" s="439"/>
      <c r="QQV24" s="439"/>
      <c r="QQW24" s="439"/>
      <c r="QQX24" s="439"/>
      <c r="QQY24" s="439"/>
      <c r="QQZ24" s="439"/>
      <c r="QRA24" s="439"/>
      <c r="QRB24" s="439"/>
      <c r="QRC24" s="439"/>
      <c r="QRD24" s="439"/>
      <c r="QRE24" s="439"/>
      <c r="QRF24" s="439"/>
      <c r="QRG24" s="439"/>
      <c r="QRH24" s="439"/>
      <c r="QRI24" s="439"/>
      <c r="QRJ24" s="439"/>
      <c r="QRK24" s="439"/>
      <c r="QRL24" s="439"/>
      <c r="QRM24" s="439"/>
      <c r="QRN24" s="439"/>
      <c r="QRO24" s="439"/>
      <c r="QRP24" s="439"/>
      <c r="QRQ24" s="439"/>
      <c r="QRR24" s="439"/>
      <c r="QRS24" s="439"/>
      <c r="QRT24" s="439"/>
      <c r="QRU24" s="439"/>
      <c r="QRV24" s="439"/>
      <c r="QRW24" s="439"/>
      <c r="QRX24" s="439"/>
      <c r="QRY24" s="439"/>
      <c r="QRZ24" s="439"/>
      <c r="QSA24" s="439"/>
      <c r="QSB24" s="439"/>
      <c r="QSC24" s="439"/>
      <c r="QSD24" s="439"/>
      <c r="QSE24" s="439"/>
      <c r="QSF24" s="439"/>
      <c r="QSG24" s="439"/>
      <c r="QSH24" s="439"/>
      <c r="QSI24" s="439"/>
      <c r="QSJ24" s="439"/>
      <c r="QSK24" s="439"/>
      <c r="QSL24" s="439"/>
      <c r="QSM24" s="439"/>
      <c r="QSN24" s="439"/>
      <c r="QSO24" s="439"/>
      <c r="QSP24" s="439"/>
      <c r="QSQ24" s="439"/>
      <c r="QSR24" s="439"/>
      <c r="QSS24" s="439"/>
      <c r="QST24" s="439"/>
      <c r="QSU24" s="439"/>
      <c r="QSV24" s="439"/>
      <c r="QSW24" s="439"/>
      <c r="QSX24" s="439"/>
      <c r="QSY24" s="439"/>
      <c r="QSZ24" s="439"/>
      <c r="QTA24" s="439"/>
      <c r="QTB24" s="439"/>
      <c r="QTC24" s="439"/>
      <c r="QTD24" s="439"/>
      <c r="QTE24" s="439"/>
      <c r="QTF24" s="439"/>
      <c r="QTG24" s="439"/>
      <c r="QTH24" s="439"/>
      <c r="QTI24" s="439"/>
      <c r="QTJ24" s="439"/>
      <c r="QTK24" s="439"/>
      <c r="QTL24" s="439"/>
      <c r="QTM24" s="439"/>
      <c r="QTN24" s="439"/>
      <c r="QTO24" s="439"/>
      <c r="QTP24" s="439"/>
      <c r="QTQ24" s="439"/>
      <c r="QTR24" s="439"/>
      <c r="QTS24" s="439"/>
      <c r="QTT24" s="439"/>
      <c r="QTU24" s="439"/>
      <c r="QTV24" s="439"/>
      <c r="QTW24" s="439"/>
      <c r="QTX24" s="439"/>
      <c r="QTY24" s="439"/>
      <c r="QTZ24" s="439"/>
      <c r="QUA24" s="439"/>
      <c r="QUB24" s="439"/>
      <c r="QUC24" s="439"/>
      <c r="QUD24" s="439"/>
      <c r="QUE24" s="439"/>
      <c r="QUF24" s="439"/>
      <c r="QUG24" s="439"/>
      <c r="QUH24" s="439"/>
      <c r="QUI24" s="439"/>
      <c r="QUJ24" s="439"/>
      <c r="QUK24" s="439"/>
      <c r="QUL24" s="439"/>
      <c r="QUM24" s="439"/>
      <c r="QUN24" s="439"/>
      <c r="QUO24" s="439"/>
      <c r="QUP24" s="439"/>
      <c r="QUQ24" s="439"/>
      <c r="QUR24" s="439"/>
      <c r="QUS24" s="439"/>
      <c r="QUT24" s="439"/>
      <c r="QUU24" s="439"/>
      <c r="QUV24" s="439"/>
      <c r="QUW24" s="439"/>
      <c r="QUX24" s="439"/>
      <c r="QUY24" s="439"/>
      <c r="QUZ24" s="439"/>
      <c r="QVA24" s="439"/>
      <c r="QVB24" s="439"/>
      <c r="QVC24" s="439"/>
      <c r="QVD24" s="439"/>
      <c r="QVE24" s="439"/>
      <c r="QVF24" s="439"/>
      <c r="QVG24" s="439"/>
      <c r="QVH24" s="439"/>
      <c r="QVI24" s="439"/>
      <c r="QVJ24" s="439"/>
      <c r="QVK24" s="439"/>
      <c r="QVL24" s="439"/>
      <c r="QVM24" s="439"/>
      <c r="QVN24" s="439"/>
      <c r="QVO24" s="439"/>
      <c r="QVP24" s="439"/>
      <c r="QVQ24" s="439"/>
      <c r="QVR24" s="439"/>
      <c r="QVS24" s="439"/>
      <c r="QVT24" s="439"/>
      <c r="QVU24" s="439"/>
      <c r="QVV24" s="439"/>
      <c r="QVW24" s="439"/>
      <c r="QVX24" s="439"/>
      <c r="QVY24" s="439"/>
      <c r="QVZ24" s="439"/>
      <c r="QWA24" s="439"/>
      <c r="QWB24" s="439"/>
      <c r="QWC24" s="439"/>
      <c r="QWD24" s="439"/>
      <c r="QWE24" s="439"/>
      <c r="QWF24" s="439"/>
      <c r="QWG24" s="439"/>
      <c r="QWH24" s="439"/>
      <c r="QWI24" s="439"/>
      <c r="QWJ24" s="439"/>
      <c r="QWK24" s="439"/>
      <c r="QWL24" s="439"/>
      <c r="QWM24" s="439"/>
      <c r="QWN24" s="439"/>
      <c r="QWO24" s="439"/>
      <c r="QWP24" s="439"/>
      <c r="QWQ24" s="439"/>
      <c r="QWR24" s="439"/>
      <c r="QWS24" s="439"/>
      <c r="QWT24" s="439"/>
      <c r="QWU24" s="439"/>
      <c r="QWV24" s="439"/>
      <c r="QWW24" s="439"/>
      <c r="QWX24" s="439"/>
      <c r="QWY24" s="439"/>
      <c r="QWZ24" s="439"/>
      <c r="QXA24" s="439"/>
      <c r="QXB24" s="439"/>
      <c r="QXC24" s="439"/>
      <c r="QXD24" s="439"/>
      <c r="QXE24" s="439"/>
      <c r="QXF24" s="439"/>
      <c r="QXG24" s="439"/>
      <c r="QXH24" s="439"/>
      <c r="QXI24" s="439"/>
      <c r="QXJ24" s="439"/>
      <c r="QXK24" s="439"/>
      <c r="QXL24" s="439"/>
      <c r="QXM24" s="439"/>
      <c r="QXN24" s="439"/>
      <c r="QXO24" s="439"/>
      <c r="QXP24" s="439"/>
      <c r="QXQ24" s="439"/>
      <c r="QXR24" s="439"/>
      <c r="QXS24" s="439"/>
      <c r="QXT24" s="439"/>
      <c r="QXU24" s="439"/>
      <c r="QXV24" s="439"/>
      <c r="QXW24" s="439"/>
      <c r="QXX24" s="439"/>
      <c r="QXY24" s="439"/>
      <c r="QXZ24" s="439"/>
      <c r="QYA24" s="439"/>
      <c r="QYB24" s="439"/>
      <c r="QYC24" s="439"/>
      <c r="QYD24" s="439"/>
      <c r="QYE24" s="439"/>
      <c r="QYF24" s="439"/>
      <c r="QYG24" s="439"/>
      <c r="QYH24" s="439"/>
      <c r="QYI24" s="439"/>
      <c r="QYJ24" s="439"/>
      <c r="QYK24" s="439"/>
      <c r="QYL24" s="439"/>
      <c r="QYM24" s="439"/>
      <c r="QYN24" s="439"/>
      <c r="QYO24" s="439"/>
      <c r="QYP24" s="439"/>
      <c r="QYQ24" s="439"/>
      <c r="QYR24" s="439"/>
      <c r="QYS24" s="439"/>
      <c r="QYT24" s="439"/>
      <c r="QYU24" s="439"/>
      <c r="QYV24" s="439"/>
      <c r="QYW24" s="439"/>
      <c r="QYX24" s="439"/>
      <c r="QYY24" s="439"/>
      <c r="QYZ24" s="439"/>
      <c r="QZA24" s="439"/>
      <c r="QZB24" s="439"/>
      <c r="QZC24" s="439"/>
      <c r="QZD24" s="439"/>
      <c r="QZE24" s="439"/>
      <c r="QZF24" s="439"/>
      <c r="QZG24" s="439"/>
      <c r="QZH24" s="439"/>
      <c r="QZI24" s="439"/>
      <c r="QZJ24" s="439"/>
      <c r="QZK24" s="439"/>
      <c r="QZL24" s="439"/>
      <c r="QZM24" s="439"/>
      <c r="QZN24" s="439"/>
      <c r="QZO24" s="439"/>
      <c r="QZP24" s="439"/>
      <c r="QZQ24" s="439"/>
      <c r="QZR24" s="439"/>
      <c r="QZS24" s="439"/>
      <c r="QZT24" s="439"/>
      <c r="QZU24" s="439"/>
      <c r="QZV24" s="439"/>
      <c r="QZW24" s="439"/>
      <c r="QZX24" s="439"/>
      <c r="QZY24" s="439"/>
      <c r="QZZ24" s="439"/>
      <c r="RAA24" s="439"/>
      <c r="RAB24" s="439"/>
      <c r="RAC24" s="439"/>
      <c r="RAD24" s="439"/>
      <c r="RAE24" s="439"/>
      <c r="RAF24" s="439"/>
      <c r="RAG24" s="439"/>
      <c r="RAH24" s="439"/>
      <c r="RAI24" s="439"/>
      <c r="RAJ24" s="439"/>
      <c r="RAK24" s="439"/>
      <c r="RAL24" s="439"/>
      <c r="RAM24" s="439"/>
      <c r="RAN24" s="439"/>
      <c r="RAO24" s="439"/>
      <c r="RAP24" s="439"/>
      <c r="RAQ24" s="439"/>
      <c r="RAR24" s="439"/>
      <c r="RAS24" s="439"/>
      <c r="RAT24" s="439"/>
      <c r="RAU24" s="439"/>
      <c r="RAV24" s="439"/>
      <c r="RAW24" s="439"/>
      <c r="RAX24" s="439"/>
      <c r="RAY24" s="439"/>
      <c r="RAZ24" s="439"/>
      <c r="RBA24" s="439"/>
      <c r="RBB24" s="439"/>
      <c r="RBC24" s="439"/>
      <c r="RBD24" s="439"/>
      <c r="RBE24" s="439"/>
      <c r="RBF24" s="439"/>
      <c r="RBG24" s="439"/>
      <c r="RBH24" s="439"/>
      <c r="RBI24" s="439"/>
      <c r="RBJ24" s="439"/>
      <c r="RBK24" s="439"/>
      <c r="RBL24" s="439"/>
      <c r="RBM24" s="439"/>
      <c r="RBN24" s="439"/>
      <c r="RBO24" s="439"/>
      <c r="RBP24" s="439"/>
      <c r="RBQ24" s="439"/>
      <c r="RBR24" s="439"/>
      <c r="RBS24" s="439"/>
      <c r="RBT24" s="439"/>
      <c r="RBU24" s="439"/>
      <c r="RBV24" s="439"/>
      <c r="RBW24" s="439"/>
      <c r="RBX24" s="439"/>
      <c r="RBY24" s="439"/>
      <c r="RBZ24" s="439"/>
      <c r="RCA24" s="439"/>
      <c r="RCB24" s="439"/>
      <c r="RCC24" s="439"/>
      <c r="RCD24" s="439"/>
      <c r="RCE24" s="439"/>
      <c r="RCF24" s="439"/>
      <c r="RCG24" s="439"/>
      <c r="RCH24" s="439"/>
      <c r="RCI24" s="439"/>
      <c r="RCJ24" s="439"/>
      <c r="RCK24" s="439"/>
      <c r="RCL24" s="439"/>
      <c r="RCM24" s="439"/>
      <c r="RCN24" s="439"/>
      <c r="RCO24" s="439"/>
      <c r="RCP24" s="439"/>
      <c r="RCQ24" s="439"/>
      <c r="RCR24" s="439"/>
      <c r="RCS24" s="439"/>
      <c r="RCT24" s="439"/>
      <c r="RCU24" s="439"/>
      <c r="RCV24" s="439"/>
      <c r="RCW24" s="439"/>
      <c r="RCX24" s="439"/>
      <c r="RCY24" s="439"/>
      <c r="RCZ24" s="439"/>
      <c r="RDA24" s="439"/>
      <c r="RDB24" s="439"/>
      <c r="RDC24" s="439"/>
      <c r="RDD24" s="439"/>
      <c r="RDE24" s="439"/>
      <c r="RDF24" s="439"/>
      <c r="RDG24" s="439"/>
      <c r="RDH24" s="439"/>
      <c r="RDI24" s="439"/>
      <c r="RDJ24" s="439"/>
      <c r="RDK24" s="439"/>
      <c r="RDL24" s="439"/>
      <c r="RDM24" s="439"/>
      <c r="RDN24" s="439"/>
      <c r="RDO24" s="439"/>
      <c r="RDP24" s="439"/>
      <c r="RDQ24" s="439"/>
      <c r="RDR24" s="439"/>
      <c r="RDS24" s="439"/>
      <c r="RDT24" s="439"/>
      <c r="RDU24" s="439"/>
      <c r="RDV24" s="439"/>
      <c r="RDW24" s="439"/>
      <c r="RDX24" s="439"/>
      <c r="RDY24" s="439"/>
      <c r="RDZ24" s="439"/>
      <c r="REA24" s="439"/>
      <c r="REB24" s="439"/>
      <c r="REC24" s="439"/>
      <c r="RED24" s="439"/>
      <c r="REE24" s="439"/>
      <c r="REF24" s="439"/>
      <c r="REG24" s="439"/>
      <c r="REH24" s="439"/>
      <c r="REI24" s="439"/>
      <c r="REJ24" s="439"/>
      <c r="REK24" s="439"/>
      <c r="REL24" s="439"/>
      <c r="REM24" s="439"/>
      <c r="REN24" s="439"/>
      <c r="REO24" s="439"/>
      <c r="REP24" s="439"/>
      <c r="REQ24" s="439"/>
      <c r="RER24" s="439"/>
      <c r="RES24" s="439"/>
      <c r="RET24" s="439"/>
      <c r="REU24" s="439"/>
      <c r="REV24" s="439"/>
      <c r="REW24" s="439"/>
      <c r="REX24" s="439"/>
      <c r="REY24" s="439"/>
      <c r="REZ24" s="439"/>
      <c r="RFA24" s="439"/>
      <c r="RFB24" s="439"/>
      <c r="RFC24" s="439"/>
      <c r="RFD24" s="439"/>
      <c r="RFE24" s="439"/>
      <c r="RFF24" s="439"/>
      <c r="RFG24" s="439"/>
      <c r="RFH24" s="439"/>
      <c r="RFI24" s="439"/>
      <c r="RFJ24" s="439"/>
      <c r="RFK24" s="439"/>
      <c r="RFL24" s="439"/>
      <c r="RFM24" s="439"/>
      <c r="RFN24" s="439"/>
      <c r="RFO24" s="439"/>
      <c r="RFP24" s="439"/>
      <c r="RFQ24" s="439"/>
      <c r="RFR24" s="439"/>
      <c r="RFS24" s="439"/>
      <c r="RFT24" s="439"/>
      <c r="RFU24" s="439"/>
      <c r="RFV24" s="439"/>
      <c r="RFW24" s="439"/>
      <c r="RFX24" s="439"/>
      <c r="RFY24" s="439"/>
      <c r="RFZ24" s="439"/>
      <c r="RGA24" s="439"/>
      <c r="RGB24" s="439"/>
      <c r="RGC24" s="439"/>
      <c r="RGD24" s="439"/>
      <c r="RGE24" s="439"/>
      <c r="RGF24" s="439"/>
      <c r="RGG24" s="439"/>
      <c r="RGH24" s="439"/>
      <c r="RGI24" s="439"/>
      <c r="RGJ24" s="439"/>
      <c r="RGK24" s="439"/>
      <c r="RGL24" s="439"/>
      <c r="RGM24" s="439"/>
      <c r="RGN24" s="439"/>
      <c r="RGO24" s="439"/>
      <c r="RGP24" s="439"/>
      <c r="RGQ24" s="439"/>
      <c r="RGR24" s="439"/>
      <c r="RGS24" s="439"/>
      <c r="RGT24" s="439"/>
      <c r="RGU24" s="439"/>
      <c r="RGV24" s="439"/>
      <c r="RGW24" s="439"/>
      <c r="RGX24" s="439"/>
      <c r="RGY24" s="439"/>
      <c r="RGZ24" s="439"/>
      <c r="RHA24" s="439"/>
      <c r="RHB24" s="439"/>
      <c r="RHC24" s="439"/>
      <c r="RHD24" s="439"/>
      <c r="RHE24" s="439"/>
      <c r="RHF24" s="439"/>
      <c r="RHG24" s="439"/>
      <c r="RHH24" s="439"/>
      <c r="RHI24" s="439"/>
      <c r="RHJ24" s="439"/>
      <c r="RHK24" s="439"/>
      <c r="RHL24" s="439"/>
      <c r="RHM24" s="439"/>
      <c r="RHN24" s="439"/>
      <c r="RHO24" s="439"/>
      <c r="RHP24" s="439"/>
      <c r="RHQ24" s="439"/>
      <c r="RHR24" s="439"/>
      <c r="RHS24" s="439"/>
      <c r="RHT24" s="439"/>
      <c r="RHU24" s="439"/>
      <c r="RHV24" s="439"/>
      <c r="RHW24" s="439"/>
      <c r="RHX24" s="439"/>
      <c r="RHY24" s="439"/>
      <c r="RHZ24" s="439"/>
      <c r="RIA24" s="439"/>
      <c r="RIB24" s="439"/>
      <c r="RIC24" s="439"/>
      <c r="RID24" s="439"/>
      <c r="RIE24" s="439"/>
      <c r="RIF24" s="439"/>
      <c r="RIG24" s="439"/>
      <c r="RIH24" s="439"/>
      <c r="RII24" s="439"/>
      <c r="RIJ24" s="439"/>
      <c r="RIK24" s="439"/>
      <c r="RIL24" s="439"/>
      <c r="RIM24" s="439"/>
      <c r="RIN24" s="439"/>
      <c r="RIO24" s="439"/>
      <c r="RIP24" s="439"/>
      <c r="RIQ24" s="439"/>
      <c r="RIR24" s="439"/>
      <c r="RIS24" s="439"/>
      <c r="RIT24" s="439"/>
      <c r="RIU24" s="439"/>
      <c r="RIV24" s="439"/>
      <c r="RIW24" s="439"/>
      <c r="RIX24" s="439"/>
      <c r="RIY24" s="439"/>
      <c r="RIZ24" s="439"/>
      <c r="RJA24" s="439"/>
      <c r="RJB24" s="439"/>
      <c r="RJC24" s="439"/>
      <c r="RJD24" s="439"/>
      <c r="RJE24" s="439"/>
      <c r="RJF24" s="439"/>
      <c r="RJG24" s="439"/>
      <c r="RJH24" s="439"/>
      <c r="RJI24" s="439"/>
      <c r="RJJ24" s="439"/>
      <c r="RJK24" s="439"/>
      <c r="RJL24" s="439"/>
      <c r="RJM24" s="439"/>
      <c r="RJN24" s="439"/>
      <c r="RJO24" s="439"/>
      <c r="RJP24" s="439"/>
      <c r="RJQ24" s="439"/>
      <c r="RJR24" s="439"/>
      <c r="RJS24" s="439"/>
      <c r="RJT24" s="439"/>
      <c r="RJU24" s="439"/>
      <c r="RJV24" s="439"/>
      <c r="RJW24" s="439"/>
      <c r="RJX24" s="439"/>
      <c r="RJY24" s="439"/>
      <c r="RJZ24" s="439"/>
      <c r="RKA24" s="439"/>
      <c r="RKB24" s="439"/>
      <c r="RKC24" s="439"/>
      <c r="RKD24" s="439"/>
      <c r="RKE24" s="439"/>
      <c r="RKF24" s="439"/>
      <c r="RKG24" s="439"/>
      <c r="RKH24" s="439"/>
      <c r="RKI24" s="439"/>
      <c r="RKJ24" s="439"/>
      <c r="RKK24" s="439"/>
      <c r="RKL24" s="439"/>
      <c r="RKM24" s="439"/>
      <c r="RKN24" s="439"/>
      <c r="RKO24" s="439"/>
      <c r="RKP24" s="439"/>
      <c r="RKQ24" s="439"/>
      <c r="RKR24" s="439"/>
      <c r="RKS24" s="439"/>
      <c r="RKT24" s="439"/>
      <c r="RKU24" s="439"/>
      <c r="RKV24" s="439"/>
      <c r="RKW24" s="439"/>
      <c r="RKX24" s="439"/>
      <c r="RKY24" s="439"/>
      <c r="RKZ24" s="439"/>
      <c r="RLA24" s="439"/>
      <c r="RLB24" s="439"/>
      <c r="RLC24" s="439"/>
      <c r="RLD24" s="439"/>
      <c r="RLE24" s="439"/>
      <c r="RLF24" s="439"/>
      <c r="RLG24" s="439"/>
      <c r="RLH24" s="439"/>
      <c r="RLI24" s="439"/>
      <c r="RLJ24" s="439"/>
      <c r="RLK24" s="439"/>
      <c r="RLL24" s="439"/>
      <c r="RLM24" s="439"/>
      <c r="RLN24" s="439"/>
      <c r="RLO24" s="439"/>
      <c r="RLP24" s="439"/>
      <c r="RLQ24" s="439"/>
      <c r="RLR24" s="439"/>
      <c r="RLS24" s="439"/>
      <c r="RLT24" s="439"/>
      <c r="RLU24" s="439"/>
      <c r="RLV24" s="439"/>
      <c r="RLW24" s="439"/>
      <c r="RLX24" s="439"/>
      <c r="RLY24" s="439"/>
      <c r="RLZ24" s="439"/>
      <c r="RMA24" s="439"/>
      <c r="RMB24" s="439"/>
      <c r="RMC24" s="439"/>
      <c r="RMD24" s="439"/>
      <c r="RME24" s="439"/>
      <c r="RMF24" s="439"/>
      <c r="RMG24" s="439"/>
      <c r="RMH24" s="439"/>
      <c r="RMI24" s="439"/>
      <c r="RMJ24" s="439"/>
      <c r="RMK24" s="439"/>
      <c r="RML24" s="439"/>
      <c r="RMM24" s="439"/>
      <c r="RMN24" s="439"/>
      <c r="RMO24" s="439"/>
      <c r="RMP24" s="439"/>
      <c r="RMQ24" s="439"/>
      <c r="RMR24" s="439"/>
      <c r="RMS24" s="439"/>
      <c r="RMT24" s="439"/>
      <c r="RMU24" s="439"/>
      <c r="RMV24" s="439"/>
      <c r="RMW24" s="439"/>
      <c r="RMX24" s="439"/>
      <c r="RMY24" s="439"/>
      <c r="RMZ24" s="439"/>
      <c r="RNA24" s="439"/>
      <c r="RNB24" s="439"/>
      <c r="RNC24" s="439"/>
      <c r="RND24" s="439"/>
      <c r="RNE24" s="439"/>
      <c r="RNF24" s="439"/>
      <c r="RNG24" s="439"/>
      <c r="RNH24" s="439"/>
      <c r="RNI24" s="439"/>
      <c r="RNJ24" s="439"/>
      <c r="RNK24" s="439"/>
      <c r="RNL24" s="439"/>
      <c r="RNM24" s="439"/>
      <c r="RNN24" s="439"/>
      <c r="RNO24" s="439"/>
      <c r="RNP24" s="439"/>
      <c r="RNQ24" s="439"/>
      <c r="RNR24" s="439"/>
      <c r="RNS24" s="439"/>
      <c r="RNT24" s="439"/>
      <c r="RNU24" s="439"/>
      <c r="RNV24" s="439"/>
      <c r="RNW24" s="439"/>
      <c r="RNX24" s="439"/>
      <c r="RNY24" s="439"/>
      <c r="RNZ24" s="439"/>
      <c r="ROA24" s="439"/>
      <c r="ROB24" s="439"/>
      <c r="ROC24" s="439"/>
      <c r="ROD24" s="439"/>
      <c r="ROE24" s="439"/>
      <c r="ROF24" s="439"/>
      <c r="ROG24" s="439"/>
      <c r="ROH24" s="439"/>
      <c r="ROI24" s="439"/>
      <c r="ROJ24" s="439"/>
      <c r="ROK24" s="439"/>
      <c r="ROL24" s="439"/>
      <c r="ROM24" s="439"/>
      <c r="RON24" s="439"/>
      <c r="ROO24" s="439"/>
      <c r="ROP24" s="439"/>
      <c r="ROQ24" s="439"/>
      <c r="ROR24" s="439"/>
      <c r="ROS24" s="439"/>
      <c r="ROT24" s="439"/>
      <c r="ROU24" s="439"/>
      <c r="ROV24" s="439"/>
      <c r="ROW24" s="439"/>
      <c r="ROX24" s="439"/>
      <c r="ROY24" s="439"/>
      <c r="ROZ24" s="439"/>
      <c r="RPA24" s="439"/>
      <c r="RPB24" s="439"/>
      <c r="RPC24" s="439"/>
      <c r="RPD24" s="439"/>
      <c r="RPE24" s="439"/>
      <c r="RPF24" s="439"/>
      <c r="RPG24" s="439"/>
      <c r="RPH24" s="439"/>
      <c r="RPI24" s="439"/>
      <c r="RPJ24" s="439"/>
      <c r="RPK24" s="439"/>
      <c r="RPL24" s="439"/>
      <c r="RPM24" s="439"/>
      <c r="RPN24" s="439"/>
      <c r="RPO24" s="439"/>
      <c r="RPP24" s="439"/>
      <c r="RPQ24" s="439"/>
      <c r="RPR24" s="439"/>
      <c r="RPS24" s="439"/>
      <c r="RPT24" s="439"/>
      <c r="RPU24" s="439"/>
      <c r="RPV24" s="439"/>
      <c r="RPW24" s="439"/>
      <c r="RPX24" s="439"/>
      <c r="RPY24" s="439"/>
      <c r="RPZ24" s="439"/>
      <c r="RQA24" s="439"/>
      <c r="RQB24" s="439"/>
      <c r="RQC24" s="439"/>
      <c r="RQD24" s="439"/>
      <c r="RQE24" s="439"/>
      <c r="RQF24" s="439"/>
      <c r="RQG24" s="439"/>
      <c r="RQH24" s="439"/>
      <c r="RQI24" s="439"/>
      <c r="RQJ24" s="439"/>
      <c r="RQK24" s="439"/>
      <c r="RQL24" s="439"/>
      <c r="RQM24" s="439"/>
      <c r="RQN24" s="439"/>
      <c r="RQO24" s="439"/>
      <c r="RQP24" s="439"/>
      <c r="RQQ24" s="439"/>
      <c r="RQR24" s="439"/>
      <c r="RQS24" s="439"/>
      <c r="RQT24" s="439"/>
      <c r="RQU24" s="439"/>
      <c r="RQV24" s="439"/>
      <c r="RQW24" s="439"/>
      <c r="RQX24" s="439"/>
      <c r="RQY24" s="439"/>
      <c r="RQZ24" s="439"/>
      <c r="RRA24" s="439"/>
      <c r="RRB24" s="439"/>
      <c r="RRC24" s="439"/>
      <c r="RRD24" s="439"/>
      <c r="RRE24" s="439"/>
      <c r="RRF24" s="439"/>
      <c r="RRG24" s="439"/>
      <c r="RRH24" s="439"/>
      <c r="RRI24" s="439"/>
      <c r="RRJ24" s="439"/>
      <c r="RRK24" s="439"/>
      <c r="RRL24" s="439"/>
      <c r="RRM24" s="439"/>
      <c r="RRN24" s="439"/>
      <c r="RRO24" s="439"/>
      <c r="RRP24" s="439"/>
      <c r="RRQ24" s="439"/>
      <c r="RRR24" s="439"/>
      <c r="RRS24" s="439"/>
      <c r="RRT24" s="439"/>
      <c r="RRU24" s="439"/>
      <c r="RRV24" s="439"/>
      <c r="RRW24" s="439"/>
      <c r="RRX24" s="439"/>
      <c r="RRY24" s="439"/>
      <c r="RRZ24" s="439"/>
      <c r="RSA24" s="439"/>
      <c r="RSB24" s="439"/>
      <c r="RSC24" s="439"/>
      <c r="RSD24" s="439"/>
      <c r="RSE24" s="439"/>
      <c r="RSF24" s="439"/>
      <c r="RSG24" s="439"/>
      <c r="RSH24" s="439"/>
      <c r="RSI24" s="439"/>
      <c r="RSJ24" s="439"/>
      <c r="RSK24" s="439"/>
      <c r="RSL24" s="439"/>
      <c r="RSM24" s="439"/>
      <c r="RSN24" s="439"/>
      <c r="RSO24" s="439"/>
      <c r="RSP24" s="439"/>
      <c r="RSQ24" s="439"/>
      <c r="RSR24" s="439"/>
      <c r="RSS24" s="439"/>
      <c r="RST24" s="439"/>
      <c r="RSU24" s="439"/>
      <c r="RSV24" s="439"/>
      <c r="RSW24" s="439"/>
      <c r="RSX24" s="439"/>
      <c r="RSY24" s="439"/>
      <c r="RSZ24" s="439"/>
      <c r="RTA24" s="439"/>
      <c r="RTB24" s="439"/>
      <c r="RTC24" s="439"/>
      <c r="RTD24" s="439"/>
      <c r="RTE24" s="439"/>
      <c r="RTF24" s="439"/>
      <c r="RTG24" s="439"/>
      <c r="RTH24" s="439"/>
      <c r="RTI24" s="439"/>
      <c r="RTJ24" s="439"/>
      <c r="RTK24" s="439"/>
      <c r="RTL24" s="439"/>
      <c r="RTM24" s="439"/>
      <c r="RTN24" s="439"/>
      <c r="RTO24" s="439"/>
      <c r="RTP24" s="439"/>
      <c r="RTQ24" s="439"/>
      <c r="RTR24" s="439"/>
      <c r="RTS24" s="439"/>
      <c r="RTT24" s="439"/>
      <c r="RTU24" s="439"/>
      <c r="RTV24" s="439"/>
      <c r="RTW24" s="439"/>
      <c r="RTX24" s="439"/>
      <c r="RTY24" s="439"/>
      <c r="RTZ24" s="439"/>
      <c r="RUA24" s="439"/>
      <c r="RUB24" s="439"/>
      <c r="RUC24" s="439"/>
      <c r="RUD24" s="439"/>
      <c r="RUE24" s="439"/>
      <c r="RUF24" s="439"/>
      <c r="RUG24" s="439"/>
      <c r="RUH24" s="439"/>
      <c r="RUI24" s="439"/>
      <c r="RUJ24" s="439"/>
      <c r="RUK24" s="439"/>
      <c r="RUL24" s="439"/>
      <c r="RUM24" s="439"/>
      <c r="RUN24" s="439"/>
      <c r="RUO24" s="439"/>
      <c r="RUP24" s="439"/>
      <c r="RUQ24" s="439"/>
      <c r="RUR24" s="439"/>
      <c r="RUS24" s="439"/>
      <c r="RUT24" s="439"/>
      <c r="RUU24" s="439"/>
      <c r="RUV24" s="439"/>
      <c r="RUW24" s="439"/>
      <c r="RUX24" s="439"/>
      <c r="RUY24" s="439"/>
      <c r="RUZ24" s="439"/>
      <c r="RVA24" s="439"/>
      <c r="RVB24" s="439"/>
      <c r="RVC24" s="439"/>
      <c r="RVD24" s="439"/>
      <c r="RVE24" s="439"/>
      <c r="RVF24" s="439"/>
      <c r="RVG24" s="439"/>
      <c r="RVH24" s="439"/>
      <c r="RVI24" s="439"/>
      <c r="RVJ24" s="439"/>
      <c r="RVK24" s="439"/>
      <c r="RVL24" s="439"/>
      <c r="RVM24" s="439"/>
      <c r="RVN24" s="439"/>
      <c r="RVO24" s="439"/>
      <c r="RVP24" s="439"/>
      <c r="RVQ24" s="439"/>
      <c r="RVR24" s="439"/>
      <c r="RVS24" s="439"/>
      <c r="RVT24" s="439"/>
      <c r="RVU24" s="439"/>
      <c r="RVV24" s="439"/>
      <c r="RVW24" s="439"/>
      <c r="RVX24" s="439"/>
      <c r="RVY24" s="439"/>
      <c r="RVZ24" s="439"/>
      <c r="RWA24" s="439"/>
      <c r="RWB24" s="439"/>
      <c r="RWC24" s="439"/>
      <c r="RWD24" s="439"/>
      <c r="RWE24" s="439"/>
      <c r="RWF24" s="439"/>
      <c r="RWG24" s="439"/>
      <c r="RWH24" s="439"/>
      <c r="RWI24" s="439"/>
      <c r="RWJ24" s="439"/>
      <c r="RWK24" s="439"/>
      <c r="RWL24" s="439"/>
      <c r="RWM24" s="439"/>
      <c r="RWN24" s="439"/>
      <c r="RWO24" s="439"/>
      <c r="RWP24" s="439"/>
      <c r="RWQ24" s="439"/>
      <c r="RWR24" s="439"/>
      <c r="RWS24" s="439"/>
      <c r="RWT24" s="439"/>
      <c r="RWU24" s="439"/>
      <c r="RWV24" s="439"/>
      <c r="RWW24" s="439"/>
      <c r="RWX24" s="439"/>
      <c r="RWY24" s="439"/>
      <c r="RWZ24" s="439"/>
      <c r="RXA24" s="439"/>
      <c r="RXB24" s="439"/>
      <c r="RXC24" s="439"/>
      <c r="RXD24" s="439"/>
      <c r="RXE24" s="439"/>
      <c r="RXF24" s="439"/>
      <c r="RXG24" s="439"/>
      <c r="RXH24" s="439"/>
      <c r="RXI24" s="439"/>
      <c r="RXJ24" s="439"/>
      <c r="RXK24" s="439"/>
      <c r="RXL24" s="439"/>
      <c r="RXM24" s="439"/>
      <c r="RXN24" s="439"/>
      <c r="RXO24" s="439"/>
      <c r="RXP24" s="439"/>
      <c r="RXQ24" s="439"/>
      <c r="RXR24" s="439"/>
      <c r="RXS24" s="439"/>
      <c r="RXT24" s="439"/>
      <c r="RXU24" s="439"/>
      <c r="RXV24" s="439"/>
      <c r="RXW24" s="439"/>
      <c r="RXX24" s="439"/>
      <c r="RXY24" s="439"/>
      <c r="RXZ24" s="439"/>
      <c r="RYA24" s="439"/>
      <c r="RYB24" s="439"/>
      <c r="RYC24" s="439"/>
      <c r="RYD24" s="439"/>
      <c r="RYE24" s="439"/>
      <c r="RYF24" s="439"/>
      <c r="RYG24" s="439"/>
      <c r="RYH24" s="439"/>
      <c r="RYI24" s="439"/>
      <c r="RYJ24" s="439"/>
      <c r="RYK24" s="439"/>
      <c r="RYL24" s="439"/>
      <c r="RYM24" s="439"/>
      <c r="RYN24" s="439"/>
      <c r="RYO24" s="439"/>
      <c r="RYP24" s="439"/>
      <c r="RYQ24" s="439"/>
      <c r="RYR24" s="439"/>
      <c r="RYS24" s="439"/>
      <c r="RYT24" s="439"/>
      <c r="RYU24" s="439"/>
      <c r="RYV24" s="439"/>
      <c r="RYW24" s="439"/>
      <c r="RYX24" s="439"/>
      <c r="RYY24" s="439"/>
      <c r="RYZ24" s="439"/>
      <c r="RZA24" s="439"/>
      <c r="RZB24" s="439"/>
      <c r="RZC24" s="439"/>
      <c r="RZD24" s="439"/>
      <c r="RZE24" s="439"/>
      <c r="RZF24" s="439"/>
      <c r="RZG24" s="439"/>
      <c r="RZH24" s="439"/>
      <c r="RZI24" s="439"/>
      <c r="RZJ24" s="439"/>
      <c r="RZK24" s="439"/>
      <c r="RZL24" s="439"/>
      <c r="RZM24" s="439"/>
      <c r="RZN24" s="439"/>
      <c r="RZO24" s="439"/>
      <c r="RZP24" s="439"/>
      <c r="RZQ24" s="439"/>
      <c r="RZR24" s="439"/>
      <c r="RZS24" s="439"/>
      <c r="RZT24" s="439"/>
      <c r="RZU24" s="439"/>
      <c r="RZV24" s="439"/>
      <c r="RZW24" s="439"/>
      <c r="RZX24" s="439"/>
      <c r="RZY24" s="439"/>
      <c r="RZZ24" s="439"/>
      <c r="SAA24" s="439"/>
      <c r="SAB24" s="439"/>
      <c r="SAC24" s="439"/>
      <c r="SAD24" s="439"/>
      <c r="SAE24" s="439"/>
      <c r="SAF24" s="439"/>
      <c r="SAG24" s="439"/>
      <c r="SAH24" s="439"/>
      <c r="SAI24" s="439"/>
      <c r="SAJ24" s="439"/>
      <c r="SAK24" s="439"/>
      <c r="SAL24" s="439"/>
      <c r="SAM24" s="439"/>
      <c r="SAN24" s="439"/>
      <c r="SAO24" s="439"/>
      <c r="SAP24" s="439"/>
      <c r="SAQ24" s="439"/>
      <c r="SAR24" s="439"/>
      <c r="SAS24" s="439"/>
      <c r="SAT24" s="439"/>
      <c r="SAU24" s="439"/>
      <c r="SAV24" s="439"/>
      <c r="SAW24" s="439"/>
      <c r="SAX24" s="439"/>
      <c r="SAY24" s="439"/>
      <c r="SAZ24" s="439"/>
      <c r="SBA24" s="439"/>
      <c r="SBB24" s="439"/>
      <c r="SBC24" s="439"/>
      <c r="SBD24" s="439"/>
      <c r="SBE24" s="439"/>
      <c r="SBF24" s="439"/>
      <c r="SBG24" s="439"/>
      <c r="SBH24" s="439"/>
      <c r="SBI24" s="439"/>
      <c r="SBJ24" s="439"/>
      <c r="SBK24" s="439"/>
      <c r="SBL24" s="439"/>
      <c r="SBM24" s="439"/>
      <c r="SBN24" s="439"/>
      <c r="SBO24" s="439"/>
      <c r="SBP24" s="439"/>
      <c r="SBQ24" s="439"/>
      <c r="SBR24" s="439"/>
      <c r="SBS24" s="439"/>
      <c r="SBT24" s="439"/>
      <c r="SBU24" s="439"/>
      <c r="SBV24" s="439"/>
      <c r="SBW24" s="439"/>
      <c r="SBX24" s="439"/>
      <c r="SBY24" s="439"/>
      <c r="SBZ24" s="439"/>
      <c r="SCA24" s="439"/>
      <c r="SCB24" s="439"/>
      <c r="SCC24" s="439"/>
      <c r="SCD24" s="439"/>
      <c r="SCE24" s="439"/>
      <c r="SCF24" s="439"/>
      <c r="SCG24" s="439"/>
      <c r="SCH24" s="439"/>
      <c r="SCI24" s="439"/>
      <c r="SCJ24" s="439"/>
      <c r="SCK24" s="439"/>
      <c r="SCL24" s="439"/>
      <c r="SCM24" s="439"/>
      <c r="SCN24" s="439"/>
      <c r="SCO24" s="439"/>
      <c r="SCP24" s="439"/>
      <c r="SCQ24" s="439"/>
      <c r="SCR24" s="439"/>
      <c r="SCS24" s="439"/>
      <c r="SCT24" s="439"/>
      <c r="SCU24" s="439"/>
      <c r="SCV24" s="439"/>
      <c r="SCW24" s="439"/>
      <c r="SCX24" s="439"/>
      <c r="SCY24" s="439"/>
      <c r="SCZ24" s="439"/>
      <c r="SDA24" s="439"/>
      <c r="SDB24" s="439"/>
      <c r="SDC24" s="439"/>
      <c r="SDD24" s="439"/>
      <c r="SDE24" s="439"/>
      <c r="SDF24" s="439"/>
      <c r="SDG24" s="439"/>
      <c r="SDH24" s="439"/>
      <c r="SDI24" s="439"/>
      <c r="SDJ24" s="439"/>
      <c r="SDK24" s="439"/>
      <c r="SDL24" s="439"/>
      <c r="SDM24" s="439"/>
      <c r="SDN24" s="439"/>
      <c r="SDO24" s="439"/>
      <c r="SDP24" s="439"/>
      <c r="SDQ24" s="439"/>
      <c r="SDR24" s="439"/>
      <c r="SDS24" s="439"/>
      <c r="SDT24" s="439"/>
      <c r="SDU24" s="439"/>
      <c r="SDV24" s="439"/>
      <c r="SDW24" s="439"/>
      <c r="SDX24" s="439"/>
      <c r="SDY24" s="439"/>
      <c r="SDZ24" s="439"/>
      <c r="SEA24" s="439"/>
      <c r="SEB24" s="439"/>
      <c r="SEC24" s="439"/>
      <c r="SED24" s="439"/>
      <c r="SEE24" s="439"/>
      <c r="SEF24" s="439"/>
      <c r="SEG24" s="439"/>
      <c r="SEH24" s="439"/>
      <c r="SEI24" s="439"/>
      <c r="SEJ24" s="439"/>
      <c r="SEK24" s="439"/>
      <c r="SEL24" s="439"/>
      <c r="SEM24" s="439"/>
      <c r="SEN24" s="439"/>
      <c r="SEO24" s="439"/>
      <c r="SEP24" s="439"/>
      <c r="SEQ24" s="439"/>
      <c r="SER24" s="439"/>
      <c r="SES24" s="439"/>
      <c r="SET24" s="439"/>
      <c r="SEU24" s="439"/>
      <c r="SEV24" s="439"/>
      <c r="SEW24" s="439"/>
      <c r="SEX24" s="439"/>
      <c r="SEY24" s="439"/>
      <c r="SEZ24" s="439"/>
      <c r="SFA24" s="439"/>
      <c r="SFB24" s="439"/>
      <c r="SFC24" s="439"/>
      <c r="SFD24" s="439"/>
      <c r="SFE24" s="439"/>
      <c r="SFF24" s="439"/>
      <c r="SFG24" s="439"/>
      <c r="SFH24" s="439"/>
      <c r="SFI24" s="439"/>
      <c r="SFJ24" s="439"/>
      <c r="SFK24" s="439"/>
      <c r="SFL24" s="439"/>
      <c r="SFM24" s="439"/>
      <c r="SFN24" s="439"/>
      <c r="SFO24" s="439"/>
      <c r="SFP24" s="439"/>
      <c r="SFQ24" s="439"/>
      <c r="SFR24" s="439"/>
      <c r="SFS24" s="439"/>
      <c r="SFT24" s="439"/>
      <c r="SFU24" s="439"/>
      <c r="SFV24" s="439"/>
      <c r="SFW24" s="439"/>
      <c r="SFX24" s="439"/>
      <c r="SFY24" s="439"/>
      <c r="SFZ24" s="439"/>
      <c r="SGA24" s="439"/>
      <c r="SGB24" s="439"/>
      <c r="SGC24" s="439"/>
      <c r="SGD24" s="439"/>
      <c r="SGE24" s="439"/>
      <c r="SGF24" s="439"/>
      <c r="SGG24" s="439"/>
      <c r="SGH24" s="439"/>
      <c r="SGI24" s="439"/>
      <c r="SGJ24" s="439"/>
      <c r="SGK24" s="439"/>
      <c r="SGL24" s="439"/>
      <c r="SGM24" s="439"/>
      <c r="SGN24" s="439"/>
      <c r="SGO24" s="439"/>
      <c r="SGP24" s="439"/>
      <c r="SGQ24" s="439"/>
      <c r="SGR24" s="439"/>
      <c r="SGS24" s="439"/>
      <c r="SGT24" s="439"/>
      <c r="SGU24" s="439"/>
      <c r="SGV24" s="439"/>
      <c r="SGW24" s="439"/>
      <c r="SGX24" s="439"/>
      <c r="SGY24" s="439"/>
      <c r="SGZ24" s="439"/>
      <c r="SHA24" s="439"/>
      <c r="SHB24" s="439"/>
      <c r="SHC24" s="439"/>
      <c r="SHD24" s="439"/>
      <c r="SHE24" s="439"/>
      <c r="SHF24" s="439"/>
      <c r="SHG24" s="439"/>
      <c r="SHH24" s="439"/>
      <c r="SHI24" s="439"/>
      <c r="SHJ24" s="439"/>
      <c r="SHK24" s="439"/>
      <c r="SHL24" s="439"/>
      <c r="SHM24" s="439"/>
      <c r="SHN24" s="439"/>
      <c r="SHO24" s="439"/>
      <c r="SHP24" s="439"/>
      <c r="SHQ24" s="439"/>
      <c r="SHR24" s="439"/>
      <c r="SHS24" s="439"/>
      <c r="SHT24" s="439"/>
      <c r="SHU24" s="439"/>
      <c r="SHV24" s="439"/>
      <c r="SHW24" s="439"/>
      <c r="SHX24" s="439"/>
      <c r="SHY24" s="439"/>
      <c r="SHZ24" s="439"/>
      <c r="SIA24" s="439"/>
      <c r="SIB24" s="439"/>
      <c r="SIC24" s="439"/>
      <c r="SID24" s="439"/>
      <c r="SIE24" s="439"/>
      <c r="SIF24" s="439"/>
      <c r="SIG24" s="439"/>
      <c r="SIH24" s="439"/>
      <c r="SII24" s="439"/>
      <c r="SIJ24" s="439"/>
      <c r="SIK24" s="439"/>
      <c r="SIL24" s="439"/>
      <c r="SIM24" s="439"/>
      <c r="SIN24" s="439"/>
      <c r="SIO24" s="439"/>
      <c r="SIP24" s="439"/>
      <c r="SIQ24" s="439"/>
      <c r="SIR24" s="439"/>
      <c r="SIS24" s="439"/>
      <c r="SIT24" s="439"/>
      <c r="SIU24" s="439"/>
      <c r="SIV24" s="439"/>
      <c r="SIW24" s="439"/>
      <c r="SIX24" s="439"/>
      <c r="SIY24" s="439"/>
      <c r="SIZ24" s="439"/>
      <c r="SJA24" s="439"/>
      <c r="SJB24" s="439"/>
      <c r="SJC24" s="439"/>
      <c r="SJD24" s="439"/>
      <c r="SJE24" s="439"/>
      <c r="SJF24" s="439"/>
      <c r="SJG24" s="439"/>
      <c r="SJH24" s="439"/>
      <c r="SJI24" s="439"/>
      <c r="SJJ24" s="439"/>
      <c r="SJK24" s="439"/>
      <c r="SJL24" s="439"/>
      <c r="SJM24" s="439"/>
      <c r="SJN24" s="439"/>
      <c r="SJO24" s="439"/>
      <c r="SJP24" s="439"/>
      <c r="SJQ24" s="439"/>
      <c r="SJR24" s="439"/>
      <c r="SJS24" s="439"/>
      <c r="SJT24" s="439"/>
      <c r="SJU24" s="439"/>
      <c r="SJV24" s="439"/>
      <c r="SJW24" s="439"/>
      <c r="SJX24" s="439"/>
      <c r="SJY24" s="439"/>
      <c r="SJZ24" s="439"/>
      <c r="SKA24" s="439"/>
      <c r="SKB24" s="439"/>
      <c r="SKC24" s="439"/>
      <c r="SKD24" s="439"/>
      <c r="SKE24" s="439"/>
      <c r="SKF24" s="439"/>
      <c r="SKG24" s="439"/>
      <c r="SKH24" s="439"/>
      <c r="SKI24" s="439"/>
      <c r="SKJ24" s="439"/>
      <c r="SKK24" s="439"/>
      <c r="SKL24" s="439"/>
      <c r="SKM24" s="439"/>
      <c r="SKN24" s="439"/>
      <c r="SKO24" s="439"/>
      <c r="SKP24" s="439"/>
      <c r="SKQ24" s="439"/>
      <c r="SKR24" s="439"/>
      <c r="SKS24" s="439"/>
      <c r="SKT24" s="439"/>
      <c r="SKU24" s="439"/>
      <c r="SKV24" s="439"/>
      <c r="SKW24" s="439"/>
      <c r="SKX24" s="439"/>
      <c r="SKY24" s="439"/>
      <c r="SKZ24" s="439"/>
      <c r="SLA24" s="439"/>
      <c r="SLB24" s="439"/>
      <c r="SLC24" s="439"/>
      <c r="SLD24" s="439"/>
      <c r="SLE24" s="439"/>
      <c r="SLF24" s="439"/>
      <c r="SLG24" s="439"/>
      <c r="SLH24" s="439"/>
      <c r="SLI24" s="439"/>
      <c r="SLJ24" s="439"/>
      <c r="SLK24" s="439"/>
      <c r="SLL24" s="439"/>
      <c r="SLM24" s="439"/>
      <c r="SLN24" s="439"/>
      <c r="SLO24" s="439"/>
      <c r="SLP24" s="439"/>
      <c r="SLQ24" s="439"/>
      <c r="SLR24" s="439"/>
      <c r="SLS24" s="439"/>
      <c r="SLT24" s="439"/>
      <c r="SLU24" s="439"/>
      <c r="SLV24" s="439"/>
      <c r="SLW24" s="439"/>
      <c r="SLX24" s="439"/>
      <c r="SLY24" s="439"/>
      <c r="SLZ24" s="439"/>
      <c r="SMA24" s="439"/>
      <c r="SMB24" s="439"/>
      <c r="SMC24" s="439"/>
      <c r="SMD24" s="439"/>
      <c r="SME24" s="439"/>
      <c r="SMF24" s="439"/>
      <c r="SMG24" s="439"/>
      <c r="SMH24" s="439"/>
      <c r="SMI24" s="439"/>
      <c r="SMJ24" s="439"/>
      <c r="SMK24" s="439"/>
      <c r="SML24" s="439"/>
      <c r="SMM24" s="439"/>
      <c r="SMN24" s="439"/>
      <c r="SMO24" s="439"/>
      <c r="SMP24" s="439"/>
      <c r="SMQ24" s="439"/>
      <c r="SMR24" s="439"/>
      <c r="SMS24" s="439"/>
      <c r="SMT24" s="439"/>
      <c r="SMU24" s="439"/>
      <c r="SMV24" s="439"/>
      <c r="SMW24" s="439"/>
      <c r="SMX24" s="439"/>
      <c r="SMY24" s="439"/>
      <c r="SMZ24" s="439"/>
      <c r="SNA24" s="439"/>
      <c r="SNB24" s="439"/>
      <c r="SNC24" s="439"/>
      <c r="SND24" s="439"/>
      <c r="SNE24" s="439"/>
      <c r="SNF24" s="439"/>
      <c r="SNG24" s="439"/>
      <c r="SNH24" s="439"/>
      <c r="SNI24" s="439"/>
      <c r="SNJ24" s="439"/>
      <c r="SNK24" s="439"/>
      <c r="SNL24" s="439"/>
      <c r="SNM24" s="439"/>
      <c r="SNN24" s="439"/>
      <c r="SNO24" s="439"/>
      <c r="SNP24" s="439"/>
      <c r="SNQ24" s="439"/>
      <c r="SNR24" s="439"/>
      <c r="SNS24" s="439"/>
      <c r="SNT24" s="439"/>
      <c r="SNU24" s="439"/>
      <c r="SNV24" s="439"/>
      <c r="SNW24" s="439"/>
      <c r="SNX24" s="439"/>
      <c r="SNY24" s="439"/>
      <c r="SNZ24" s="439"/>
      <c r="SOA24" s="439"/>
      <c r="SOB24" s="439"/>
      <c r="SOC24" s="439"/>
      <c r="SOD24" s="439"/>
      <c r="SOE24" s="439"/>
      <c r="SOF24" s="439"/>
      <c r="SOG24" s="439"/>
      <c r="SOH24" s="439"/>
      <c r="SOI24" s="439"/>
      <c r="SOJ24" s="439"/>
      <c r="SOK24" s="439"/>
      <c r="SOL24" s="439"/>
      <c r="SOM24" s="439"/>
      <c r="SON24" s="439"/>
      <c r="SOO24" s="439"/>
      <c r="SOP24" s="439"/>
      <c r="SOQ24" s="439"/>
      <c r="SOR24" s="439"/>
      <c r="SOS24" s="439"/>
      <c r="SOT24" s="439"/>
      <c r="SOU24" s="439"/>
      <c r="SOV24" s="439"/>
      <c r="SOW24" s="439"/>
      <c r="SOX24" s="439"/>
      <c r="SOY24" s="439"/>
      <c r="SOZ24" s="439"/>
      <c r="SPA24" s="439"/>
      <c r="SPB24" s="439"/>
      <c r="SPC24" s="439"/>
      <c r="SPD24" s="439"/>
      <c r="SPE24" s="439"/>
      <c r="SPF24" s="439"/>
      <c r="SPG24" s="439"/>
      <c r="SPH24" s="439"/>
      <c r="SPI24" s="439"/>
      <c r="SPJ24" s="439"/>
      <c r="SPK24" s="439"/>
      <c r="SPL24" s="439"/>
      <c r="SPM24" s="439"/>
      <c r="SPN24" s="439"/>
      <c r="SPO24" s="439"/>
      <c r="SPP24" s="439"/>
      <c r="SPQ24" s="439"/>
      <c r="SPR24" s="439"/>
      <c r="SPS24" s="439"/>
      <c r="SPT24" s="439"/>
      <c r="SPU24" s="439"/>
      <c r="SPV24" s="439"/>
      <c r="SPW24" s="439"/>
      <c r="SPX24" s="439"/>
      <c r="SPY24" s="439"/>
      <c r="SPZ24" s="439"/>
      <c r="SQA24" s="439"/>
      <c r="SQB24" s="439"/>
      <c r="SQC24" s="439"/>
      <c r="SQD24" s="439"/>
      <c r="SQE24" s="439"/>
      <c r="SQF24" s="439"/>
      <c r="SQG24" s="439"/>
      <c r="SQH24" s="439"/>
      <c r="SQI24" s="439"/>
      <c r="SQJ24" s="439"/>
      <c r="SQK24" s="439"/>
      <c r="SQL24" s="439"/>
      <c r="SQM24" s="439"/>
      <c r="SQN24" s="439"/>
      <c r="SQO24" s="439"/>
      <c r="SQP24" s="439"/>
      <c r="SQQ24" s="439"/>
      <c r="SQR24" s="439"/>
      <c r="SQS24" s="439"/>
      <c r="SQT24" s="439"/>
      <c r="SQU24" s="439"/>
      <c r="SQV24" s="439"/>
      <c r="SQW24" s="439"/>
      <c r="SQX24" s="439"/>
      <c r="SQY24" s="439"/>
      <c r="SQZ24" s="439"/>
      <c r="SRA24" s="439"/>
      <c r="SRB24" s="439"/>
      <c r="SRC24" s="439"/>
      <c r="SRD24" s="439"/>
      <c r="SRE24" s="439"/>
      <c r="SRF24" s="439"/>
      <c r="SRG24" s="439"/>
      <c r="SRH24" s="439"/>
      <c r="SRI24" s="439"/>
      <c r="SRJ24" s="439"/>
      <c r="SRK24" s="439"/>
      <c r="SRL24" s="439"/>
      <c r="SRM24" s="439"/>
      <c r="SRN24" s="439"/>
      <c r="SRO24" s="439"/>
      <c r="SRP24" s="439"/>
      <c r="SRQ24" s="439"/>
      <c r="SRR24" s="439"/>
      <c r="SRS24" s="439"/>
      <c r="SRT24" s="439"/>
      <c r="SRU24" s="439"/>
      <c r="SRV24" s="439"/>
      <c r="SRW24" s="439"/>
      <c r="SRX24" s="439"/>
      <c r="SRY24" s="439"/>
      <c r="SRZ24" s="439"/>
      <c r="SSA24" s="439"/>
      <c r="SSB24" s="439"/>
      <c r="SSC24" s="439"/>
      <c r="SSD24" s="439"/>
      <c r="SSE24" s="439"/>
      <c r="SSF24" s="439"/>
      <c r="SSG24" s="439"/>
      <c r="SSH24" s="439"/>
      <c r="SSI24" s="439"/>
      <c r="SSJ24" s="439"/>
      <c r="SSK24" s="439"/>
      <c r="SSL24" s="439"/>
      <c r="SSM24" s="439"/>
      <c r="SSN24" s="439"/>
      <c r="SSO24" s="439"/>
      <c r="SSP24" s="439"/>
      <c r="SSQ24" s="439"/>
      <c r="SSR24" s="439"/>
      <c r="SSS24" s="439"/>
      <c r="SST24" s="439"/>
      <c r="SSU24" s="439"/>
      <c r="SSV24" s="439"/>
      <c r="SSW24" s="439"/>
      <c r="SSX24" s="439"/>
      <c r="SSY24" s="439"/>
      <c r="SSZ24" s="439"/>
      <c r="STA24" s="439"/>
      <c r="STB24" s="439"/>
      <c r="STC24" s="439"/>
      <c r="STD24" s="439"/>
      <c r="STE24" s="439"/>
      <c r="STF24" s="439"/>
      <c r="STG24" s="439"/>
      <c r="STH24" s="439"/>
      <c r="STI24" s="439"/>
      <c r="STJ24" s="439"/>
      <c r="STK24" s="439"/>
      <c r="STL24" s="439"/>
      <c r="STM24" s="439"/>
      <c r="STN24" s="439"/>
      <c r="STO24" s="439"/>
      <c r="STP24" s="439"/>
      <c r="STQ24" s="439"/>
      <c r="STR24" s="439"/>
      <c r="STS24" s="439"/>
      <c r="STT24" s="439"/>
      <c r="STU24" s="439"/>
      <c r="STV24" s="439"/>
      <c r="STW24" s="439"/>
      <c r="STX24" s="439"/>
      <c r="STY24" s="439"/>
      <c r="STZ24" s="439"/>
      <c r="SUA24" s="439"/>
      <c r="SUB24" s="439"/>
      <c r="SUC24" s="439"/>
      <c r="SUD24" s="439"/>
      <c r="SUE24" s="439"/>
      <c r="SUF24" s="439"/>
      <c r="SUG24" s="439"/>
      <c r="SUH24" s="439"/>
      <c r="SUI24" s="439"/>
      <c r="SUJ24" s="439"/>
      <c r="SUK24" s="439"/>
      <c r="SUL24" s="439"/>
      <c r="SUM24" s="439"/>
      <c r="SUN24" s="439"/>
      <c r="SUO24" s="439"/>
      <c r="SUP24" s="439"/>
      <c r="SUQ24" s="439"/>
      <c r="SUR24" s="439"/>
      <c r="SUS24" s="439"/>
      <c r="SUT24" s="439"/>
      <c r="SUU24" s="439"/>
      <c r="SUV24" s="439"/>
      <c r="SUW24" s="439"/>
      <c r="SUX24" s="439"/>
      <c r="SUY24" s="439"/>
      <c r="SUZ24" s="439"/>
      <c r="SVA24" s="439"/>
      <c r="SVB24" s="439"/>
      <c r="SVC24" s="439"/>
      <c r="SVD24" s="439"/>
      <c r="SVE24" s="439"/>
      <c r="SVF24" s="439"/>
      <c r="SVG24" s="439"/>
      <c r="SVH24" s="439"/>
      <c r="SVI24" s="439"/>
      <c r="SVJ24" s="439"/>
      <c r="SVK24" s="439"/>
      <c r="SVL24" s="439"/>
      <c r="SVM24" s="439"/>
      <c r="SVN24" s="439"/>
      <c r="SVO24" s="439"/>
      <c r="SVP24" s="439"/>
      <c r="SVQ24" s="439"/>
      <c r="SVR24" s="439"/>
      <c r="SVS24" s="439"/>
      <c r="SVT24" s="439"/>
      <c r="SVU24" s="439"/>
      <c r="SVV24" s="439"/>
      <c r="SVW24" s="439"/>
      <c r="SVX24" s="439"/>
      <c r="SVY24" s="439"/>
      <c r="SVZ24" s="439"/>
      <c r="SWA24" s="439"/>
      <c r="SWB24" s="439"/>
      <c r="SWC24" s="439"/>
      <c r="SWD24" s="439"/>
      <c r="SWE24" s="439"/>
      <c r="SWF24" s="439"/>
      <c r="SWG24" s="439"/>
      <c r="SWH24" s="439"/>
      <c r="SWI24" s="439"/>
      <c r="SWJ24" s="439"/>
      <c r="SWK24" s="439"/>
      <c r="SWL24" s="439"/>
      <c r="SWM24" s="439"/>
      <c r="SWN24" s="439"/>
      <c r="SWO24" s="439"/>
      <c r="SWP24" s="439"/>
      <c r="SWQ24" s="439"/>
      <c r="SWR24" s="439"/>
      <c r="SWS24" s="439"/>
      <c r="SWT24" s="439"/>
      <c r="SWU24" s="439"/>
      <c r="SWV24" s="439"/>
      <c r="SWW24" s="439"/>
      <c r="SWX24" s="439"/>
      <c r="SWY24" s="439"/>
      <c r="SWZ24" s="439"/>
      <c r="SXA24" s="439"/>
      <c r="SXB24" s="439"/>
      <c r="SXC24" s="439"/>
      <c r="SXD24" s="439"/>
      <c r="SXE24" s="439"/>
      <c r="SXF24" s="439"/>
      <c r="SXG24" s="439"/>
      <c r="SXH24" s="439"/>
      <c r="SXI24" s="439"/>
      <c r="SXJ24" s="439"/>
      <c r="SXK24" s="439"/>
      <c r="SXL24" s="439"/>
      <c r="SXM24" s="439"/>
      <c r="SXN24" s="439"/>
      <c r="SXO24" s="439"/>
      <c r="SXP24" s="439"/>
      <c r="SXQ24" s="439"/>
      <c r="SXR24" s="439"/>
      <c r="SXS24" s="439"/>
      <c r="SXT24" s="439"/>
      <c r="SXU24" s="439"/>
      <c r="SXV24" s="439"/>
      <c r="SXW24" s="439"/>
      <c r="SXX24" s="439"/>
      <c r="SXY24" s="439"/>
      <c r="SXZ24" s="439"/>
      <c r="SYA24" s="439"/>
      <c r="SYB24" s="439"/>
      <c r="SYC24" s="439"/>
      <c r="SYD24" s="439"/>
      <c r="SYE24" s="439"/>
      <c r="SYF24" s="439"/>
      <c r="SYG24" s="439"/>
      <c r="SYH24" s="439"/>
      <c r="SYI24" s="439"/>
      <c r="SYJ24" s="439"/>
      <c r="SYK24" s="439"/>
      <c r="SYL24" s="439"/>
      <c r="SYM24" s="439"/>
      <c r="SYN24" s="439"/>
      <c r="SYO24" s="439"/>
      <c r="SYP24" s="439"/>
      <c r="SYQ24" s="439"/>
      <c r="SYR24" s="439"/>
      <c r="SYS24" s="439"/>
      <c r="SYT24" s="439"/>
      <c r="SYU24" s="439"/>
      <c r="SYV24" s="439"/>
      <c r="SYW24" s="439"/>
      <c r="SYX24" s="439"/>
      <c r="SYY24" s="439"/>
      <c r="SYZ24" s="439"/>
      <c r="SZA24" s="439"/>
      <c r="SZB24" s="439"/>
      <c r="SZC24" s="439"/>
      <c r="SZD24" s="439"/>
      <c r="SZE24" s="439"/>
      <c r="SZF24" s="439"/>
      <c r="SZG24" s="439"/>
      <c r="SZH24" s="439"/>
      <c r="SZI24" s="439"/>
      <c r="SZJ24" s="439"/>
      <c r="SZK24" s="439"/>
      <c r="SZL24" s="439"/>
      <c r="SZM24" s="439"/>
      <c r="SZN24" s="439"/>
      <c r="SZO24" s="439"/>
      <c r="SZP24" s="439"/>
      <c r="SZQ24" s="439"/>
      <c r="SZR24" s="439"/>
      <c r="SZS24" s="439"/>
      <c r="SZT24" s="439"/>
      <c r="SZU24" s="439"/>
      <c r="SZV24" s="439"/>
      <c r="SZW24" s="439"/>
      <c r="SZX24" s="439"/>
      <c r="SZY24" s="439"/>
      <c r="SZZ24" s="439"/>
      <c r="TAA24" s="439"/>
      <c r="TAB24" s="439"/>
      <c r="TAC24" s="439"/>
      <c r="TAD24" s="439"/>
      <c r="TAE24" s="439"/>
      <c r="TAF24" s="439"/>
      <c r="TAG24" s="439"/>
      <c r="TAH24" s="439"/>
      <c r="TAI24" s="439"/>
      <c r="TAJ24" s="439"/>
      <c r="TAK24" s="439"/>
      <c r="TAL24" s="439"/>
      <c r="TAM24" s="439"/>
      <c r="TAN24" s="439"/>
      <c r="TAO24" s="439"/>
      <c r="TAP24" s="439"/>
      <c r="TAQ24" s="439"/>
      <c r="TAR24" s="439"/>
      <c r="TAS24" s="439"/>
      <c r="TAT24" s="439"/>
      <c r="TAU24" s="439"/>
      <c r="TAV24" s="439"/>
      <c r="TAW24" s="439"/>
      <c r="TAX24" s="439"/>
      <c r="TAY24" s="439"/>
      <c r="TAZ24" s="439"/>
      <c r="TBA24" s="439"/>
      <c r="TBB24" s="439"/>
      <c r="TBC24" s="439"/>
      <c r="TBD24" s="439"/>
      <c r="TBE24" s="439"/>
      <c r="TBF24" s="439"/>
      <c r="TBG24" s="439"/>
      <c r="TBH24" s="439"/>
      <c r="TBI24" s="439"/>
      <c r="TBJ24" s="439"/>
      <c r="TBK24" s="439"/>
      <c r="TBL24" s="439"/>
      <c r="TBM24" s="439"/>
      <c r="TBN24" s="439"/>
      <c r="TBO24" s="439"/>
      <c r="TBP24" s="439"/>
      <c r="TBQ24" s="439"/>
      <c r="TBR24" s="439"/>
      <c r="TBS24" s="439"/>
      <c r="TBT24" s="439"/>
      <c r="TBU24" s="439"/>
      <c r="TBV24" s="439"/>
      <c r="TBW24" s="439"/>
      <c r="TBX24" s="439"/>
      <c r="TBY24" s="439"/>
      <c r="TBZ24" s="439"/>
      <c r="TCA24" s="439"/>
      <c r="TCB24" s="439"/>
      <c r="TCC24" s="439"/>
      <c r="TCD24" s="439"/>
      <c r="TCE24" s="439"/>
      <c r="TCF24" s="439"/>
      <c r="TCG24" s="439"/>
      <c r="TCH24" s="439"/>
      <c r="TCI24" s="439"/>
      <c r="TCJ24" s="439"/>
      <c r="TCK24" s="439"/>
      <c r="TCL24" s="439"/>
      <c r="TCM24" s="439"/>
      <c r="TCN24" s="439"/>
      <c r="TCO24" s="439"/>
      <c r="TCP24" s="439"/>
      <c r="TCQ24" s="439"/>
      <c r="TCR24" s="439"/>
      <c r="TCS24" s="439"/>
      <c r="TCT24" s="439"/>
      <c r="TCU24" s="439"/>
      <c r="TCV24" s="439"/>
      <c r="TCW24" s="439"/>
      <c r="TCX24" s="439"/>
      <c r="TCY24" s="439"/>
      <c r="TCZ24" s="439"/>
      <c r="TDA24" s="439"/>
      <c r="TDB24" s="439"/>
      <c r="TDC24" s="439"/>
      <c r="TDD24" s="439"/>
      <c r="TDE24" s="439"/>
      <c r="TDF24" s="439"/>
      <c r="TDG24" s="439"/>
      <c r="TDH24" s="439"/>
      <c r="TDI24" s="439"/>
      <c r="TDJ24" s="439"/>
      <c r="TDK24" s="439"/>
      <c r="TDL24" s="439"/>
      <c r="TDM24" s="439"/>
      <c r="TDN24" s="439"/>
      <c r="TDO24" s="439"/>
      <c r="TDP24" s="439"/>
      <c r="TDQ24" s="439"/>
      <c r="TDR24" s="439"/>
      <c r="TDS24" s="439"/>
      <c r="TDT24" s="439"/>
      <c r="TDU24" s="439"/>
      <c r="TDV24" s="439"/>
      <c r="TDW24" s="439"/>
      <c r="TDX24" s="439"/>
      <c r="TDY24" s="439"/>
      <c r="TDZ24" s="439"/>
      <c r="TEA24" s="439"/>
      <c r="TEB24" s="439"/>
      <c r="TEC24" s="439"/>
      <c r="TED24" s="439"/>
      <c r="TEE24" s="439"/>
      <c r="TEF24" s="439"/>
      <c r="TEG24" s="439"/>
      <c r="TEH24" s="439"/>
      <c r="TEI24" s="439"/>
      <c r="TEJ24" s="439"/>
      <c r="TEK24" s="439"/>
      <c r="TEL24" s="439"/>
      <c r="TEM24" s="439"/>
      <c r="TEN24" s="439"/>
      <c r="TEO24" s="439"/>
      <c r="TEP24" s="439"/>
      <c r="TEQ24" s="439"/>
      <c r="TER24" s="439"/>
      <c r="TES24" s="439"/>
      <c r="TET24" s="439"/>
      <c r="TEU24" s="439"/>
      <c r="TEV24" s="439"/>
      <c r="TEW24" s="439"/>
      <c r="TEX24" s="439"/>
      <c r="TEY24" s="439"/>
      <c r="TEZ24" s="439"/>
      <c r="TFA24" s="439"/>
      <c r="TFB24" s="439"/>
      <c r="TFC24" s="439"/>
      <c r="TFD24" s="439"/>
      <c r="TFE24" s="439"/>
      <c r="TFF24" s="439"/>
      <c r="TFG24" s="439"/>
      <c r="TFH24" s="439"/>
      <c r="TFI24" s="439"/>
      <c r="TFJ24" s="439"/>
      <c r="TFK24" s="439"/>
      <c r="TFL24" s="439"/>
      <c r="TFM24" s="439"/>
      <c r="TFN24" s="439"/>
      <c r="TFO24" s="439"/>
      <c r="TFP24" s="439"/>
      <c r="TFQ24" s="439"/>
      <c r="TFR24" s="439"/>
      <c r="TFS24" s="439"/>
      <c r="TFT24" s="439"/>
      <c r="TFU24" s="439"/>
      <c r="TFV24" s="439"/>
      <c r="TFW24" s="439"/>
      <c r="TFX24" s="439"/>
      <c r="TFY24" s="439"/>
      <c r="TFZ24" s="439"/>
      <c r="TGA24" s="439"/>
      <c r="TGB24" s="439"/>
      <c r="TGC24" s="439"/>
      <c r="TGD24" s="439"/>
      <c r="TGE24" s="439"/>
      <c r="TGF24" s="439"/>
      <c r="TGG24" s="439"/>
      <c r="TGH24" s="439"/>
      <c r="TGI24" s="439"/>
      <c r="TGJ24" s="439"/>
      <c r="TGK24" s="439"/>
      <c r="TGL24" s="439"/>
      <c r="TGM24" s="439"/>
      <c r="TGN24" s="439"/>
      <c r="TGO24" s="439"/>
      <c r="TGP24" s="439"/>
      <c r="TGQ24" s="439"/>
      <c r="TGR24" s="439"/>
      <c r="TGS24" s="439"/>
      <c r="TGT24" s="439"/>
      <c r="TGU24" s="439"/>
      <c r="TGV24" s="439"/>
      <c r="TGW24" s="439"/>
      <c r="TGX24" s="439"/>
      <c r="TGY24" s="439"/>
      <c r="TGZ24" s="439"/>
      <c r="THA24" s="439"/>
      <c r="THB24" s="439"/>
      <c r="THC24" s="439"/>
      <c r="THD24" s="439"/>
      <c r="THE24" s="439"/>
      <c r="THF24" s="439"/>
      <c r="THG24" s="439"/>
      <c r="THH24" s="439"/>
      <c r="THI24" s="439"/>
      <c r="THJ24" s="439"/>
      <c r="THK24" s="439"/>
      <c r="THL24" s="439"/>
      <c r="THM24" s="439"/>
      <c r="THN24" s="439"/>
      <c r="THO24" s="439"/>
      <c r="THP24" s="439"/>
      <c r="THQ24" s="439"/>
      <c r="THR24" s="439"/>
      <c r="THS24" s="439"/>
      <c r="THT24" s="439"/>
      <c r="THU24" s="439"/>
      <c r="THV24" s="439"/>
      <c r="THW24" s="439"/>
      <c r="THX24" s="439"/>
      <c r="THY24" s="439"/>
      <c r="THZ24" s="439"/>
      <c r="TIA24" s="439"/>
      <c r="TIB24" s="439"/>
      <c r="TIC24" s="439"/>
      <c r="TID24" s="439"/>
      <c r="TIE24" s="439"/>
      <c r="TIF24" s="439"/>
      <c r="TIG24" s="439"/>
      <c r="TIH24" s="439"/>
      <c r="TII24" s="439"/>
      <c r="TIJ24" s="439"/>
      <c r="TIK24" s="439"/>
      <c r="TIL24" s="439"/>
      <c r="TIM24" s="439"/>
      <c r="TIN24" s="439"/>
      <c r="TIO24" s="439"/>
      <c r="TIP24" s="439"/>
      <c r="TIQ24" s="439"/>
      <c r="TIR24" s="439"/>
      <c r="TIS24" s="439"/>
      <c r="TIT24" s="439"/>
      <c r="TIU24" s="439"/>
      <c r="TIV24" s="439"/>
      <c r="TIW24" s="439"/>
      <c r="TIX24" s="439"/>
      <c r="TIY24" s="439"/>
      <c r="TIZ24" s="439"/>
      <c r="TJA24" s="439"/>
      <c r="TJB24" s="439"/>
      <c r="TJC24" s="439"/>
      <c r="TJD24" s="439"/>
      <c r="TJE24" s="439"/>
      <c r="TJF24" s="439"/>
      <c r="TJG24" s="439"/>
      <c r="TJH24" s="439"/>
      <c r="TJI24" s="439"/>
      <c r="TJJ24" s="439"/>
      <c r="TJK24" s="439"/>
      <c r="TJL24" s="439"/>
      <c r="TJM24" s="439"/>
      <c r="TJN24" s="439"/>
      <c r="TJO24" s="439"/>
      <c r="TJP24" s="439"/>
      <c r="TJQ24" s="439"/>
      <c r="TJR24" s="439"/>
      <c r="TJS24" s="439"/>
      <c r="TJT24" s="439"/>
      <c r="TJU24" s="439"/>
      <c r="TJV24" s="439"/>
      <c r="TJW24" s="439"/>
      <c r="TJX24" s="439"/>
      <c r="TJY24" s="439"/>
      <c r="TJZ24" s="439"/>
      <c r="TKA24" s="439"/>
      <c r="TKB24" s="439"/>
      <c r="TKC24" s="439"/>
      <c r="TKD24" s="439"/>
      <c r="TKE24" s="439"/>
      <c r="TKF24" s="439"/>
      <c r="TKG24" s="439"/>
      <c r="TKH24" s="439"/>
      <c r="TKI24" s="439"/>
      <c r="TKJ24" s="439"/>
      <c r="TKK24" s="439"/>
      <c r="TKL24" s="439"/>
      <c r="TKM24" s="439"/>
      <c r="TKN24" s="439"/>
      <c r="TKO24" s="439"/>
      <c r="TKP24" s="439"/>
      <c r="TKQ24" s="439"/>
      <c r="TKR24" s="439"/>
      <c r="TKS24" s="439"/>
      <c r="TKT24" s="439"/>
      <c r="TKU24" s="439"/>
      <c r="TKV24" s="439"/>
      <c r="TKW24" s="439"/>
      <c r="TKX24" s="439"/>
      <c r="TKY24" s="439"/>
      <c r="TKZ24" s="439"/>
      <c r="TLA24" s="439"/>
      <c r="TLB24" s="439"/>
      <c r="TLC24" s="439"/>
      <c r="TLD24" s="439"/>
      <c r="TLE24" s="439"/>
      <c r="TLF24" s="439"/>
      <c r="TLG24" s="439"/>
      <c r="TLH24" s="439"/>
      <c r="TLI24" s="439"/>
      <c r="TLJ24" s="439"/>
      <c r="TLK24" s="439"/>
      <c r="TLL24" s="439"/>
      <c r="TLM24" s="439"/>
      <c r="TLN24" s="439"/>
      <c r="TLO24" s="439"/>
      <c r="TLP24" s="439"/>
      <c r="TLQ24" s="439"/>
      <c r="TLR24" s="439"/>
      <c r="TLS24" s="439"/>
      <c r="TLT24" s="439"/>
      <c r="TLU24" s="439"/>
      <c r="TLV24" s="439"/>
      <c r="TLW24" s="439"/>
      <c r="TLX24" s="439"/>
      <c r="TLY24" s="439"/>
      <c r="TLZ24" s="439"/>
      <c r="TMA24" s="439"/>
      <c r="TMB24" s="439"/>
      <c r="TMC24" s="439"/>
      <c r="TMD24" s="439"/>
      <c r="TME24" s="439"/>
      <c r="TMF24" s="439"/>
      <c r="TMG24" s="439"/>
      <c r="TMH24" s="439"/>
      <c r="TMI24" s="439"/>
      <c r="TMJ24" s="439"/>
      <c r="TMK24" s="439"/>
      <c r="TML24" s="439"/>
      <c r="TMM24" s="439"/>
      <c r="TMN24" s="439"/>
      <c r="TMO24" s="439"/>
      <c r="TMP24" s="439"/>
      <c r="TMQ24" s="439"/>
      <c r="TMR24" s="439"/>
      <c r="TMS24" s="439"/>
      <c r="TMT24" s="439"/>
      <c r="TMU24" s="439"/>
      <c r="TMV24" s="439"/>
      <c r="TMW24" s="439"/>
      <c r="TMX24" s="439"/>
      <c r="TMY24" s="439"/>
      <c r="TMZ24" s="439"/>
      <c r="TNA24" s="439"/>
      <c r="TNB24" s="439"/>
      <c r="TNC24" s="439"/>
      <c r="TND24" s="439"/>
      <c r="TNE24" s="439"/>
      <c r="TNF24" s="439"/>
      <c r="TNG24" s="439"/>
      <c r="TNH24" s="439"/>
      <c r="TNI24" s="439"/>
      <c r="TNJ24" s="439"/>
      <c r="TNK24" s="439"/>
      <c r="TNL24" s="439"/>
      <c r="TNM24" s="439"/>
      <c r="TNN24" s="439"/>
      <c r="TNO24" s="439"/>
      <c r="TNP24" s="439"/>
      <c r="TNQ24" s="439"/>
      <c r="TNR24" s="439"/>
      <c r="TNS24" s="439"/>
      <c r="TNT24" s="439"/>
      <c r="TNU24" s="439"/>
      <c r="TNV24" s="439"/>
      <c r="TNW24" s="439"/>
      <c r="TNX24" s="439"/>
      <c r="TNY24" s="439"/>
      <c r="TNZ24" s="439"/>
      <c r="TOA24" s="439"/>
      <c r="TOB24" s="439"/>
      <c r="TOC24" s="439"/>
      <c r="TOD24" s="439"/>
      <c r="TOE24" s="439"/>
      <c r="TOF24" s="439"/>
      <c r="TOG24" s="439"/>
      <c r="TOH24" s="439"/>
      <c r="TOI24" s="439"/>
      <c r="TOJ24" s="439"/>
      <c r="TOK24" s="439"/>
      <c r="TOL24" s="439"/>
      <c r="TOM24" s="439"/>
      <c r="TON24" s="439"/>
      <c r="TOO24" s="439"/>
      <c r="TOP24" s="439"/>
      <c r="TOQ24" s="439"/>
      <c r="TOR24" s="439"/>
      <c r="TOS24" s="439"/>
      <c r="TOT24" s="439"/>
      <c r="TOU24" s="439"/>
      <c r="TOV24" s="439"/>
      <c r="TOW24" s="439"/>
      <c r="TOX24" s="439"/>
      <c r="TOY24" s="439"/>
      <c r="TOZ24" s="439"/>
      <c r="TPA24" s="439"/>
      <c r="TPB24" s="439"/>
      <c r="TPC24" s="439"/>
      <c r="TPD24" s="439"/>
      <c r="TPE24" s="439"/>
      <c r="TPF24" s="439"/>
      <c r="TPG24" s="439"/>
      <c r="TPH24" s="439"/>
      <c r="TPI24" s="439"/>
      <c r="TPJ24" s="439"/>
      <c r="TPK24" s="439"/>
      <c r="TPL24" s="439"/>
      <c r="TPM24" s="439"/>
      <c r="TPN24" s="439"/>
      <c r="TPO24" s="439"/>
      <c r="TPP24" s="439"/>
      <c r="TPQ24" s="439"/>
      <c r="TPR24" s="439"/>
      <c r="TPS24" s="439"/>
      <c r="TPT24" s="439"/>
      <c r="TPU24" s="439"/>
      <c r="TPV24" s="439"/>
      <c r="TPW24" s="439"/>
      <c r="TPX24" s="439"/>
      <c r="TPY24" s="439"/>
      <c r="TPZ24" s="439"/>
      <c r="TQA24" s="439"/>
      <c r="TQB24" s="439"/>
      <c r="TQC24" s="439"/>
      <c r="TQD24" s="439"/>
      <c r="TQE24" s="439"/>
      <c r="TQF24" s="439"/>
      <c r="TQG24" s="439"/>
      <c r="TQH24" s="439"/>
      <c r="TQI24" s="439"/>
      <c r="TQJ24" s="439"/>
      <c r="TQK24" s="439"/>
      <c r="TQL24" s="439"/>
      <c r="TQM24" s="439"/>
      <c r="TQN24" s="439"/>
      <c r="TQO24" s="439"/>
      <c r="TQP24" s="439"/>
      <c r="TQQ24" s="439"/>
      <c r="TQR24" s="439"/>
      <c r="TQS24" s="439"/>
      <c r="TQT24" s="439"/>
      <c r="TQU24" s="439"/>
      <c r="TQV24" s="439"/>
      <c r="TQW24" s="439"/>
      <c r="TQX24" s="439"/>
      <c r="TQY24" s="439"/>
      <c r="TQZ24" s="439"/>
      <c r="TRA24" s="439"/>
      <c r="TRB24" s="439"/>
      <c r="TRC24" s="439"/>
      <c r="TRD24" s="439"/>
      <c r="TRE24" s="439"/>
      <c r="TRF24" s="439"/>
      <c r="TRG24" s="439"/>
      <c r="TRH24" s="439"/>
      <c r="TRI24" s="439"/>
      <c r="TRJ24" s="439"/>
      <c r="TRK24" s="439"/>
      <c r="TRL24" s="439"/>
      <c r="TRM24" s="439"/>
      <c r="TRN24" s="439"/>
      <c r="TRO24" s="439"/>
      <c r="TRP24" s="439"/>
      <c r="TRQ24" s="439"/>
      <c r="TRR24" s="439"/>
      <c r="TRS24" s="439"/>
      <c r="TRT24" s="439"/>
      <c r="TRU24" s="439"/>
      <c r="TRV24" s="439"/>
      <c r="TRW24" s="439"/>
      <c r="TRX24" s="439"/>
      <c r="TRY24" s="439"/>
      <c r="TRZ24" s="439"/>
      <c r="TSA24" s="439"/>
      <c r="TSB24" s="439"/>
      <c r="TSC24" s="439"/>
      <c r="TSD24" s="439"/>
      <c r="TSE24" s="439"/>
      <c r="TSF24" s="439"/>
      <c r="TSG24" s="439"/>
      <c r="TSH24" s="439"/>
      <c r="TSI24" s="439"/>
      <c r="TSJ24" s="439"/>
      <c r="TSK24" s="439"/>
      <c r="TSL24" s="439"/>
      <c r="TSM24" s="439"/>
      <c r="TSN24" s="439"/>
      <c r="TSO24" s="439"/>
      <c r="TSP24" s="439"/>
      <c r="TSQ24" s="439"/>
      <c r="TSR24" s="439"/>
      <c r="TSS24" s="439"/>
      <c r="TST24" s="439"/>
      <c r="TSU24" s="439"/>
      <c r="TSV24" s="439"/>
      <c r="TSW24" s="439"/>
      <c r="TSX24" s="439"/>
      <c r="TSY24" s="439"/>
      <c r="TSZ24" s="439"/>
      <c r="TTA24" s="439"/>
      <c r="TTB24" s="439"/>
      <c r="TTC24" s="439"/>
      <c r="TTD24" s="439"/>
      <c r="TTE24" s="439"/>
      <c r="TTF24" s="439"/>
      <c r="TTG24" s="439"/>
      <c r="TTH24" s="439"/>
      <c r="TTI24" s="439"/>
      <c r="TTJ24" s="439"/>
      <c r="TTK24" s="439"/>
      <c r="TTL24" s="439"/>
      <c r="TTM24" s="439"/>
      <c r="TTN24" s="439"/>
      <c r="TTO24" s="439"/>
      <c r="TTP24" s="439"/>
      <c r="TTQ24" s="439"/>
      <c r="TTR24" s="439"/>
      <c r="TTS24" s="439"/>
      <c r="TTT24" s="439"/>
      <c r="TTU24" s="439"/>
      <c r="TTV24" s="439"/>
      <c r="TTW24" s="439"/>
      <c r="TTX24" s="439"/>
      <c r="TTY24" s="439"/>
      <c r="TTZ24" s="439"/>
      <c r="TUA24" s="439"/>
      <c r="TUB24" s="439"/>
      <c r="TUC24" s="439"/>
      <c r="TUD24" s="439"/>
      <c r="TUE24" s="439"/>
      <c r="TUF24" s="439"/>
      <c r="TUG24" s="439"/>
      <c r="TUH24" s="439"/>
      <c r="TUI24" s="439"/>
      <c r="TUJ24" s="439"/>
      <c r="TUK24" s="439"/>
      <c r="TUL24" s="439"/>
      <c r="TUM24" s="439"/>
      <c r="TUN24" s="439"/>
      <c r="TUO24" s="439"/>
      <c r="TUP24" s="439"/>
      <c r="TUQ24" s="439"/>
      <c r="TUR24" s="439"/>
      <c r="TUS24" s="439"/>
      <c r="TUT24" s="439"/>
      <c r="TUU24" s="439"/>
      <c r="TUV24" s="439"/>
      <c r="TUW24" s="439"/>
      <c r="TUX24" s="439"/>
      <c r="TUY24" s="439"/>
      <c r="TUZ24" s="439"/>
      <c r="TVA24" s="439"/>
      <c r="TVB24" s="439"/>
      <c r="TVC24" s="439"/>
      <c r="TVD24" s="439"/>
      <c r="TVE24" s="439"/>
      <c r="TVF24" s="439"/>
      <c r="TVG24" s="439"/>
      <c r="TVH24" s="439"/>
      <c r="TVI24" s="439"/>
      <c r="TVJ24" s="439"/>
      <c r="TVK24" s="439"/>
      <c r="TVL24" s="439"/>
      <c r="TVM24" s="439"/>
      <c r="TVN24" s="439"/>
      <c r="TVO24" s="439"/>
      <c r="TVP24" s="439"/>
      <c r="TVQ24" s="439"/>
      <c r="TVR24" s="439"/>
      <c r="TVS24" s="439"/>
      <c r="TVT24" s="439"/>
      <c r="TVU24" s="439"/>
      <c r="TVV24" s="439"/>
      <c r="TVW24" s="439"/>
      <c r="TVX24" s="439"/>
      <c r="TVY24" s="439"/>
      <c r="TVZ24" s="439"/>
      <c r="TWA24" s="439"/>
      <c r="TWB24" s="439"/>
      <c r="TWC24" s="439"/>
      <c r="TWD24" s="439"/>
      <c r="TWE24" s="439"/>
      <c r="TWF24" s="439"/>
      <c r="TWG24" s="439"/>
      <c r="TWH24" s="439"/>
      <c r="TWI24" s="439"/>
      <c r="TWJ24" s="439"/>
      <c r="TWK24" s="439"/>
      <c r="TWL24" s="439"/>
      <c r="TWM24" s="439"/>
      <c r="TWN24" s="439"/>
      <c r="TWO24" s="439"/>
      <c r="TWP24" s="439"/>
      <c r="TWQ24" s="439"/>
      <c r="TWR24" s="439"/>
      <c r="TWS24" s="439"/>
      <c r="TWT24" s="439"/>
      <c r="TWU24" s="439"/>
      <c r="TWV24" s="439"/>
      <c r="TWW24" s="439"/>
      <c r="TWX24" s="439"/>
      <c r="TWY24" s="439"/>
      <c r="TWZ24" s="439"/>
      <c r="TXA24" s="439"/>
      <c r="TXB24" s="439"/>
      <c r="TXC24" s="439"/>
      <c r="TXD24" s="439"/>
      <c r="TXE24" s="439"/>
      <c r="TXF24" s="439"/>
      <c r="TXG24" s="439"/>
      <c r="TXH24" s="439"/>
      <c r="TXI24" s="439"/>
      <c r="TXJ24" s="439"/>
      <c r="TXK24" s="439"/>
      <c r="TXL24" s="439"/>
      <c r="TXM24" s="439"/>
      <c r="TXN24" s="439"/>
      <c r="TXO24" s="439"/>
      <c r="TXP24" s="439"/>
      <c r="TXQ24" s="439"/>
      <c r="TXR24" s="439"/>
      <c r="TXS24" s="439"/>
      <c r="TXT24" s="439"/>
      <c r="TXU24" s="439"/>
      <c r="TXV24" s="439"/>
      <c r="TXW24" s="439"/>
      <c r="TXX24" s="439"/>
      <c r="TXY24" s="439"/>
      <c r="TXZ24" s="439"/>
      <c r="TYA24" s="439"/>
      <c r="TYB24" s="439"/>
      <c r="TYC24" s="439"/>
      <c r="TYD24" s="439"/>
      <c r="TYE24" s="439"/>
      <c r="TYF24" s="439"/>
      <c r="TYG24" s="439"/>
      <c r="TYH24" s="439"/>
      <c r="TYI24" s="439"/>
      <c r="TYJ24" s="439"/>
      <c r="TYK24" s="439"/>
      <c r="TYL24" s="439"/>
      <c r="TYM24" s="439"/>
      <c r="TYN24" s="439"/>
      <c r="TYO24" s="439"/>
      <c r="TYP24" s="439"/>
      <c r="TYQ24" s="439"/>
      <c r="TYR24" s="439"/>
      <c r="TYS24" s="439"/>
      <c r="TYT24" s="439"/>
      <c r="TYU24" s="439"/>
      <c r="TYV24" s="439"/>
      <c r="TYW24" s="439"/>
      <c r="TYX24" s="439"/>
      <c r="TYY24" s="439"/>
      <c r="TYZ24" s="439"/>
      <c r="TZA24" s="439"/>
      <c r="TZB24" s="439"/>
      <c r="TZC24" s="439"/>
      <c r="TZD24" s="439"/>
      <c r="TZE24" s="439"/>
      <c r="TZF24" s="439"/>
      <c r="TZG24" s="439"/>
      <c r="TZH24" s="439"/>
      <c r="TZI24" s="439"/>
      <c r="TZJ24" s="439"/>
      <c r="TZK24" s="439"/>
      <c r="TZL24" s="439"/>
      <c r="TZM24" s="439"/>
      <c r="TZN24" s="439"/>
      <c r="TZO24" s="439"/>
      <c r="TZP24" s="439"/>
      <c r="TZQ24" s="439"/>
      <c r="TZR24" s="439"/>
      <c r="TZS24" s="439"/>
      <c r="TZT24" s="439"/>
      <c r="TZU24" s="439"/>
      <c r="TZV24" s="439"/>
      <c r="TZW24" s="439"/>
      <c r="TZX24" s="439"/>
      <c r="TZY24" s="439"/>
      <c r="TZZ24" s="439"/>
      <c r="UAA24" s="439"/>
      <c r="UAB24" s="439"/>
      <c r="UAC24" s="439"/>
      <c r="UAD24" s="439"/>
      <c r="UAE24" s="439"/>
      <c r="UAF24" s="439"/>
      <c r="UAG24" s="439"/>
      <c r="UAH24" s="439"/>
      <c r="UAI24" s="439"/>
      <c r="UAJ24" s="439"/>
      <c r="UAK24" s="439"/>
      <c r="UAL24" s="439"/>
      <c r="UAM24" s="439"/>
      <c r="UAN24" s="439"/>
      <c r="UAO24" s="439"/>
      <c r="UAP24" s="439"/>
      <c r="UAQ24" s="439"/>
      <c r="UAR24" s="439"/>
      <c r="UAS24" s="439"/>
      <c r="UAT24" s="439"/>
      <c r="UAU24" s="439"/>
      <c r="UAV24" s="439"/>
      <c r="UAW24" s="439"/>
      <c r="UAX24" s="439"/>
      <c r="UAY24" s="439"/>
      <c r="UAZ24" s="439"/>
      <c r="UBA24" s="439"/>
      <c r="UBB24" s="439"/>
      <c r="UBC24" s="439"/>
      <c r="UBD24" s="439"/>
      <c r="UBE24" s="439"/>
      <c r="UBF24" s="439"/>
      <c r="UBG24" s="439"/>
      <c r="UBH24" s="439"/>
      <c r="UBI24" s="439"/>
      <c r="UBJ24" s="439"/>
      <c r="UBK24" s="439"/>
      <c r="UBL24" s="439"/>
      <c r="UBM24" s="439"/>
      <c r="UBN24" s="439"/>
      <c r="UBO24" s="439"/>
      <c r="UBP24" s="439"/>
      <c r="UBQ24" s="439"/>
      <c r="UBR24" s="439"/>
      <c r="UBS24" s="439"/>
      <c r="UBT24" s="439"/>
      <c r="UBU24" s="439"/>
      <c r="UBV24" s="439"/>
      <c r="UBW24" s="439"/>
      <c r="UBX24" s="439"/>
      <c r="UBY24" s="439"/>
      <c r="UBZ24" s="439"/>
      <c r="UCA24" s="439"/>
      <c r="UCB24" s="439"/>
      <c r="UCC24" s="439"/>
      <c r="UCD24" s="439"/>
      <c r="UCE24" s="439"/>
      <c r="UCF24" s="439"/>
      <c r="UCG24" s="439"/>
      <c r="UCH24" s="439"/>
      <c r="UCI24" s="439"/>
      <c r="UCJ24" s="439"/>
      <c r="UCK24" s="439"/>
      <c r="UCL24" s="439"/>
      <c r="UCM24" s="439"/>
      <c r="UCN24" s="439"/>
      <c r="UCO24" s="439"/>
      <c r="UCP24" s="439"/>
      <c r="UCQ24" s="439"/>
      <c r="UCR24" s="439"/>
      <c r="UCS24" s="439"/>
      <c r="UCT24" s="439"/>
      <c r="UCU24" s="439"/>
      <c r="UCV24" s="439"/>
      <c r="UCW24" s="439"/>
      <c r="UCX24" s="439"/>
      <c r="UCY24" s="439"/>
      <c r="UCZ24" s="439"/>
      <c r="UDA24" s="439"/>
      <c r="UDB24" s="439"/>
      <c r="UDC24" s="439"/>
      <c r="UDD24" s="439"/>
      <c r="UDE24" s="439"/>
      <c r="UDF24" s="439"/>
      <c r="UDG24" s="439"/>
      <c r="UDH24" s="439"/>
      <c r="UDI24" s="439"/>
      <c r="UDJ24" s="439"/>
      <c r="UDK24" s="439"/>
      <c r="UDL24" s="439"/>
      <c r="UDM24" s="439"/>
      <c r="UDN24" s="439"/>
      <c r="UDO24" s="439"/>
      <c r="UDP24" s="439"/>
      <c r="UDQ24" s="439"/>
      <c r="UDR24" s="439"/>
      <c r="UDS24" s="439"/>
      <c r="UDT24" s="439"/>
      <c r="UDU24" s="439"/>
      <c r="UDV24" s="439"/>
      <c r="UDW24" s="439"/>
      <c r="UDX24" s="439"/>
      <c r="UDY24" s="439"/>
      <c r="UDZ24" s="439"/>
      <c r="UEA24" s="439"/>
      <c r="UEB24" s="439"/>
      <c r="UEC24" s="439"/>
      <c r="UED24" s="439"/>
      <c r="UEE24" s="439"/>
      <c r="UEF24" s="439"/>
      <c r="UEG24" s="439"/>
      <c r="UEH24" s="439"/>
      <c r="UEI24" s="439"/>
      <c r="UEJ24" s="439"/>
      <c r="UEK24" s="439"/>
      <c r="UEL24" s="439"/>
      <c r="UEM24" s="439"/>
      <c r="UEN24" s="439"/>
      <c r="UEO24" s="439"/>
      <c r="UEP24" s="439"/>
      <c r="UEQ24" s="439"/>
      <c r="UER24" s="439"/>
      <c r="UES24" s="439"/>
      <c r="UET24" s="439"/>
      <c r="UEU24" s="439"/>
      <c r="UEV24" s="439"/>
      <c r="UEW24" s="439"/>
      <c r="UEX24" s="439"/>
      <c r="UEY24" s="439"/>
      <c r="UEZ24" s="439"/>
      <c r="UFA24" s="439"/>
      <c r="UFB24" s="439"/>
      <c r="UFC24" s="439"/>
      <c r="UFD24" s="439"/>
      <c r="UFE24" s="439"/>
      <c r="UFF24" s="439"/>
      <c r="UFG24" s="439"/>
      <c r="UFH24" s="439"/>
      <c r="UFI24" s="439"/>
      <c r="UFJ24" s="439"/>
      <c r="UFK24" s="439"/>
      <c r="UFL24" s="439"/>
      <c r="UFM24" s="439"/>
      <c r="UFN24" s="439"/>
      <c r="UFO24" s="439"/>
      <c r="UFP24" s="439"/>
      <c r="UFQ24" s="439"/>
      <c r="UFR24" s="439"/>
      <c r="UFS24" s="439"/>
      <c r="UFT24" s="439"/>
      <c r="UFU24" s="439"/>
      <c r="UFV24" s="439"/>
      <c r="UFW24" s="439"/>
      <c r="UFX24" s="439"/>
      <c r="UFY24" s="439"/>
      <c r="UFZ24" s="439"/>
      <c r="UGA24" s="439"/>
      <c r="UGB24" s="439"/>
      <c r="UGC24" s="439"/>
      <c r="UGD24" s="439"/>
      <c r="UGE24" s="439"/>
      <c r="UGF24" s="439"/>
      <c r="UGG24" s="439"/>
      <c r="UGH24" s="439"/>
      <c r="UGI24" s="439"/>
      <c r="UGJ24" s="439"/>
      <c r="UGK24" s="439"/>
      <c r="UGL24" s="439"/>
      <c r="UGM24" s="439"/>
      <c r="UGN24" s="439"/>
      <c r="UGO24" s="439"/>
      <c r="UGP24" s="439"/>
      <c r="UGQ24" s="439"/>
      <c r="UGR24" s="439"/>
      <c r="UGS24" s="439"/>
      <c r="UGT24" s="439"/>
      <c r="UGU24" s="439"/>
      <c r="UGV24" s="439"/>
      <c r="UGW24" s="439"/>
      <c r="UGX24" s="439"/>
      <c r="UGY24" s="439"/>
      <c r="UGZ24" s="439"/>
      <c r="UHA24" s="439"/>
      <c r="UHB24" s="439"/>
      <c r="UHC24" s="439"/>
      <c r="UHD24" s="439"/>
      <c r="UHE24" s="439"/>
      <c r="UHF24" s="439"/>
      <c r="UHG24" s="439"/>
      <c r="UHH24" s="439"/>
      <c r="UHI24" s="439"/>
      <c r="UHJ24" s="439"/>
      <c r="UHK24" s="439"/>
      <c r="UHL24" s="439"/>
      <c r="UHM24" s="439"/>
      <c r="UHN24" s="439"/>
      <c r="UHO24" s="439"/>
      <c r="UHP24" s="439"/>
      <c r="UHQ24" s="439"/>
      <c r="UHR24" s="439"/>
      <c r="UHS24" s="439"/>
      <c r="UHT24" s="439"/>
      <c r="UHU24" s="439"/>
      <c r="UHV24" s="439"/>
      <c r="UHW24" s="439"/>
      <c r="UHX24" s="439"/>
      <c r="UHY24" s="439"/>
      <c r="UHZ24" s="439"/>
      <c r="UIA24" s="439"/>
      <c r="UIB24" s="439"/>
      <c r="UIC24" s="439"/>
      <c r="UID24" s="439"/>
      <c r="UIE24" s="439"/>
      <c r="UIF24" s="439"/>
      <c r="UIG24" s="439"/>
      <c r="UIH24" s="439"/>
      <c r="UII24" s="439"/>
      <c r="UIJ24" s="439"/>
      <c r="UIK24" s="439"/>
      <c r="UIL24" s="439"/>
      <c r="UIM24" s="439"/>
      <c r="UIN24" s="439"/>
      <c r="UIO24" s="439"/>
      <c r="UIP24" s="439"/>
      <c r="UIQ24" s="439"/>
      <c r="UIR24" s="439"/>
      <c r="UIS24" s="439"/>
      <c r="UIT24" s="439"/>
      <c r="UIU24" s="439"/>
      <c r="UIV24" s="439"/>
      <c r="UIW24" s="439"/>
      <c r="UIX24" s="439"/>
      <c r="UIY24" s="439"/>
      <c r="UIZ24" s="439"/>
      <c r="UJA24" s="439"/>
      <c r="UJB24" s="439"/>
      <c r="UJC24" s="439"/>
      <c r="UJD24" s="439"/>
      <c r="UJE24" s="439"/>
      <c r="UJF24" s="439"/>
      <c r="UJG24" s="439"/>
      <c r="UJH24" s="439"/>
      <c r="UJI24" s="439"/>
      <c r="UJJ24" s="439"/>
      <c r="UJK24" s="439"/>
      <c r="UJL24" s="439"/>
      <c r="UJM24" s="439"/>
      <c r="UJN24" s="439"/>
      <c r="UJO24" s="439"/>
      <c r="UJP24" s="439"/>
      <c r="UJQ24" s="439"/>
      <c r="UJR24" s="439"/>
      <c r="UJS24" s="439"/>
      <c r="UJT24" s="439"/>
      <c r="UJU24" s="439"/>
      <c r="UJV24" s="439"/>
      <c r="UJW24" s="439"/>
      <c r="UJX24" s="439"/>
      <c r="UJY24" s="439"/>
      <c r="UJZ24" s="439"/>
      <c r="UKA24" s="439"/>
      <c r="UKB24" s="439"/>
      <c r="UKC24" s="439"/>
      <c r="UKD24" s="439"/>
      <c r="UKE24" s="439"/>
      <c r="UKF24" s="439"/>
      <c r="UKG24" s="439"/>
      <c r="UKH24" s="439"/>
      <c r="UKI24" s="439"/>
      <c r="UKJ24" s="439"/>
      <c r="UKK24" s="439"/>
      <c r="UKL24" s="439"/>
      <c r="UKM24" s="439"/>
      <c r="UKN24" s="439"/>
      <c r="UKO24" s="439"/>
      <c r="UKP24" s="439"/>
      <c r="UKQ24" s="439"/>
      <c r="UKR24" s="439"/>
      <c r="UKS24" s="439"/>
      <c r="UKT24" s="439"/>
      <c r="UKU24" s="439"/>
      <c r="UKV24" s="439"/>
      <c r="UKW24" s="439"/>
      <c r="UKX24" s="439"/>
      <c r="UKY24" s="439"/>
      <c r="UKZ24" s="439"/>
      <c r="ULA24" s="439"/>
      <c r="ULB24" s="439"/>
      <c r="ULC24" s="439"/>
      <c r="ULD24" s="439"/>
      <c r="ULE24" s="439"/>
      <c r="ULF24" s="439"/>
      <c r="ULG24" s="439"/>
      <c r="ULH24" s="439"/>
      <c r="ULI24" s="439"/>
      <c r="ULJ24" s="439"/>
      <c r="ULK24" s="439"/>
      <c r="ULL24" s="439"/>
      <c r="ULM24" s="439"/>
      <c r="ULN24" s="439"/>
      <c r="ULO24" s="439"/>
      <c r="ULP24" s="439"/>
      <c r="ULQ24" s="439"/>
      <c r="ULR24" s="439"/>
      <c r="ULS24" s="439"/>
      <c r="ULT24" s="439"/>
      <c r="ULU24" s="439"/>
      <c r="ULV24" s="439"/>
      <c r="ULW24" s="439"/>
      <c r="ULX24" s="439"/>
      <c r="ULY24" s="439"/>
      <c r="ULZ24" s="439"/>
      <c r="UMA24" s="439"/>
      <c r="UMB24" s="439"/>
      <c r="UMC24" s="439"/>
      <c r="UMD24" s="439"/>
      <c r="UME24" s="439"/>
      <c r="UMF24" s="439"/>
      <c r="UMG24" s="439"/>
      <c r="UMH24" s="439"/>
      <c r="UMI24" s="439"/>
      <c r="UMJ24" s="439"/>
      <c r="UMK24" s="439"/>
      <c r="UML24" s="439"/>
      <c r="UMM24" s="439"/>
      <c r="UMN24" s="439"/>
      <c r="UMO24" s="439"/>
      <c r="UMP24" s="439"/>
      <c r="UMQ24" s="439"/>
      <c r="UMR24" s="439"/>
      <c r="UMS24" s="439"/>
      <c r="UMT24" s="439"/>
      <c r="UMU24" s="439"/>
      <c r="UMV24" s="439"/>
      <c r="UMW24" s="439"/>
      <c r="UMX24" s="439"/>
      <c r="UMY24" s="439"/>
      <c r="UMZ24" s="439"/>
      <c r="UNA24" s="439"/>
      <c r="UNB24" s="439"/>
      <c r="UNC24" s="439"/>
      <c r="UND24" s="439"/>
      <c r="UNE24" s="439"/>
      <c r="UNF24" s="439"/>
      <c r="UNG24" s="439"/>
      <c r="UNH24" s="439"/>
      <c r="UNI24" s="439"/>
      <c r="UNJ24" s="439"/>
      <c r="UNK24" s="439"/>
      <c r="UNL24" s="439"/>
      <c r="UNM24" s="439"/>
      <c r="UNN24" s="439"/>
      <c r="UNO24" s="439"/>
      <c r="UNP24" s="439"/>
      <c r="UNQ24" s="439"/>
      <c r="UNR24" s="439"/>
      <c r="UNS24" s="439"/>
      <c r="UNT24" s="439"/>
      <c r="UNU24" s="439"/>
      <c r="UNV24" s="439"/>
      <c r="UNW24" s="439"/>
      <c r="UNX24" s="439"/>
      <c r="UNY24" s="439"/>
      <c r="UNZ24" s="439"/>
      <c r="UOA24" s="439"/>
      <c r="UOB24" s="439"/>
      <c r="UOC24" s="439"/>
      <c r="UOD24" s="439"/>
      <c r="UOE24" s="439"/>
      <c r="UOF24" s="439"/>
      <c r="UOG24" s="439"/>
      <c r="UOH24" s="439"/>
      <c r="UOI24" s="439"/>
      <c r="UOJ24" s="439"/>
      <c r="UOK24" s="439"/>
      <c r="UOL24" s="439"/>
      <c r="UOM24" s="439"/>
      <c r="UON24" s="439"/>
      <c r="UOO24" s="439"/>
      <c r="UOP24" s="439"/>
      <c r="UOQ24" s="439"/>
      <c r="UOR24" s="439"/>
      <c r="UOS24" s="439"/>
      <c r="UOT24" s="439"/>
      <c r="UOU24" s="439"/>
      <c r="UOV24" s="439"/>
      <c r="UOW24" s="439"/>
      <c r="UOX24" s="439"/>
      <c r="UOY24" s="439"/>
      <c r="UOZ24" s="439"/>
      <c r="UPA24" s="439"/>
      <c r="UPB24" s="439"/>
      <c r="UPC24" s="439"/>
      <c r="UPD24" s="439"/>
      <c r="UPE24" s="439"/>
      <c r="UPF24" s="439"/>
      <c r="UPG24" s="439"/>
      <c r="UPH24" s="439"/>
      <c r="UPI24" s="439"/>
      <c r="UPJ24" s="439"/>
      <c r="UPK24" s="439"/>
      <c r="UPL24" s="439"/>
      <c r="UPM24" s="439"/>
      <c r="UPN24" s="439"/>
      <c r="UPO24" s="439"/>
      <c r="UPP24" s="439"/>
      <c r="UPQ24" s="439"/>
      <c r="UPR24" s="439"/>
      <c r="UPS24" s="439"/>
      <c r="UPT24" s="439"/>
      <c r="UPU24" s="439"/>
      <c r="UPV24" s="439"/>
      <c r="UPW24" s="439"/>
      <c r="UPX24" s="439"/>
      <c r="UPY24" s="439"/>
      <c r="UPZ24" s="439"/>
      <c r="UQA24" s="439"/>
      <c r="UQB24" s="439"/>
      <c r="UQC24" s="439"/>
      <c r="UQD24" s="439"/>
      <c r="UQE24" s="439"/>
      <c r="UQF24" s="439"/>
      <c r="UQG24" s="439"/>
      <c r="UQH24" s="439"/>
      <c r="UQI24" s="439"/>
      <c r="UQJ24" s="439"/>
      <c r="UQK24" s="439"/>
      <c r="UQL24" s="439"/>
      <c r="UQM24" s="439"/>
      <c r="UQN24" s="439"/>
      <c r="UQO24" s="439"/>
      <c r="UQP24" s="439"/>
      <c r="UQQ24" s="439"/>
      <c r="UQR24" s="439"/>
      <c r="UQS24" s="439"/>
      <c r="UQT24" s="439"/>
      <c r="UQU24" s="439"/>
      <c r="UQV24" s="439"/>
      <c r="UQW24" s="439"/>
      <c r="UQX24" s="439"/>
      <c r="UQY24" s="439"/>
      <c r="UQZ24" s="439"/>
      <c r="URA24" s="439"/>
      <c r="URB24" s="439"/>
      <c r="URC24" s="439"/>
      <c r="URD24" s="439"/>
      <c r="URE24" s="439"/>
      <c r="URF24" s="439"/>
      <c r="URG24" s="439"/>
      <c r="URH24" s="439"/>
      <c r="URI24" s="439"/>
      <c r="URJ24" s="439"/>
      <c r="URK24" s="439"/>
      <c r="URL24" s="439"/>
      <c r="URM24" s="439"/>
      <c r="URN24" s="439"/>
      <c r="URO24" s="439"/>
      <c r="URP24" s="439"/>
      <c r="URQ24" s="439"/>
      <c r="URR24" s="439"/>
      <c r="URS24" s="439"/>
      <c r="URT24" s="439"/>
      <c r="URU24" s="439"/>
      <c r="URV24" s="439"/>
      <c r="URW24" s="439"/>
      <c r="URX24" s="439"/>
      <c r="URY24" s="439"/>
      <c r="URZ24" s="439"/>
      <c r="USA24" s="439"/>
      <c r="USB24" s="439"/>
      <c r="USC24" s="439"/>
      <c r="USD24" s="439"/>
      <c r="USE24" s="439"/>
      <c r="USF24" s="439"/>
      <c r="USG24" s="439"/>
      <c r="USH24" s="439"/>
      <c r="USI24" s="439"/>
      <c r="USJ24" s="439"/>
      <c r="USK24" s="439"/>
      <c r="USL24" s="439"/>
      <c r="USM24" s="439"/>
      <c r="USN24" s="439"/>
      <c r="USO24" s="439"/>
      <c r="USP24" s="439"/>
      <c r="USQ24" s="439"/>
      <c r="USR24" s="439"/>
      <c r="USS24" s="439"/>
      <c r="UST24" s="439"/>
      <c r="USU24" s="439"/>
      <c r="USV24" s="439"/>
      <c r="USW24" s="439"/>
      <c r="USX24" s="439"/>
      <c r="USY24" s="439"/>
      <c r="USZ24" s="439"/>
      <c r="UTA24" s="439"/>
      <c r="UTB24" s="439"/>
      <c r="UTC24" s="439"/>
      <c r="UTD24" s="439"/>
      <c r="UTE24" s="439"/>
      <c r="UTF24" s="439"/>
      <c r="UTG24" s="439"/>
      <c r="UTH24" s="439"/>
      <c r="UTI24" s="439"/>
      <c r="UTJ24" s="439"/>
      <c r="UTK24" s="439"/>
      <c r="UTL24" s="439"/>
      <c r="UTM24" s="439"/>
      <c r="UTN24" s="439"/>
      <c r="UTO24" s="439"/>
      <c r="UTP24" s="439"/>
      <c r="UTQ24" s="439"/>
      <c r="UTR24" s="439"/>
      <c r="UTS24" s="439"/>
      <c r="UTT24" s="439"/>
      <c r="UTU24" s="439"/>
      <c r="UTV24" s="439"/>
      <c r="UTW24" s="439"/>
      <c r="UTX24" s="439"/>
      <c r="UTY24" s="439"/>
      <c r="UTZ24" s="439"/>
      <c r="UUA24" s="439"/>
      <c r="UUB24" s="439"/>
      <c r="UUC24" s="439"/>
      <c r="UUD24" s="439"/>
      <c r="UUE24" s="439"/>
      <c r="UUF24" s="439"/>
      <c r="UUG24" s="439"/>
      <c r="UUH24" s="439"/>
      <c r="UUI24" s="439"/>
      <c r="UUJ24" s="439"/>
      <c r="UUK24" s="439"/>
      <c r="UUL24" s="439"/>
      <c r="UUM24" s="439"/>
      <c r="UUN24" s="439"/>
      <c r="UUO24" s="439"/>
      <c r="UUP24" s="439"/>
      <c r="UUQ24" s="439"/>
      <c r="UUR24" s="439"/>
      <c r="UUS24" s="439"/>
      <c r="UUT24" s="439"/>
      <c r="UUU24" s="439"/>
      <c r="UUV24" s="439"/>
      <c r="UUW24" s="439"/>
      <c r="UUX24" s="439"/>
      <c r="UUY24" s="439"/>
      <c r="UUZ24" s="439"/>
      <c r="UVA24" s="439"/>
      <c r="UVB24" s="439"/>
      <c r="UVC24" s="439"/>
      <c r="UVD24" s="439"/>
      <c r="UVE24" s="439"/>
      <c r="UVF24" s="439"/>
      <c r="UVG24" s="439"/>
      <c r="UVH24" s="439"/>
      <c r="UVI24" s="439"/>
      <c r="UVJ24" s="439"/>
      <c r="UVK24" s="439"/>
      <c r="UVL24" s="439"/>
      <c r="UVM24" s="439"/>
      <c r="UVN24" s="439"/>
      <c r="UVO24" s="439"/>
      <c r="UVP24" s="439"/>
      <c r="UVQ24" s="439"/>
      <c r="UVR24" s="439"/>
      <c r="UVS24" s="439"/>
      <c r="UVT24" s="439"/>
      <c r="UVU24" s="439"/>
      <c r="UVV24" s="439"/>
      <c r="UVW24" s="439"/>
      <c r="UVX24" s="439"/>
      <c r="UVY24" s="439"/>
      <c r="UVZ24" s="439"/>
      <c r="UWA24" s="439"/>
      <c r="UWB24" s="439"/>
      <c r="UWC24" s="439"/>
      <c r="UWD24" s="439"/>
      <c r="UWE24" s="439"/>
      <c r="UWF24" s="439"/>
      <c r="UWG24" s="439"/>
      <c r="UWH24" s="439"/>
      <c r="UWI24" s="439"/>
      <c r="UWJ24" s="439"/>
      <c r="UWK24" s="439"/>
      <c r="UWL24" s="439"/>
      <c r="UWM24" s="439"/>
      <c r="UWN24" s="439"/>
      <c r="UWO24" s="439"/>
      <c r="UWP24" s="439"/>
      <c r="UWQ24" s="439"/>
      <c r="UWR24" s="439"/>
      <c r="UWS24" s="439"/>
      <c r="UWT24" s="439"/>
      <c r="UWU24" s="439"/>
      <c r="UWV24" s="439"/>
      <c r="UWW24" s="439"/>
      <c r="UWX24" s="439"/>
      <c r="UWY24" s="439"/>
      <c r="UWZ24" s="439"/>
      <c r="UXA24" s="439"/>
      <c r="UXB24" s="439"/>
      <c r="UXC24" s="439"/>
      <c r="UXD24" s="439"/>
      <c r="UXE24" s="439"/>
      <c r="UXF24" s="439"/>
      <c r="UXG24" s="439"/>
      <c r="UXH24" s="439"/>
      <c r="UXI24" s="439"/>
      <c r="UXJ24" s="439"/>
      <c r="UXK24" s="439"/>
      <c r="UXL24" s="439"/>
      <c r="UXM24" s="439"/>
      <c r="UXN24" s="439"/>
      <c r="UXO24" s="439"/>
      <c r="UXP24" s="439"/>
      <c r="UXQ24" s="439"/>
      <c r="UXR24" s="439"/>
      <c r="UXS24" s="439"/>
      <c r="UXT24" s="439"/>
      <c r="UXU24" s="439"/>
      <c r="UXV24" s="439"/>
      <c r="UXW24" s="439"/>
      <c r="UXX24" s="439"/>
      <c r="UXY24" s="439"/>
      <c r="UXZ24" s="439"/>
      <c r="UYA24" s="439"/>
      <c r="UYB24" s="439"/>
      <c r="UYC24" s="439"/>
      <c r="UYD24" s="439"/>
      <c r="UYE24" s="439"/>
      <c r="UYF24" s="439"/>
      <c r="UYG24" s="439"/>
      <c r="UYH24" s="439"/>
      <c r="UYI24" s="439"/>
      <c r="UYJ24" s="439"/>
      <c r="UYK24" s="439"/>
      <c r="UYL24" s="439"/>
      <c r="UYM24" s="439"/>
      <c r="UYN24" s="439"/>
      <c r="UYO24" s="439"/>
      <c r="UYP24" s="439"/>
      <c r="UYQ24" s="439"/>
      <c r="UYR24" s="439"/>
      <c r="UYS24" s="439"/>
      <c r="UYT24" s="439"/>
      <c r="UYU24" s="439"/>
      <c r="UYV24" s="439"/>
      <c r="UYW24" s="439"/>
      <c r="UYX24" s="439"/>
      <c r="UYY24" s="439"/>
      <c r="UYZ24" s="439"/>
      <c r="UZA24" s="439"/>
      <c r="UZB24" s="439"/>
      <c r="UZC24" s="439"/>
      <c r="UZD24" s="439"/>
      <c r="UZE24" s="439"/>
      <c r="UZF24" s="439"/>
      <c r="UZG24" s="439"/>
      <c r="UZH24" s="439"/>
      <c r="UZI24" s="439"/>
      <c r="UZJ24" s="439"/>
      <c r="UZK24" s="439"/>
      <c r="UZL24" s="439"/>
      <c r="UZM24" s="439"/>
      <c r="UZN24" s="439"/>
      <c r="UZO24" s="439"/>
      <c r="UZP24" s="439"/>
      <c r="UZQ24" s="439"/>
      <c r="UZR24" s="439"/>
      <c r="UZS24" s="439"/>
      <c r="UZT24" s="439"/>
      <c r="UZU24" s="439"/>
      <c r="UZV24" s="439"/>
      <c r="UZW24" s="439"/>
      <c r="UZX24" s="439"/>
      <c r="UZY24" s="439"/>
      <c r="UZZ24" s="439"/>
      <c r="VAA24" s="439"/>
      <c r="VAB24" s="439"/>
      <c r="VAC24" s="439"/>
      <c r="VAD24" s="439"/>
      <c r="VAE24" s="439"/>
      <c r="VAF24" s="439"/>
      <c r="VAG24" s="439"/>
      <c r="VAH24" s="439"/>
      <c r="VAI24" s="439"/>
      <c r="VAJ24" s="439"/>
      <c r="VAK24" s="439"/>
      <c r="VAL24" s="439"/>
      <c r="VAM24" s="439"/>
      <c r="VAN24" s="439"/>
      <c r="VAO24" s="439"/>
      <c r="VAP24" s="439"/>
      <c r="VAQ24" s="439"/>
      <c r="VAR24" s="439"/>
      <c r="VAS24" s="439"/>
      <c r="VAT24" s="439"/>
      <c r="VAU24" s="439"/>
      <c r="VAV24" s="439"/>
      <c r="VAW24" s="439"/>
      <c r="VAX24" s="439"/>
      <c r="VAY24" s="439"/>
      <c r="VAZ24" s="439"/>
      <c r="VBA24" s="439"/>
      <c r="VBB24" s="439"/>
      <c r="VBC24" s="439"/>
      <c r="VBD24" s="439"/>
      <c r="VBE24" s="439"/>
      <c r="VBF24" s="439"/>
      <c r="VBG24" s="439"/>
      <c r="VBH24" s="439"/>
      <c r="VBI24" s="439"/>
      <c r="VBJ24" s="439"/>
      <c r="VBK24" s="439"/>
      <c r="VBL24" s="439"/>
      <c r="VBM24" s="439"/>
      <c r="VBN24" s="439"/>
      <c r="VBO24" s="439"/>
      <c r="VBP24" s="439"/>
      <c r="VBQ24" s="439"/>
      <c r="VBR24" s="439"/>
      <c r="VBS24" s="439"/>
      <c r="VBT24" s="439"/>
      <c r="VBU24" s="439"/>
      <c r="VBV24" s="439"/>
      <c r="VBW24" s="439"/>
      <c r="VBX24" s="439"/>
      <c r="VBY24" s="439"/>
      <c r="VBZ24" s="439"/>
      <c r="VCA24" s="439"/>
      <c r="VCB24" s="439"/>
      <c r="VCC24" s="439"/>
      <c r="VCD24" s="439"/>
      <c r="VCE24" s="439"/>
      <c r="VCF24" s="439"/>
      <c r="VCG24" s="439"/>
      <c r="VCH24" s="439"/>
      <c r="VCI24" s="439"/>
      <c r="VCJ24" s="439"/>
      <c r="VCK24" s="439"/>
      <c r="VCL24" s="439"/>
      <c r="VCM24" s="439"/>
      <c r="VCN24" s="439"/>
      <c r="VCO24" s="439"/>
      <c r="VCP24" s="439"/>
      <c r="VCQ24" s="439"/>
      <c r="VCR24" s="439"/>
      <c r="VCS24" s="439"/>
      <c r="VCT24" s="439"/>
      <c r="VCU24" s="439"/>
      <c r="VCV24" s="439"/>
      <c r="VCW24" s="439"/>
      <c r="VCX24" s="439"/>
      <c r="VCY24" s="439"/>
      <c r="VCZ24" s="439"/>
      <c r="VDA24" s="439"/>
      <c r="VDB24" s="439"/>
      <c r="VDC24" s="439"/>
      <c r="VDD24" s="439"/>
      <c r="VDE24" s="439"/>
      <c r="VDF24" s="439"/>
      <c r="VDG24" s="439"/>
      <c r="VDH24" s="439"/>
      <c r="VDI24" s="439"/>
      <c r="VDJ24" s="439"/>
      <c r="VDK24" s="439"/>
      <c r="VDL24" s="439"/>
      <c r="VDM24" s="439"/>
      <c r="VDN24" s="439"/>
      <c r="VDO24" s="439"/>
      <c r="VDP24" s="439"/>
      <c r="VDQ24" s="439"/>
      <c r="VDR24" s="439"/>
      <c r="VDS24" s="439"/>
      <c r="VDT24" s="439"/>
      <c r="VDU24" s="439"/>
      <c r="VDV24" s="439"/>
      <c r="VDW24" s="439"/>
      <c r="VDX24" s="439"/>
      <c r="VDY24" s="439"/>
      <c r="VDZ24" s="439"/>
      <c r="VEA24" s="439"/>
      <c r="VEB24" s="439"/>
      <c r="VEC24" s="439"/>
      <c r="VED24" s="439"/>
      <c r="VEE24" s="439"/>
      <c r="VEF24" s="439"/>
      <c r="VEG24" s="439"/>
      <c r="VEH24" s="439"/>
      <c r="VEI24" s="439"/>
      <c r="VEJ24" s="439"/>
      <c r="VEK24" s="439"/>
      <c r="VEL24" s="439"/>
      <c r="VEM24" s="439"/>
      <c r="VEN24" s="439"/>
      <c r="VEO24" s="439"/>
      <c r="VEP24" s="439"/>
      <c r="VEQ24" s="439"/>
      <c r="VER24" s="439"/>
      <c r="VES24" s="439"/>
      <c r="VET24" s="439"/>
      <c r="VEU24" s="439"/>
      <c r="VEV24" s="439"/>
      <c r="VEW24" s="439"/>
      <c r="VEX24" s="439"/>
      <c r="VEY24" s="439"/>
      <c r="VEZ24" s="439"/>
      <c r="VFA24" s="439"/>
      <c r="VFB24" s="439"/>
      <c r="VFC24" s="439"/>
      <c r="VFD24" s="439"/>
      <c r="VFE24" s="439"/>
      <c r="VFF24" s="439"/>
      <c r="VFG24" s="439"/>
      <c r="VFH24" s="439"/>
      <c r="VFI24" s="439"/>
      <c r="VFJ24" s="439"/>
      <c r="VFK24" s="439"/>
      <c r="VFL24" s="439"/>
      <c r="VFM24" s="439"/>
      <c r="VFN24" s="439"/>
      <c r="VFO24" s="439"/>
      <c r="VFP24" s="439"/>
      <c r="VFQ24" s="439"/>
      <c r="VFR24" s="439"/>
      <c r="VFS24" s="439"/>
      <c r="VFT24" s="439"/>
      <c r="VFU24" s="439"/>
      <c r="VFV24" s="439"/>
      <c r="VFW24" s="439"/>
      <c r="VFX24" s="439"/>
      <c r="VFY24" s="439"/>
      <c r="VFZ24" s="439"/>
      <c r="VGA24" s="439"/>
      <c r="VGB24" s="439"/>
      <c r="VGC24" s="439"/>
      <c r="VGD24" s="439"/>
      <c r="VGE24" s="439"/>
      <c r="VGF24" s="439"/>
      <c r="VGG24" s="439"/>
      <c r="VGH24" s="439"/>
      <c r="VGI24" s="439"/>
      <c r="VGJ24" s="439"/>
      <c r="VGK24" s="439"/>
      <c r="VGL24" s="439"/>
      <c r="VGM24" s="439"/>
      <c r="VGN24" s="439"/>
      <c r="VGO24" s="439"/>
      <c r="VGP24" s="439"/>
      <c r="VGQ24" s="439"/>
      <c r="VGR24" s="439"/>
      <c r="VGS24" s="439"/>
      <c r="VGT24" s="439"/>
      <c r="VGU24" s="439"/>
      <c r="VGV24" s="439"/>
      <c r="VGW24" s="439"/>
      <c r="VGX24" s="439"/>
      <c r="VGY24" s="439"/>
      <c r="VGZ24" s="439"/>
      <c r="VHA24" s="439"/>
      <c r="VHB24" s="439"/>
      <c r="VHC24" s="439"/>
      <c r="VHD24" s="439"/>
      <c r="VHE24" s="439"/>
      <c r="VHF24" s="439"/>
      <c r="VHG24" s="439"/>
      <c r="VHH24" s="439"/>
      <c r="VHI24" s="439"/>
      <c r="VHJ24" s="439"/>
      <c r="VHK24" s="439"/>
      <c r="VHL24" s="439"/>
      <c r="VHM24" s="439"/>
      <c r="VHN24" s="439"/>
      <c r="VHO24" s="439"/>
      <c r="VHP24" s="439"/>
      <c r="VHQ24" s="439"/>
      <c r="VHR24" s="439"/>
      <c r="VHS24" s="439"/>
      <c r="VHT24" s="439"/>
      <c r="VHU24" s="439"/>
      <c r="VHV24" s="439"/>
      <c r="VHW24" s="439"/>
      <c r="VHX24" s="439"/>
      <c r="VHY24" s="439"/>
      <c r="VHZ24" s="439"/>
      <c r="VIA24" s="439"/>
      <c r="VIB24" s="439"/>
      <c r="VIC24" s="439"/>
      <c r="VID24" s="439"/>
      <c r="VIE24" s="439"/>
      <c r="VIF24" s="439"/>
      <c r="VIG24" s="439"/>
      <c r="VIH24" s="439"/>
      <c r="VII24" s="439"/>
      <c r="VIJ24" s="439"/>
      <c r="VIK24" s="439"/>
      <c r="VIL24" s="439"/>
      <c r="VIM24" s="439"/>
      <c r="VIN24" s="439"/>
      <c r="VIO24" s="439"/>
      <c r="VIP24" s="439"/>
      <c r="VIQ24" s="439"/>
      <c r="VIR24" s="439"/>
      <c r="VIS24" s="439"/>
      <c r="VIT24" s="439"/>
      <c r="VIU24" s="439"/>
      <c r="VIV24" s="439"/>
      <c r="VIW24" s="439"/>
      <c r="VIX24" s="439"/>
      <c r="VIY24" s="439"/>
      <c r="VIZ24" s="439"/>
      <c r="VJA24" s="439"/>
      <c r="VJB24" s="439"/>
      <c r="VJC24" s="439"/>
      <c r="VJD24" s="439"/>
      <c r="VJE24" s="439"/>
      <c r="VJF24" s="439"/>
      <c r="VJG24" s="439"/>
      <c r="VJH24" s="439"/>
      <c r="VJI24" s="439"/>
      <c r="VJJ24" s="439"/>
      <c r="VJK24" s="439"/>
      <c r="VJL24" s="439"/>
      <c r="VJM24" s="439"/>
      <c r="VJN24" s="439"/>
      <c r="VJO24" s="439"/>
      <c r="VJP24" s="439"/>
      <c r="VJQ24" s="439"/>
      <c r="VJR24" s="439"/>
      <c r="VJS24" s="439"/>
      <c r="VJT24" s="439"/>
      <c r="VJU24" s="439"/>
      <c r="VJV24" s="439"/>
      <c r="VJW24" s="439"/>
      <c r="VJX24" s="439"/>
      <c r="VJY24" s="439"/>
      <c r="VJZ24" s="439"/>
      <c r="VKA24" s="439"/>
      <c r="VKB24" s="439"/>
      <c r="VKC24" s="439"/>
      <c r="VKD24" s="439"/>
      <c r="VKE24" s="439"/>
      <c r="VKF24" s="439"/>
      <c r="VKG24" s="439"/>
      <c r="VKH24" s="439"/>
      <c r="VKI24" s="439"/>
      <c r="VKJ24" s="439"/>
      <c r="VKK24" s="439"/>
      <c r="VKL24" s="439"/>
      <c r="VKM24" s="439"/>
      <c r="VKN24" s="439"/>
      <c r="VKO24" s="439"/>
      <c r="VKP24" s="439"/>
      <c r="VKQ24" s="439"/>
      <c r="VKR24" s="439"/>
      <c r="VKS24" s="439"/>
      <c r="VKT24" s="439"/>
      <c r="VKU24" s="439"/>
      <c r="VKV24" s="439"/>
      <c r="VKW24" s="439"/>
      <c r="VKX24" s="439"/>
      <c r="VKY24" s="439"/>
      <c r="VKZ24" s="439"/>
      <c r="VLA24" s="439"/>
      <c r="VLB24" s="439"/>
      <c r="VLC24" s="439"/>
      <c r="VLD24" s="439"/>
      <c r="VLE24" s="439"/>
      <c r="VLF24" s="439"/>
      <c r="VLG24" s="439"/>
      <c r="VLH24" s="439"/>
      <c r="VLI24" s="439"/>
      <c r="VLJ24" s="439"/>
      <c r="VLK24" s="439"/>
      <c r="VLL24" s="439"/>
      <c r="VLM24" s="439"/>
      <c r="VLN24" s="439"/>
      <c r="VLO24" s="439"/>
      <c r="VLP24" s="439"/>
      <c r="VLQ24" s="439"/>
      <c r="VLR24" s="439"/>
      <c r="VLS24" s="439"/>
      <c r="VLT24" s="439"/>
      <c r="VLU24" s="439"/>
      <c r="VLV24" s="439"/>
      <c r="VLW24" s="439"/>
      <c r="VLX24" s="439"/>
      <c r="VLY24" s="439"/>
      <c r="VLZ24" s="439"/>
      <c r="VMA24" s="439"/>
      <c r="VMB24" s="439"/>
      <c r="VMC24" s="439"/>
      <c r="VMD24" s="439"/>
      <c r="VME24" s="439"/>
      <c r="VMF24" s="439"/>
      <c r="VMG24" s="439"/>
      <c r="VMH24" s="439"/>
      <c r="VMI24" s="439"/>
      <c r="VMJ24" s="439"/>
      <c r="VMK24" s="439"/>
      <c r="VML24" s="439"/>
      <c r="VMM24" s="439"/>
      <c r="VMN24" s="439"/>
      <c r="VMO24" s="439"/>
      <c r="VMP24" s="439"/>
      <c r="VMQ24" s="439"/>
      <c r="VMR24" s="439"/>
      <c r="VMS24" s="439"/>
      <c r="VMT24" s="439"/>
      <c r="VMU24" s="439"/>
      <c r="VMV24" s="439"/>
      <c r="VMW24" s="439"/>
      <c r="VMX24" s="439"/>
      <c r="VMY24" s="439"/>
      <c r="VMZ24" s="439"/>
      <c r="VNA24" s="439"/>
      <c r="VNB24" s="439"/>
      <c r="VNC24" s="439"/>
      <c r="VND24" s="439"/>
      <c r="VNE24" s="439"/>
      <c r="VNF24" s="439"/>
      <c r="VNG24" s="439"/>
      <c r="VNH24" s="439"/>
      <c r="VNI24" s="439"/>
      <c r="VNJ24" s="439"/>
      <c r="VNK24" s="439"/>
      <c r="VNL24" s="439"/>
      <c r="VNM24" s="439"/>
      <c r="VNN24" s="439"/>
      <c r="VNO24" s="439"/>
      <c r="VNP24" s="439"/>
      <c r="VNQ24" s="439"/>
      <c r="VNR24" s="439"/>
      <c r="VNS24" s="439"/>
      <c r="VNT24" s="439"/>
      <c r="VNU24" s="439"/>
      <c r="VNV24" s="439"/>
      <c r="VNW24" s="439"/>
      <c r="VNX24" s="439"/>
      <c r="VNY24" s="439"/>
      <c r="VNZ24" s="439"/>
      <c r="VOA24" s="439"/>
      <c r="VOB24" s="439"/>
      <c r="VOC24" s="439"/>
      <c r="VOD24" s="439"/>
      <c r="VOE24" s="439"/>
      <c r="VOF24" s="439"/>
      <c r="VOG24" s="439"/>
      <c r="VOH24" s="439"/>
      <c r="VOI24" s="439"/>
      <c r="VOJ24" s="439"/>
      <c r="VOK24" s="439"/>
      <c r="VOL24" s="439"/>
      <c r="VOM24" s="439"/>
      <c r="VON24" s="439"/>
      <c r="VOO24" s="439"/>
      <c r="VOP24" s="439"/>
      <c r="VOQ24" s="439"/>
      <c r="VOR24" s="439"/>
      <c r="VOS24" s="439"/>
      <c r="VOT24" s="439"/>
      <c r="VOU24" s="439"/>
      <c r="VOV24" s="439"/>
      <c r="VOW24" s="439"/>
      <c r="VOX24" s="439"/>
      <c r="VOY24" s="439"/>
      <c r="VOZ24" s="439"/>
      <c r="VPA24" s="439"/>
      <c r="VPB24" s="439"/>
      <c r="VPC24" s="439"/>
      <c r="VPD24" s="439"/>
      <c r="VPE24" s="439"/>
      <c r="VPF24" s="439"/>
      <c r="VPG24" s="439"/>
      <c r="VPH24" s="439"/>
      <c r="VPI24" s="439"/>
      <c r="VPJ24" s="439"/>
      <c r="VPK24" s="439"/>
      <c r="VPL24" s="439"/>
      <c r="VPM24" s="439"/>
      <c r="VPN24" s="439"/>
      <c r="VPO24" s="439"/>
      <c r="VPP24" s="439"/>
      <c r="VPQ24" s="439"/>
      <c r="VPR24" s="439"/>
      <c r="VPS24" s="439"/>
      <c r="VPT24" s="439"/>
      <c r="VPU24" s="439"/>
      <c r="VPV24" s="439"/>
      <c r="VPW24" s="439"/>
      <c r="VPX24" s="439"/>
      <c r="VPY24" s="439"/>
      <c r="VPZ24" s="439"/>
      <c r="VQA24" s="439"/>
      <c r="VQB24" s="439"/>
      <c r="VQC24" s="439"/>
      <c r="VQD24" s="439"/>
      <c r="VQE24" s="439"/>
      <c r="VQF24" s="439"/>
      <c r="VQG24" s="439"/>
      <c r="VQH24" s="439"/>
      <c r="VQI24" s="439"/>
      <c r="VQJ24" s="439"/>
      <c r="VQK24" s="439"/>
      <c r="VQL24" s="439"/>
      <c r="VQM24" s="439"/>
      <c r="VQN24" s="439"/>
      <c r="VQO24" s="439"/>
      <c r="VQP24" s="439"/>
      <c r="VQQ24" s="439"/>
      <c r="VQR24" s="439"/>
      <c r="VQS24" s="439"/>
      <c r="VQT24" s="439"/>
      <c r="VQU24" s="439"/>
      <c r="VQV24" s="439"/>
      <c r="VQW24" s="439"/>
      <c r="VQX24" s="439"/>
      <c r="VQY24" s="439"/>
      <c r="VQZ24" s="439"/>
      <c r="VRA24" s="439"/>
      <c r="VRB24" s="439"/>
      <c r="VRC24" s="439"/>
      <c r="VRD24" s="439"/>
      <c r="VRE24" s="439"/>
      <c r="VRF24" s="439"/>
      <c r="VRG24" s="439"/>
      <c r="VRH24" s="439"/>
      <c r="VRI24" s="439"/>
      <c r="VRJ24" s="439"/>
      <c r="VRK24" s="439"/>
      <c r="VRL24" s="439"/>
      <c r="VRM24" s="439"/>
      <c r="VRN24" s="439"/>
      <c r="VRO24" s="439"/>
      <c r="VRP24" s="439"/>
      <c r="VRQ24" s="439"/>
      <c r="VRR24" s="439"/>
      <c r="VRS24" s="439"/>
      <c r="VRT24" s="439"/>
      <c r="VRU24" s="439"/>
      <c r="VRV24" s="439"/>
      <c r="VRW24" s="439"/>
      <c r="VRX24" s="439"/>
      <c r="VRY24" s="439"/>
      <c r="VRZ24" s="439"/>
      <c r="VSA24" s="439"/>
      <c r="VSB24" s="439"/>
      <c r="VSC24" s="439"/>
      <c r="VSD24" s="439"/>
      <c r="VSE24" s="439"/>
      <c r="VSF24" s="439"/>
      <c r="VSG24" s="439"/>
      <c r="VSH24" s="439"/>
      <c r="VSI24" s="439"/>
      <c r="VSJ24" s="439"/>
      <c r="VSK24" s="439"/>
      <c r="VSL24" s="439"/>
      <c r="VSM24" s="439"/>
      <c r="VSN24" s="439"/>
      <c r="VSO24" s="439"/>
      <c r="VSP24" s="439"/>
      <c r="VSQ24" s="439"/>
      <c r="VSR24" s="439"/>
      <c r="VSS24" s="439"/>
      <c r="VST24" s="439"/>
      <c r="VSU24" s="439"/>
      <c r="VSV24" s="439"/>
      <c r="VSW24" s="439"/>
      <c r="VSX24" s="439"/>
      <c r="VSY24" s="439"/>
      <c r="VSZ24" s="439"/>
      <c r="VTA24" s="439"/>
      <c r="VTB24" s="439"/>
      <c r="VTC24" s="439"/>
      <c r="VTD24" s="439"/>
      <c r="VTE24" s="439"/>
      <c r="VTF24" s="439"/>
      <c r="VTG24" s="439"/>
      <c r="VTH24" s="439"/>
      <c r="VTI24" s="439"/>
      <c r="VTJ24" s="439"/>
      <c r="VTK24" s="439"/>
      <c r="VTL24" s="439"/>
      <c r="VTM24" s="439"/>
      <c r="VTN24" s="439"/>
      <c r="VTO24" s="439"/>
      <c r="VTP24" s="439"/>
      <c r="VTQ24" s="439"/>
      <c r="VTR24" s="439"/>
      <c r="VTS24" s="439"/>
      <c r="VTT24" s="439"/>
      <c r="VTU24" s="439"/>
      <c r="VTV24" s="439"/>
      <c r="VTW24" s="439"/>
      <c r="VTX24" s="439"/>
      <c r="VTY24" s="439"/>
      <c r="VTZ24" s="439"/>
      <c r="VUA24" s="439"/>
      <c r="VUB24" s="439"/>
      <c r="VUC24" s="439"/>
      <c r="VUD24" s="439"/>
      <c r="VUE24" s="439"/>
      <c r="VUF24" s="439"/>
      <c r="VUG24" s="439"/>
      <c r="VUH24" s="439"/>
      <c r="VUI24" s="439"/>
      <c r="VUJ24" s="439"/>
      <c r="VUK24" s="439"/>
      <c r="VUL24" s="439"/>
      <c r="VUM24" s="439"/>
      <c r="VUN24" s="439"/>
      <c r="VUO24" s="439"/>
      <c r="VUP24" s="439"/>
      <c r="VUQ24" s="439"/>
      <c r="VUR24" s="439"/>
      <c r="VUS24" s="439"/>
      <c r="VUT24" s="439"/>
      <c r="VUU24" s="439"/>
      <c r="VUV24" s="439"/>
      <c r="VUW24" s="439"/>
      <c r="VUX24" s="439"/>
      <c r="VUY24" s="439"/>
      <c r="VUZ24" s="439"/>
      <c r="VVA24" s="439"/>
      <c r="VVB24" s="439"/>
      <c r="VVC24" s="439"/>
      <c r="VVD24" s="439"/>
      <c r="VVE24" s="439"/>
      <c r="VVF24" s="439"/>
      <c r="VVG24" s="439"/>
      <c r="VVH24" s="439"/>
      <c r="VVI24" s="439"/>
      <c r="VVJ24" s="439"/>
      <c r="VVK24" s="439"/>
      <c r="VVL24" s="439"/>
      <c r="VVM24" s="439"/>
      <c r="VVN24" s="439"/>
      <c r="VVO24" s="439"/>
      <c r="VVP24" s="439"/>
      <c r="VVQ24" s="439"/>
      <c r="VVR24" s="439"/>
      <c r="VVS24" s="439"/>
      <c r="VVT24" s="439"/>
      <c r="VVU24" s="439"/>
      <c r="VVV24" s="439"/>
      <c r="VVW24" s="439"/>
      <c r="VVX24" s="439"/>
      <c r="VVY24" s="439"/>
      <c r="VVZ24" s="439"/>
      <c r="VWA24" s="439"/>
      <c r="VWB24" s="439"/>
      <c r="VWC24" s="439"/>
      <c r="VWD24" s="439"/>
      <c r="VWE24" s="439"/>
      <c r="VWF24" s="439"/>
      <c r="VWG24" s="439"/>
      <c r="VWH24" s="439"/>
      <c r="VWI24" s="439"/>
      <c r="VWJ24" s="439"/>
      <c r="VWK24" s="439"/>
      <c r="VWL24" s="439"/>
      <c r="VWM24" s="439"/>
      <c r="VWN24" s="439"/>
      <c r="VWO24" s="439"/>
      <c r="VWP24" s="439"/>
      <c r="VWQ24" s="439"/>
      <c r="VWR24" s="439"/>
      <c r="VWS24" s="439"/>
      <c r="VWT24" s="439"/>
      <c r="VWU24" s="439"/>
      <c r="VWV24" s="439"/>
      <c r="VWW24" s="439"/>
      <c r="VWX24" s="439"/>
      <c r="VWY24" s="439"/>
      <c r="VWZ24" s="439"/>
      <c r="VXA24" s="439"/>
      <c r="VXB24" s="439"/>
      <c r="VXC24" s="439"/>
      <c r="VXD24" s="439"/>
      <c r="VXE24" s="439"/>
      <c r="VXF24" s="439"/>
      <c r="VXG24" s="439"/>
      <c r="VXH24" s="439"/>
      <c r="VXI24" s="439"/>
      <c r="VXJ24" s="439"/>
      <c r="VXK24" s="439"/>
      <c r="VXL24" s="439"/>
      <c r="VXM24" s="439"/>
      <c r="VXN24" s="439"/>
      <c r="VXO24" s="439"/>
      <c r="VXP24" s="439"/>
      <c r="VXQ24" s="439"/>
      <c r="VXR24" s="439"/>
      <c r="VXS24" s="439"/>
      <c r="VXT24" s="439"/>
      <c r="VXU24" s="439"/>
      <c r="VXV24" s="439"/>
      <c r="VXW24" s="439"/>
      <c r="VXX24" s="439"/>
      <c r="VXY24" s="439"/>
      <c r="VXZ24" s="439"/>
      <c r="VYA24" s="439"/>
      <c r="VYB24" s="439"/>
      <c r="VYC24" s="439"/>
      <c r="VYD24" s="439"/>
      <c r="VYE24" s="439"/>
      <c r="VYF24" s="439"/>
      <c r="VYG24" s="439"/>
      <c r="VYH24" s="439"/>
      <c r="VYI24" s="439"/>
      <c r="VYJ24" s="439"/>
      <c r="VYK24" s="439"/>
      <c r="VYL24" s="439"/>
      <c r="VYM24" s="439"/>
      <c r="VYN24" s="439"/>
      <c r="VYO24" s="439"/>
      <c r="VYP24" s="439"/>
      <c r="VYQ24" s="439"/>
      <c r="VYR24" s="439"/>
      <c r="VYS24" s="439"/>
      <c r="VYT24" s="439"/>
      <c r="VYU24" s="439"/>
      <c r="VYV24" s="439"/>
      <c r="VYW24" s="439"/>
      <c r="VYX24" s="439"/>
      <c r="VYY24" s="439"/>
      <c r="VYZ24" s="439"/>
      <c r="VZA24" s="439"/>
      <c r="VZB24" s="439"/>
      <c r="VZC24" s="439"/>
      <c r="VZD24" s="439"/>
      <c r="VZE24" s="439"/>
      <c r="VZF24" s="439"/>
      <c r="VZG24" s="439"/>
      <c r="VZH24" s="439"/>
      <c r="VZI24" s="439"/>
      <c r="VZJ24" s="439"/>
      <c r="VZK24" s="439"/>
      <c r="VZL24" s="439"/>
      <c r="VZM24" s="439"/>
      <c r="VZN24" s="439"/>
      <c r="VZO24" s="439"/>
      <c r="VZP24" s="439"/>
      <c r="VZQ24" s="439"/>
      <c r="VZR24" s="439"/>
      <c r="VZS24" s="439"/>
      <c r="VZT24" s="439"/>
      <c r="VZU24" s="439"/>
      <c r="VZV24" s="439"/>
      <c r="VZW24" s="439"/>
      <c r="VZX24" s="439"/>
      <c r="VZY24" s="439"/>
      <c r="VZZ24" s="439"/>
      <c r="WAA24" s="439"/>
      <c r="WAB24" s="439"/>
      <c r="WAC24" s="439"/>
      <c r="WAD24" s="439"/>
      <c r="WAE24" s="439"/>
      <c r="WAF24" s="439"/>
      <c r="WAG24" s="439"/>
      <c r="WAH24" s="439"/>
      <c r="WAI24" s="439"/>
      <c r="WAJ24" s="439"/>
      <c r="WAK24" s="439"/>
      <c r="WAL24" s="439"/>
      <c r="WAM24" s="439"/>
      <c r="WAN24" s="439"/>
      <c r="WAO24" s="439"/>
      <c r="WAP24" s="439"/>
      <c r="WAQ24" s="439"/>
      <c r="WAR24" s="439"/>
      <c r="WAS24" s="439"/>
      <c r="WAT24" s="439"/>
      <c r="WAU24" s="439"/>
      <c r="WAV24" s="439"/>
      <c r="WAW24" s="439"/>
      <c r="WAX24" s="439"/>
      <c r="WAY24" s="439"/>
      <c r="WAZ24" s="439"/>
      <c r="WBA24" s="439"/>
      <c r="WBB24" s="439"/>
      <c r="WBC24" s="439"/>
      <c r="WBD24" s="439"/>
      <c r="WBE24" s="439"/>
      <c r="WBF24" s="439"/>
      <c r="WBG24" s="439"/>
      <c r="WBH24" s="439"/>
      <c r="WBI24" s="439"/>
      <c r="WBJ24" s="439"/>
      <c r="WBK24" s="439"/>
      <c r="WBL24" s="439"/>
      <c r="WBM24" s="439"/>
      <c r="WBN24" s="439"/>
      <c r="WBO24" s="439"/>
      <c r="WBP24" s="439"/>
      <c r="WBQ24" s="439"/>
      <c r="WBR24" s="439"/>
      <c r="WBS24" s="439"/>
      <c r="WBT24" s="439"/>
      <c r="WBU24" s="439"/>
      <c r="WBV24" s="439"/>
      <c r="WBW24" s="439"/>
      <c r="WBX24" s="439"/>
      <c r="WBY24" s="439"/>
      <c r="WBZ24" s="439"/>
      <c r="WCA24" s="439"/>
      <c r="WCB24" s="439"/>
      <c r="WCC24" s="439"/>
      <c r="WCD24" s="439"/>
      <c r="WCE24" s="439"/>
      <c r="WCF24" s="439"/>
      <c r="WCG24" s="439"/>
      <c r="WCH24" s="439"/>
      <c r="WCI24" s="439"/>
      <c r="WCJ24" s="439"/>
      <c r="WCK24" s="439"/>
      <c r="WCL24" s="439"/>
      <c r="WCM24" s="439"/>
      <c r="WCN24" s="439"/>
      <c r="WCO24" s="439"/>
      <c r="WCP24" s="439"/>
      <c r="WCQ24" s="439"/>
      <c r="WCR24" s="439"/>
      <c r="WCS24" s="439"/>
      <c r="WCT24" s="439"/>
      <c r="WCU24" s="439"/>
      <c r="WCV24" s="439"/>
      <c r="WCW24" s="439"/>
      <c r="WCX24" s="439"/>
      <c r="WCY24" s="439"/>
      <c r="WCZ24" s="439"/>
      <c r="WDA24" s="439"/>
      <c r="WDB24" s="439"/>
      <c r="WDC24" s="439"/>
      <c r="WDD24" s="439"/>
      <c r="WDE24" s="439"/>
      <c r="WDF24" s="439"/>
      <c r="WDG24" s="439"/>
      <c r="WDH24" s="439"/>
      <c r="WDI24" s="439"/>
      <c r="WDJ24" s="439"/>
      <c r="WDK24" s="439"/>
      <c r="WDL24" s="439"/>
      <c r="WDM24" s="439"/>
      <c r="WDN24" s="439"/>
      <c r="WDO24" s="439"/>
      <c r="WDP24" s="439"/>
      <c r="WDQ24" s="439"/>
      <c r="WDR24" s="439"/>
      <c r="WDS24" s="439"/>
      <c r="WDT24" s="439"/>
      <c r="WDU24" s="439"/>
      <c r="WDV24" s="439"/>
      <c r="WDW24" s="439"/>
      <c r="WDX24" s="439"/>
      <c r="WDY24" s="439"/>
      <c r="WDZ24" s="439"/>
      <c r="WEA24" s="439"/>
      <c r="WEB24" s="439"/>
      <c r="WEC24" s="439"/>
      <c r="WED24" s="439"/>
      <c r="WEE24" s="439"/>
      <c r="WEF24" s="439"/>
      <c r="WEG24" s="439"/>
      <c r="WEH24" s="439"/>
      <c r="WEI24" s="439"/>
      <c r="WEJ24" s="439"/>
      <c r="WEK24" s="439"/>
      <c r="WEL24" s="439"/>
      <c r="WEM24" s="439"/>
      <c r="WEN24" s="439"/>
      <c r="WEO24" s="439"/>
      <c r="WEP24" s="439"/>
      <c r="WEQ24" s="439"/>
      <c r="WER24" s="439"/>
      <c r="WES24" s="439"/>
      <c r="WET24" s="439"/>
      <c r="WEU24" s="439"/>
      <c r="WEV24" s="439"/>
      <c r="WEW24" s="439"/>
      <c r="WEX24" s="439"/>
      <c r="WEY24" s="439"/>
      <c r="WEZ24" s="439"/>
      <c r="WFA24" s="439"/>
      <c r="WFB24" s="439"/>
      <c r="WFC24" s="439"/>
      <c r="WFD24" s="439"/>
      <c r="WFE24" s="439"/>
      <c r="WFF24" s="439"/>
      <c r="WFG24" s="439"/>
      <c r="WFH24" s="439"/>
      <c r="WFI24" s="439"/>
      <c r="WFJ24" s="439"/>
      <c r="WFK24" s="439"/>
      <c r="WFL24" s="439"/>
      <c r="WFM24" s="439"/>
      <c r="WFN24" s="439"/>
      <c r="WFO24" s="439"/>
      <c r="WFP24" s="439"/>
      <c r="WFQ24" s="439"/>
      <c r="WFR24" s="439"/>
      <c r="WFS24" s="439"/>
      <c r="WFT24" s="439"/>
      <c r="WFU24" s="439"/>
      <c r="WFV24" s="439"/>
      <c r="WFW24" s="439"/>
      <c r="WFX24" s="439"/>
      <c r="WFY24" s="439"/>
      <c r="WFZ24" s="439"/>
      <c r="WGA24" s="439"/>
      <c r="WGB24" s="439"/>
      <c r="WGC24" s="439"/>
      <c r="WGD24" s="439"/>
      <c r="WGE24" s="439"/>
      <c r="WGF24" s="439"/>
      <c r="WGG24" s="439"/>
      <c r="WGH24" s="439"/>
      <c r="WGI24" s="439"/>
      <c r="WGJ24" s="439"/>
      <c r="WGK24" s="439"/>
      <c r="WGL24" s="439"/>
      <c r="WGM24" s="439"/>
      <c r="WGN24" s="439"/>
      <c r="WGO24" s="439"/>
      <c r="WGP24" s="439"/>
      <c r="WGQ24" s="439"/>
      <c r="WGR24" s="439"/>
      <c r="WGS24" s="439"/>
      <c r="WGT24" s="439"/>
      <c r="WGU24" s="439"/>
      <c r="WGV24" s="439"/>
      <c r="WGW24" s="439"/>
      <c r="WGX24" s="439"/>
      <c r="WGY24" s="439"/>
      <c r="WGZ24" s="439"/>
      <c r="WHA24" s="439"/>
      <c r="WHB24" s="439"/>
      <c r="WHC24" s="439"/>
      <c r="WHD24" s="439"/>
      <c r="WHE24" s="439"/>
      <c r="WHF24" s="439"/>
      <c r="WHG24" s="439"/>
      <c r="WHH24" s="439"/>
      <c r="WHI24" s="439"/>
      <c r="WHJ24" s="439"/>
      <c r="WHK24" s="439"/>
      <c r="WHL24" s="439"/>
      <c r="WHM24" s="439"/>
      <c r="WHN24" s="439"/>
      <c r="WHO24" s="439"/>
      <c r="WHP24" s="439"/>
      <c r="WHQ24" s="439"/>
      <c r="WHR24" s="439"/>
      <c r="WHS24" s="439"/>
      <c r="WHT24" s="439"/>
      <c r="WHU24" s="439"/>
      <c r="WHV24" s="439"/>
      <c r="WHW24" s="439"/>
      <c r="WHX24" s="439"/>
      <c r="WHY24" s="439"/>
      <c r="WHZ24" s="439"/>
      <c r="WIA24" s="439"/>
      <c r="WIB24" s="439"/>
      <c r="WIC24" s="439"/>
      <c r="WID24" s="439"/>
      <c r="WIE24" s="439"/>
      <c r="WIF24" s="439"/>
      <c r="WIG24" s="439"/>
      <c r="WIH24" s="439"/>
      <c r="WII24" s="439"/>
      <c r="WIJ24" s="439"/>
      <c r="WIK24" s="439"/>
      <c r="WIL24" s="439"/>
      <c r="WIM24" s="439"/>
      <c r="WIN24" s="439"/>
      <c r="WIO24" s="439"/>
      <c r="WIP24" s="439"/>
      <c r="WIQ24" s="439"/>
      <c r="WIR24" s="439"/>
      <c r="WIS24" s="439"/>
      <c r="WIT24" s="439"/>
      <c r="WIU24" s="439"/>
      <c r="WIV24" s="439"/>
      <c r="WIW24" s="439"/>
      <c r="WIX24" s="439"/>
      <c r="WIY24" s="439"/>
      <c r="WIZ24" s="439"/>
      <c r="WJA24" s="439"/>
      <c r="WJB24" s="439"/>
      <c r="WJC24" s="439"/>
      <c r="WJD24" s="439"/>
      <c r="WJE24" s="439"/>
      <c r="WJF24" s="439"/>
      <c r="WJG24" s="439"/>
      <c r="WJH24" s="439"/>
      <c r="WJI24" s="439"/>
      <c r="WJJ24" s="439"/>
      <c r="WJK24" s="439"/>
      <c r="WJL24" s="439"/>
      <c r="WJM24" s="439"/>
      <c r="WJN24" s="439"/>
      <c r="WJO24" s="439"/>
      <c r="WJP24" s="439"/>
      <c r="WJQ24" s="439"/>
      <c r="WJR24" s="439"/>
      <c r="WJS24" s="439"/>
      <c r="WJT24" s="439"/>
      <c r="WJU24" s="439"/>
      <c r="WJV24" s="439"/>
      <c r="WJW24" s="439"/>
      <c r="WJX24" s="439"/>
      <c r="WJY24" s="439"/>
      <c r="WJZ24" s="439"/>
      <c r="WKA24" s="439"/>
      <c r="WKB24" s="439"/>
      <c r="WKC24" s="439"/>
      <c r="WKD24" s="439"/>
      <c r="WKE24" s="439"/>
      <c r="WKF24" s="439"/>
      <c r="WKG24" s="439"/>
      <c r="WKH24" s="439"/>
      <c r="WKI24" s="439"/>
      <c r="WKJ24" s="439"/>
      <c r="WKK24" s="439"/>
      <c r="WKL24" s="439"/>
      <c r="WKM24" s="439"/>
      <c r="WKN24" s="439"/>
      <c r="WKO24" s="439"/>
      <c r="WKP24" s="439"/>
      <c r="WKQ24" s="439"/>
      <c r="WKR24" s="439"/>
      <c r="WKS24" s="439"/>
      <c r="WKT24" s="439"/>
      <c r="WKU24" s="439"/>
      <c r="WKV24" s="439"/>
      <c r="WKW24" s="439"/>
      <c r="WKX24" s="439"/>
      <c r="WKY24" s="439"/>
      <c r="WKZ24" s="439"/>
      <c r="WLA24" s="439"/>
      <c r="WLB24" s="439"/>
      <c r="WLC24" s="439"/>
      <c r="WLD24" s="439"/>
      <c r="WLE24" s="439"/>
      <c r="WLF24" s="439"/>
      <c r="WLG24" s="439"/>
      <c r="WLH24" s="439"/>
      <c r="WLI24" s="439"/>
      <c r="WLJ24" s="439"/>
      <c r="WLK24" s="439"/>
      <c r="WLL24" s="439"/>
      <c r="WLM24" s="439"/>
      <c r="WLN24" s="439"/>
      <c r="WLO24" s="439"/>
      <c r="WLP24" s="439"/>
      <c r="WLQ24" s="439"/>
      <c r="WLR24" s="439"/>
      <c r="WLS24" s="439"/>
      <c r="WLT24" s="439"/>
      <c r="WLU24" s="439"/>
      <c r="WLV24" s="439"/>
      <c r="WLW24" s="439"/>
      <c r="WLX24" s="439"/>
      <c r="WLY24" s="439"/>
      <c r="WLZ24" s="439"/>
      <c r="WMA24" s="439"/>
      <c r="WMB24" s="439"/>
      <c r="WMC24" s="439"/>
      <c r="WMD24" s="439"/>
      <c r="WME24" s="439"/>
      <c r="WMF24" s="439"/>
      <c r="WMG24" s="439"/>
      <c r="WMH24" s="439"/>
      <c r="WMI24" s="439"/>
      <c r="WMJ24" s="439"/>
      <c r="WMK24" s="439"/>
      <c r="WML24" s="439"/>
      <c r="WMM24" s="439"/>
      <c r="WMN24" s="439"/>
      <c r="WMO24" s="439"/>
      <c r="WMP24" s="439"/>
      <c r="WMQ24" s="439"/>
      <c r="WMR24" s="439"/>
      <c r="WMS24" s="439"/>
      <c r="WMT24" s="439"/>
      <c r="WMU24" s="439"/>
      <c r="WMV24" s="439"/>
      <c r="WMW24" s="439"/>
      <c r="WMX24" s="439"/>
      <c r="WMY24" s="439"/>
      <c r="WMZ24" s="439"/>
      <c r="WNA24" s="439"/>
      <c r="WNB24" s="439"/>
      <c r="WNC24" s="439"/>
      <c r="WND24" s="439"/>
      <c r="WNE24" s="439"/>
      <c r="WNF24" s="439"/>
      <c r="WNG24" s="439"/>
      <c r="WNH24" s="439"/>
      <c r="WNI24" s="439"/>
      <c r="WNJ24" s="439"/>
      <c r="WNK24" s="439"/>
      <c r="WNL24" s="439"/>
      <c r="WNM24" s="439"/>
      <c r="WNN24" s="439"/>
      <c r="WNO24" s="439"/>
      <c r="WNP24" s="439"/>
      <c r="WNQ24" s="439"/>
      <c r="WNR24" s="439"/>
      <c r="WNS24" s="439"/>
      <c r="WNT24" s="439"/>
      <c r="WNU24" s="439"/>
      <c r="WNV24" s="439"/>
      <c r="WNW24" s="439"/>
      <c r="WNX24" s="439"/>
      <c r="WNY24" s="439"/>
      <c r="WNZ24" s="439"/>
      <c r="WOA24" s="439"/>
      <c r="WOB24" s="439"/>
      <c r="WOC24" s="439"/>
      <c r="WOD24" s="439"/>
      <c r="WOE24" s="439"/>
      <c r="WOF24" s="439"/>
      <c r="WOG24" s="439"/>
      <c r="WOH24" s="439"/>
      <c r="WOI24" s="439"/>
      <c r="WOJ24" s="439"/>
      <c r="WOK24" s="439"/>
      <c r="WOL24" s="439"/>
      <c r="WOM24" s="439"/>
      <c r="WON24" s="439"/>
      <c r="WOO24" s="439"/>
      <c r="WOP24" s="439"/>
      <c r="WOQ24" s="439"/>
      <c r="WOR24" s="439"/>
      <c r="WOS24" s="439"/>
      <c r="WOT24" s="439"/>
      <c r="WOU24" s="439"/>
      <c r="WOV24" s="439"/>
      <c r="WOW24" s="439"/>
      <c r="WOX24" s="439"/>
      <c r="WOY24" s="439"/>
      <c r="WOZ24" s="439"/>
      <c r="WPA24" s="439"/>
      <c r="WPB24" s="439"/>
      <c r="WPC24" s="439"/>
      <c r="WPD24" s="439"/>
      <c r="WPE24" s="439"/>
      <c r="WPF24" s="439"/>
      <c r="WPG24" s="439"/>
      <c r="WPH24" s="439"/>
      <c r="WPI24" s="439"/>
      <c r="WPJ24" s="439"/>
      <c r="WPK24" s="439"/>
      <c r="WPL24" s="439"/>
      <c r="WPM24" s="439"/>
      <c r="WPN24" s="439"/>
      <c r="WPO24" s="439"/>
      <c r="WPP24" s="439"/>
      <c r="WPQ24" s="439"/>
      <c r="WPR24" s="439"/>
      <c r="WPS24" s="439"/>
      <c r="WPT24" s="439"/>
      <c r="WPU24" s="439"/>
      <c r="WPV24" s="439"/>
      <c r="WPW24" s="439"/>
      <c r="WPX24" s="439"/>
      <c r="WPY24" s="439"/>
      <c r="WPZ24" s="439"/>
      <c r="WQA24" s="439"/>
      <c r="WQB24" s="439"/>
      <c r="WQC24" s="439"/>
      <c r="WQD24" s="439"/>
      <c r="WQE24" s="439"/>
      <c r="WQF24" s="439"/>
      <c r="WQG24" s="439"/>
      <c r="WQH24" s="439"/>
      <c r="WQI24" s="439"/>
      <c r="WQJ24" s="439"/>
      <c r="WQK24" s="439"/>
      <c r="WQL24" s="439"/>
      <c r="WQM24" s="439"/>
      <c r="WQN24" s="439"/>
      <c r="WQO24" s="439"/>
      <c r="WQP24" s="439"/>
      <c r="WQQ24" s="439"/>
      <c r="WQR24" s="439"/>
      <c r="WQS24" s="439"/>
      <c r="WQT24" s="439"/>
      <c r="WQU24" s="439"/>
      <c r="WQV24" s="439"/>
      <c r="WQW24" s="439"/>
      <c r="WQX24" s="439"/>
      <c r="WQY24" s="439"/>
      <c r="WQZ24" s="439"/>
      <c r="WRA24" s="439"/>
      <c r="WRB24" s="439"/>
      <c r="WRC24" s="439"/>
      <c r="WRD24" s="439"/>
      <c r="WRE24" s="439"/>
      <c r="WRF24" s="439"/>
      <c r="WRG24" s="439"/>
      <c r="WRH24" s="439"/>
      <c r="WRI24" s="439"/>
      <c r="WRJ24" s="439"/>
      <c r="WRK24" s="439"/>
      <c r="WRL24" s="439"/>
      <c r="WRM24" s="439"/>
      <c r="WRN24" s="439"/>
      <c r="WRO24" s="439"/>
      <c r="WRP24" s="439"/>
      <c r="WRQ24" s="439"/>
      <c r="WRR24" s="439"/>
      <c r="WRS24" s="439"/>
      <c r="WRT24" s="439"/>
      <c r="WRU24" s="439"/>
      <c r="WRV24" s="439"/>
      <c r="WRW24" s="439"/>
      <c r="WRX24" s="439"/>
      <c r="WRY24" s="439"/>
      <c r="WRZ24" s="439"/>
      <c r="WSA24" s="439"/>
      <c r="WSB24" s="439"/>
      <c r="WSC24" s="439"/>
      <c r="WSD24" s="439"/>
      <c r="WSE24" s="439"/>
      <c r="WSF24" s="439"/>
      <c r="WSG24" s="439"/>
      <c r="WSH24" s="439"/>
      <c r="WSI24" s="439"/>
      <c r="WSJ24" s="439"/>
      <c r="WSK24" s="439"/>
      <c r="WSL24" s="439"/>
      <c r="WSM24" s="439"/>
      <c r="WSN24" s="439"/>
      <c r="WSO24" s="439"/>
      <c r="WSP24" s="439"/>
      <c r="WSQ24" s="439"/>
      <c r="WSR24" s="439"/>
      <c r="WSS24" s="439"/>
      <c r="WST24" s="439"/>
      <c r="WSU24" s="439"/>
      <c r="WSV24" s="439"/>
      <c r="WSW24" s="439"/>
      <c r="WSX24" s="439"/>
      <c r="WSY24" s="439"/>
      <c r="WSZ24" s="439"/>
      <c r="WTA24" s="439"/>
      <c r="WTB24" s="439"/>
      <c r="WTC24" s="439"/>
      <c r="WTD24" s="439"/>
      <c r="WTE24" s="439"/>
      <c r="WTF24" s="439"/>
      <c r="WTG24" s="439"/>
      <c r="WTH24" s="439"/>
      <c r="WTI24" s="439"/>
      <c r="WTJ24" s="439"/>
      <c r="WTK24" s="439"/>
      <c r="WTL24" s="439"/>
      <c r="WTM24" s="439"/>
      <c r="WTN24" s="439"/>
      <c r="WTO24" s="439"/>
      <c r="WTP24" s="439"/>
      <c r="WTQ24" s="439"/>
      <c r="WTR24" s="439"/>
      <c r="WTS24" s="439"/>
      <c r="WTT24" s="439"/>
      <c r="WTU24" s="439"/>
      <c r="WTV24" s="439"/>
      <c r="WTW24" s="439"/>
      <c r="WTX24" s="439"/>
      <c r="WTY24" s="439"/>
      <c r="WTZ24" s="439"/>
      <c r="WUA24" s="439"/>
      <c r="WUB24" s="439"/>
      <c r="WUC24" s="439"/>
      <c r="WUD24" s="439"/>
      <c r="WUE24" s="439"/>
      <c r="WUF24" s="439"/>
      <c r="WUG24" s="439"/>
      <c r="WUH24" s="439"/>
      <c r="WUI24" s="439"/>
      <c r="WUJ24" s="439"/>
      <c r="WUK24" s="439"/>
      <c r="WUL24" s="439"/>
      <c r="WUM24" s="439"/>
      <c r="WUN24" s="439"/>
      <c r="WUO24" s="439"/>
      <c r="WUP24" s="439"/>
      <c r="WUQ24" s="439"/>
      <c r="WUR24" s="439"/>
      <c r="WUS24" s="439"/>
      <c r="WUT24" s="439"/>
      <c r="WUU24" s="439"/>
      <c r="WUV24" s="439"/>
      <c r="WUW24" s="439"/>
      <c r="WUX24" s="439"/>
      <c r="WUY24" s="439"/>
      <c r="WUZ24" s="439"/>
      <c r="WVA24" s="439"/>
      <c r="WVB24" s="439"/>
      <c r="WVC24" s="439"/>
      <c r="WVD24" s="439"/>
      <c r="WVE24" s="439"/>
      <c r="WVF24" s="439"/>
      <c r="WVG24" s="439"/>
      <c r="WVH24" s="439"/>
      <c r="WVI24" s="439"/>
      <c r="WVJ24" s="439"/>
      <c r="WVK24" s="439"/>
      <c r="WVL24" s="439"/>
      <c r="WVM24" s="439"/>
      <c r="WVN24" s="439"/>
      <c r="WVO24" s="439"/>
      <c r="WVP24" s="439"/>
      <c r="WVQ24" s="439"/>
      <c r="WVR24" s="439"/>
      <c r="WVS24" s="439"/>
      <c r="WVT24" s="439"/>
      <c r="WVU24" s="439"/>
      <c r="WVV24" s="439"/>
      <c r="WVW24" s="439"/>
      <c r="WVX24" s="439"/>
      <c r="WVY24" s="439"/>
      <c r="WVZ24" s="439"/>
      <c r="WWA24" s="439"/>
      <c r="WWB24" s="439"/>
      <c r="WWC24" s="439"/>
      <c r="WWD24" s="439"/>
      <c r="WWE24" s="439"/>
      <c r="WWF24" s="439"/>
      <c r="WWG24" s="439"/>
      <c r="WWH24" s="439"/>
      <c r="WWI24" s="439"/>
      <c r="WWJ24" s="439"/>
      <c r="WWK24" s="439"/>
      <c r="WWL24" s="439"/>
      <c r="WWM24" s="439"/>
      <c r="WWN24" s="439"/>
      <c r="WWO24" s="439"/>
      <c r="WWP24" s="439"/>
      <c r="WWQ24" s="439"/>
      <c r="WWR24" s="439"/>
      <c r="WWS24" s="439"/>
      <c r="WWT24" s="439"/>
      <c r="WWU24" s="439"/>
      <c r="WWV24" s="439"/>
      <c r="WWW24" s="439"/>
      <c r="WWX24" s="439"/>
      <c r="WWY24" s="439"/>
      <c r="WWZ24" s="439"/>
      <c r="WXA24" s="439"/>
      <c r="WXB24" s="439"/>
      <c r="WXC24" s="439"/>
      <c r="WXD24" s="439"/>
      <c r="WXE24" s="439"/>
      <c r="WXF24" s="439"/>
      <c r="WXG24" s="439"/>
      <c r="WXH24" s="439"/>
      <c r="WXI24" s="439"/>
      <c r="WXJ24" s="439"/>
      <c r="WXK24" s="439"/>
      <c r="WXL24" s="439"/>
      <c r="WXM24" s="439"/>
      <c r="WXN24" s="439"/>
      <c r="WXO24" s="439"/>
      <c r="WXP24" s="439"/>
      <c r="WXQ24" s="439"/>
      <c r="WXR24" s="439"/>
      <c r="WXS24" s="439"/>
      <c r="WXT24" s="439"/>
      <c r="WXU24" s="439"/>
      <c r="WXV24" s="439"/>
      <c r="WXW24" s="439"/>
      <c r="WXX24" s="439"/>
      <c r="WXY24" s="439"/>
      <c r="WXZ24" s="439"/>
      <c r="WYA24" s="439"/>
      <c r="WYB24" s="439"/>
      <c r="WYC24" s="439"/>
      <c r="WYD24" s="439"/>
      <c r="WYE24" s="439"/>
      <c r="WYF24" s="439"/>
      <c r="WYG24" s="439"/>
      <c r="WYH24" s="439"/>
      <c r="WYI24" s="439"/>
      <c r="WYJ24" s="439"/>
      <c r="WYK24" s="439"/>
      <c r="WYL24" s="439"/>
      <c r="WYM24" s="439"/>
      <c r="WYN24" s="439"/>
      <c r="WYO24" s="439"/>
      <c r="WYP24" s="439"/>
      <c r="WYQ24" s="439"/>
      <c r="WYR24" s="439"/>
      <c r="WYS24" s="439"/>
      <c r="WYT24" s="439"/>
      <c r="WYU24" s="439"/>
      <c r="WYV24" s="439"/>
      <c r="WYW24" s="439"/>
      <c r="WYX24" s="439"/>
      <c r="WYY24" s="439"/>
      <c r="WYZ24" s="439"/>
      <c r="WZA24" s="439"/>
      <c r="WZB24" s="439"/>
      <c r="WZC24" s="439"/>
      <c r="WZD24" s="439"/>
      <c r="WZE24" s="439"/>
      <c r="WZF24" s="439"/>
      <c r="WZG24" s="439"/>
      <c r="WZH24" s="439"/>
      <c r="WZI24" s="439"/>
      <c r="WZJ24" s="439"/>
      <c r="WZK24" s="439"/>
      <c r="WZL24" s="439"/>
      <c r="WZM24" s="439"/>
      <c r="WZN24" s="439"/>
      <c r="WZO24" s="439"/>
      <c r="WZP24" s="439"/>
      <c r="WZQ24" s="439"/>
      <c r="WZR24" s="439"/>
      <c r="WZS24" s="439"/>
      <c r="WZT24" s="439"/>
      <c r="WZU24" s="439"/>
      <c r="WZV24" s="439"/>
      <c r="WZW24" s="439"/>
      <c r="WZX24" s="439"/>
      <c r="WZY24" s="439"/>
      <c r="WZZ24" s="439"/>
      <c r="XAA24" s="439"/>
      <c r="XAB24" s="439"/>
      <c r="XAC24" s="439"/>
      <c r="XAD24" s="439"/>
      <c r="XAE24" s="439"/>
      <c r="XAF24" s="439"/>
      <c r="XAG24" s="439"/>
      <c r="XAH24" s="439"/>
      <c r="XAI24" s="439"/>
      <c r="XAJ24" s="439"/>
      <c r="XAK24" s="439"/>
      <c r="XAL24" s="439"/>
      <c r="XAM24" s="439"/>
      <c r="XAN24" s="439"/>
      <c r="XAO24" s="439"/>
      <c r="XAP24" s="439"/>
      <c r="XAQ24" s="439"/>
      <c r="XAR24" s="439"/>
      <c r="XAS24" s="439"/>
      <c r="XAT24" s="439"/>
      <c r="XAU24" s="439"/>
      <c r="XAV24" s="439"/>
      <c r="XAW24" s="439"/>
      <c r="XAX24" s="439"/>
      <c r="XAY24" s="439"/>
      <c r="XAZ24" s="439"/>
      <c r="XBA24" s="439"/>
      <c r="XBB24" s="439"/>
      <c r="XBC24" s="439"/>
      <c r="XBD24" s="439"/>
      <c r="XBE24" s="439"/>
      <c r="XBF24" s="439"/>
      <c r="XBG24" s="439"/>
      <c r="XBH24" s="439"/>
      <c r="XBI24" s="439"/>
      <c r="XBJ24" s="439"/>
      <c r="XBK24" s="439"/>
      <c r="XBL24" s="439"/>
      <c r="XBM24" s="439"/>
      <c r="XBN24" s="439"/>
      <c r="XBO24" s="439"/>
      <c r="XBP24" s="439"/>
      <c r="XBQ24" s="439"/>
      <c r="XBR24" s="439"/>
      <c r="XBS24" s="439"/>
      <c r="XBT24" s="439"/>
      <c r="XBU24" s="439"/>
      <c r="XBV24" s="439"/>
      <c r="XBW24" s="439"/>
      <c r="XBX24" s="439"/>
      <c r="XBY24" s="439"/>
      <c r="XBZ24" s="439"/>
      <c r="XCA24" s="439"/>
      <c r="XCB24" s="439"/>
      <c r="XCC24" s="439"/>
      <c r="XCD24" s="439"/>
      <c r="XCE24" s="439"/>
      <c r="XCF24" s="439"/>
      <c r="XCG24" s="439"/>
      <c r="XCH24" s="439"/>
      <c r="XCI24" s="439"/>
      <c r="XCJ24" s="439"/>
      <c r="XCK24" s="439"/>
      <c r="XCL24" s="439"/>
      <c r="XCM24" s="439"/>
      <c r="XCN24" s="439"/>
      <c r="XCO24" s="439"/>
      <c r="XCP24" s="439"/>
      <c r="XCQ24" s="439"/>
      <c r="XCR24" s="439"/>
      <c r="XCS24" s="439"/>
      <c r="XCT24" s="439"/>
      <c r="XCU24" s="439"/>
      <c r="XCV24" s="439"/>
      <c r="XCW24" s="439"/>
      <c r="XCX24" s="439"/>
      <c r="XCY24" s="439"/>
      <c r="XCZ24" s="439"/>
      <c r="XDA24" s="439"/>
      <c r="XDB24" s="439"/>
      <c r="XDC24" s="439"/>
      <c r="XDD24" s="439"/>
      <c r="XDE24" s="439"/>
      <c r="XDF24" s="439"/>
      <c r="XDG24" s="439"/>
      <c r="XDH24" s="439"/>
      <c r="XDI24" s="439"/>
      <c r="XDJ24" s="439"/>
      <c r="XDK24" s="439"/>
      <c r="XDL24" s="439"/>
      <c r="XDM24" s="439"/>
      <c r="XDN24" s="439"/>
      <c r="XDO24" s="439"/>
      <c r="XDP24" s="439"/>
      <c r="XDQ24" s="439"/>
      <c r="XDR24" s="439"/>
      <c r="XDS24" s="439"/>
      <c r="XDT24" s="439"/>
      <c r="XDU24" s="439"/>
      <c r="XDV24" s="439"/>
      <c r="XDW24" s="439"/>
      <c r="XDX24" s="439"/>
      <c r="XDY24" s="439"/>
      <c r="XDZ24" s="439"/>
      <c r="XEA24" s="439"/>
      <c r="XEB24" s="439"/>
      <c r="XEC24" s="439"/>
      <c r="XED24" s="439"/>
      <c r="XEE24" s="439"/>
      <c r="XEF24" s="439"/>
      <c r="XEG24" s="439"/>
      <c r="XEH24" s="439"/>
      <c r="XEI24" s="439"/>
      <c r="XEJ24" s="439"/>
      <c r="XEK24" s="439"/>
      <c r="XEL24" s="439"/>
      <c r="XEM24" s="439"/>
      <c r="XEN24" s="439"/>
      <c r="XEO24" s="439"/>
      <c r="XEP24" s="439"/>
      <c r="XEQ24" s="439"/>
      <c r="XER24" s="439"/>
      <c r="XES24" s="439"/>
      <c r="XET24" s="439"/>
      <c r="XEU24" s="439"/>
      <c r="XEV24" s="439"/>
      <c r="XEW24" s="439"/>
      <c r="XEX24" s="439"/>
      <c r="XEY24" s="439"/>
      <c r="XEZ24" s="439"/>
      <c r="XFA24" s="439"/>
      <c r="XFB24" s="439"/>
      <c r="XFC24" s="439"/>
      <c r="XFD24" s="439"/>
    </row>
    <row r="25" spans="1:16384" s="109" customFormat="1" ht="20.100000000000001" customHeight="1">
      <c r="A25" s="513">
        <v>42916</v>
      </c>
      <c r="B25" s="513"/>
      <c r="C25" s="512"/>
      <c r="D25" s="88">
        <f>'2.'!$D$19</f>
        <v>1244004.08558</v>
      </c>
      <c r="E25" s="88">
        <f>'2.'!$D$12</f>
        <v>1172869.01712</v>
      </c>
      <c r="F25" s="88">
        <f>'2.'!$D$17</f>
        <v>42602.34</v>
      </c>
      <c r="G25" s="88">
        <f>'2.'!$D$10</f>
        <v>28532.728469999998</v>
      </c>
      <c r="H25" s="88">
        <f>'2.'!$D$44</f>
        <v>4528.0991999999997</v>
      </c>
      <c r="I25" s="421"/>
      <c r="J25" s="445"/>
      <c r="K25" s="445"/>
      <c r="L25" s="445"/>
      <c r="M25" s="445"/>
      <c r="N25" s="445"/>
      <c r="O25" s="445"/>
      <c r="P25" s="445"/>
      <c r="Q25" s="445"/>
      <c r="R25" s="445"/>
      <c r="S25" s="445"/>
      <c r="T25" s="445"/>
      <c r="U25" s="445"/>
      <c r="V25" s="445"/>
      <c r="W25" s="445"/>
      <c r="X25" s="445"/>
      <c r="Y25" s="445"/>
      <c r="Z25" s="445"/>
      <c r="AA25" s="445"/>
      <c r="AB25" s="445"/>
      <c r="AC25" s="445"/>
      <c r="AD25" s="445"/>
      <c r="AE25" s="445"/>
      <c r="AF25" s="445"/>
      <c r="AG25" s="445"/>
      <c r="AH25" s="445"/>
      <c r="AI25" s="445"/>
      <c r="AJ25" s="445"/>
      <c r="AK25" s="445"/>
      <c r="AL25" s="445"/>
      <c r="AM25" s="445"/>
      <c r="AN25" s="445"/>
      <c r="AO25" s="445"/>
      <c r="AP25" s="445"/>
      <c r="AQ25" s="445"/>
      <c r="AR25" s="445"/>
      <c r="AS25" s="445"/>
      <c r="AT25" s="445"/>
      <c r="AU25" s="445"/>
      <c r="AV25" s="445"/>
      <c r="AW25" s="445"/>
      <c r="AX25" s="445"/>
      <c r="AY25" s="445"/>
      <c r="AZ25" s="445"/>
      <c r="BA25" s="445"/>
      <c r="BB25" s="445"/>
      <c r="BC25" s="445"/>
      <c r="BD25" s="445"/>
      <c r="BE25" s="445"/>
      <c r="BF25" s="445"/>
      <c r="BG25" s="445"/>
      <c r="BH25" s="445"/>
      <c r="BI25" s="445"/>
      <c r="BJ25" s="445"/>
      <c r="BK25" s="445"/>
      <c r="BL25" s="445"/>
      <c r="BM25" s="445"/>
      <c r="BN25" s="445"/>
      <c r="BO25" s="445"/>
      <c r="BP25" s="445"/>
      <c r="BQ25" s="445"/>
      <c r="BR25" s="445"/>
      <c r="BS25" s="445"/>
      <c r="BT25" s="445"/>
      <c r="BU25" s="445"/>
      <c r="BV25" s="445"/>
      <c r="BW25" s="445"/>
      <c r="BX25" s="445"/>
      <c r="BY25" s="445"/>
      <c r="BZ25" s="445"/>
      <c r="CA25" s="445"/>
      <c r="CB25" s="445"/>
      <c r="CC25" s="445"/>
      <c r="CD25" s="445"/>
      <c r="CE25" s="445"/>
      <c r="CF25" s="445"/>
      <c r="CG25" s="445"/>
      <c r="CH25" s="445"/>
      <c r="CI25" s="445"/>
      <c r="CJ25" s="445"/>
      <c r="CK25" s="445"/>
      <c r="CL25" s="445"/>
      <c r="CM25" s="445"/>
      <c r="CN25" s="445"/>
      <c r="CO25" s="445"/>
      <c r="CP25" s="445"/>
      <c r="CQ25" s="445"/>
      <c r="CR25" s="445"/>
      <c r="CS25" s="445"/>
      <c r="CT25" s="445"/>
      <c r="CU25" s="445"/>
      <c r="CV25" s="445"/>
      <c r="CW25" s="445"/>
      <c r="CX25" s="445"/>
      <c r="CY25" s="445"/>
      <c r="CZ25" s="445"/>
      <c r="DA25" s="445"/>
      <c r="DB25" s="445"/>
      <c r="DC25" s="445"/>
      <c r="DD25" s="445"/>
      <c r="DE25" s="445"/>
      <c r="DF25" s="445"/>
      <c r="DG25" s="445"/>
      <c r="DH25" s="445"/>
      <c r="DI25" s="445"/>
      <c r="DJ25" s="445"/>
      <c r="DK25" s="445"/>
      <c r="DL25" s="445"/>
      <c r="DM25" s="445"/>
      <c r="DN25" s="445"/>
      <c r="DO25" s="445"/>
      <c r="DP25" s="445"/>
      <c r="DQ25" s="445"/>
      <c r="DR25" s="445"/>
      <c r="DS25" s="445"/>
      <c r="DT25" s="445"/>
      <c r="DU25" s="445"/>
      <c r="DV25" s="445"/>
      <c r="DW25" s="445"/>
      <c r="DX25" s="445"/>
      <c r="DY25" s="445"/>
      <c r="DZ25" s="445"/>
      <c r="EA25" s="445"/>
      <c r="EB25" s="445"/>
      <c r="EC25" s="445"/>
      <c r="ED25" s="445"/>
      <c r="EE25" s="445"/>
      <c r="EF25" s="445"/>
      <c r="EG25" s="445"/>
      <c r="EH25" s="445"/>
      <c r="EI25" s="445"/>
      <c r="EJ25" s="445"/>
      <c r="EK25" s="445"/>
      <c r="EL25" s="445"/>
      <c r="EM25" s="445"/>
      <c r="EN25" s="445"/>
      <c r="EO25" s="445"/>
      <c r="EP25" s="445"/>
      <c r="EQ25" s="445"/>
      <c r="ER25" s="445"/>
      <c r="ES25" s="445"/>
      <c r="ET25" s="445"/>
      <c r="EU25" s="445"/>
      <c r="EV25" s="445"/>
      <c r="EW25" s="445"/>
      <c r="EX25" s="445"/>
      <c r="EY25" s="445"/>
      <c r="EZ25" s="445"/>
      <c r="FA25" s="445"/>
      <c r="FB25" s="445"/>
      <c r="FC25" s="445"/>
      <c r="FD25" s="445"/>
      <c r="FE25" s="445"/>
      <c r="FF25" s="445"/>
      <c r="FG25" s="445"/>
      <c r="FH25" s="445"/>
      <c r="FI25" s="445"/>
      <c r="FJ25" s="445"/>
      <c r="FK25" s="445"/>
      <c r="FL25" s="445"/>
      <c r="FM25" s="445"/>
      <c r="FN25" s="445"/>
      <c r="FO25" s="445"/>
      <c r="FP25" s="445"/>
      <c r="FQ25" s="445"/>
      <c r="FR25" s="445"/>
      <c r="FS25" s="445"/>
      <c r="FT25" s="445"/>
      <c r="FU25" s="445"/>
      <c r="FV25" s="445"/>
      <c r="FW25" s="445"/>
      <c r="FX25" s="445"/>
      <c r="FY25" s="445"/>
      <c r="FZ25" s="445"/>
      <c r="GA25" s="445"/>
      <c r="GB25" s="445"/>
      <c r="GC25" s="445"/>
      <c r="GD25" s="445"/>
      <c r="GE25" s="445"/>
      <c r="GF25" s="445"/>
      <c r="GG25" s="445"/>
      <c r="GH25" s="445"/>
      <c r="GI25" s="445"/>
      <c r="GJ25" s="445"/>
      <c r="GK25" s="445"/>
      <c r="GL25" s="445"/>
      <c r="GM25" s="445"/>
      <c r="GN25" s="445"/>
      <c r="GO25" s="445"/>
      <c r="GP25" s="445"/>
      <c r="GQ25" s="445"/>
      <c r="GR25" s="445"/>
      <c r="GS25" s="445"/>
      <c r="GT25" s="445"/>
      <c r="GU25" s="445"/>
      <c r="GV25" s="445"/>
      <c r="GW25" s="445"/>
      <c r="GX25" s="445"/>
      <c r="GY25" s="445"/>
      <c r="GZ25" s="445"/>
      <c r="HA25" s="445"/>
      <c r="HB25" s="445"/>
      <c r="HC25" s="445"/>
      <c r="HD25" s="445"/>
      <c r="HE25" s="445"/>
      <c r="HF25" s="445"/>
      <c r="HG25" s="445"/>
      <c r="HH25" s="445"/>
      <c r="HI25" s="445"/>
      <c r="HJ25" s="445"/>
      <c r="HK25" s="445"/>
      <c r="HL25" s="445"/>
      <c r="HM25" s="445"/>
      <c r="HN25" s="445"/>
      <c r="HO25" s="445"/>
      <c r="HP25" s="445"/>
      <c r="HQ25" s="445"/>
      <c r="HR25" s="445"/>
      <c r="HS25" s="445"/>
      <c r="HT25" s="445"/>
      <c r="HU25" s="445"/>
      <c r="HV25" s="445"/>
      <c r="HW25" s="445"/>
      <c r="HX25" s="445"/>
      <c r="HY25" s="445"/>
      <c r="HZ25" s="445"/>
      <c r="IA25" s="445"/>
      <c r="IB25" s="445"/>
      <c r="IC25" s="445"/>
      <c r="ID25" s="445"/>
      <c r="IE25" s="445"/>
      <c r="IF25" s="445"/>
      <c r="IG25" s="445"/>
      <c r="IH25" s="445"/>
      <c r="II25" s="445"/>
      <c r="IJ25" s="445"/>
      <c r="IK25" s="445"/>
      <c r="IL25" s="445"/>
      <c r="IM25" s="445"/>
      <c r="IN25" s="445"/>
      <c r="IO25" s="445"/>
      <c r="IP25" s="445"/>
      <c r="IQ25" s="445"/>
      <c r="IR25" s="445"/>
      <c r="IS25" s="445"/>
      <c r="IT25" s="445"/>
      <c r="IU25" s="445"/>
      <c r="IV25" s="445"/>
      <c r="IW25" s="445"/>
      <c r="IX25" s="445"/>
      <c r="IY25" s="445"/>
      <c r="IZ25" s="445"/>
      <c r="JA25" s="445"/>
      <c r="JB25" s="445"/>
      <c r="JC25" s="445"/>
      <c r="JD25" s="445"/>
      <c r="JE25" s="445"/>
      <c r="JF25" s="445"/>
      <c r="JG25" s="445"/>
      <c r="JH25" s="445"/>
      <c r="JI25" s="445"/>
      <c r="JJ25" s="445"/>
      <c r="JK25" s="445"/>
      <c r="JL25" s="445"/>
      <c r="JM25" s="445"/>
      <c r="JN25" s="445"/>
      <c r="JO25" s="445"/>
      <c r="JP25" s="445"/>
      <c r="JQ25" s="445"/>
      <c r="JR25" s="445"/>
      <c r="JS25" s="445"/>
      <c r="JT25" s="445"/>
      <c r="JU25" s="445"/>
      <c r="JV25" s="445"/>
      <c r="JW25" s="445"/>
      <c r="JX25" s="445"/>
      <c r="JY25" s="445"/>
      <c r="JZ25" s="445"/>
      <c r="KA25" s="445"/>
      <c r="KB25" s="445"/>
      <c r="KC25" s="445"/>
      <c r="KD25" s="445"/>
      <c r="KE25" s="445"/>
      <c r="KF25" s="445"/>
      <c r="KG25" s="445"/>
      <c r="KH25" s="445"/>
      <c r="KI25" s="445"/>
      <c r="KJ25" s="445"/>
      <c r="KK25" s="445"/>
      <c r="KL25" s="445"/>
      <c r="KM25" s="445"/>
      <c r="KN25" s="445"/>
      <c r="KO25" s="445"/>
      <c r="KP25" s="445"/>
      <c r="KQ25" s="445"/>
      <c r="KR25" s="445"/>
      <c r="KS25" s="445"/>
      <c r="KT25" s="445"/>
      <c r="KU25" s="445"/>
      <c r="KV25" s="445"/>
      <c r="KW25" s="445"/>
      <c r="KX25" s="445"/>
      <c r="KY25" s="445"/>
      <c r="KZ25" s="445"/>
      <c r="LA25" s="445"/>
      <c r="LB25" s="445"/>
      <c r="LC25" s="445"/>
      <c r="LD25" s="445"/>
      <c r="LE25" s="445"/>
      <c r="LF25" s="445"/>
      <c r="LG25" s="445"/>
      <c r="LH25" s="445"/>
      <c r="LI25" s="445"/>
      <c r="LJ25" s="445"/>
      <c r="LK25" s="445"/>
      <c r="LL25" s="445"/>
      <c r="LM25" s="445"/>
      <c r="LN25" s="445"/>
      <c r="LO25" s="445"/>
      <c r="LP25" s="445"/>
      <c r="LQ25" s="445"/>
      <c r="LR25" s="445"/>
      <c r="LS25" s="445"/>
      <c r="LT25" s="445"/>
      <c r="LU25" s="445"/>
      <c r="LV25" s="445"/>
      <c r="LW25" s="445"/>
      <c r="LX25" s="445"/>
      <c r="LY25" s="445"/>
      <c r="LZ25" s="445"/>
      <c r="MA25" s="445"/>
      <c r="MB25" s="445"/>
      <c r="MC25" s="445"/>
      <c r="MD25" s="445"/>
      <c r="ME25" s="445"/>
      <c r="MF25" s="445"/>
      <c r="MG25" s="445"/>
      <c r="MH25" s="445"/>
      <c r="MI25" s="445"/>
      <c r="MJ25" s="445"/>
      <c r="MK25" s="445"/>
      <c r="ML25" s="445"/>
      <c r="MM25" s="445"/>
      <c r="MN25" s="445"/>
      <c r="MO25" s="445"/>
      <c r="MP25" s="445"/>
      <c r="MQ25" s="445"/>
      <c r="MR25" s="445"/>
      <c r="MS25" s="445"/>
      <c r="MT25" s="445"/>
      <c r="MU25" s="445"/>
      <c r="MV25" s="445"/>
      <c r="MW25" s="445"/>
      <c r="MX25" s="445"/>
      <c r="MY25" s="445"/>
      <c r="MZ25" s="445"/>
      <c r="NA25" s="445"/>
      <c r="NB25" s="445"/>
      <c r="NC25" s="445"/>
      <c r="ND25" s="445"/>
      <c r="NE25" s="445"/>
      <c r="NF25" s="445"/>
      <c r="NG25" s="445"/>
      <c r="NH25" s="445"/>
      <c r="NI25" s="445"/>
      <c r="NJ25" s="445"/>
      <c r="NK25" s="445"/>
      <c r="NL25" s="445"/>
      <c r="NM25" s="445"/>
      <c r="NN25" s="445"/>
      <c r="NO25" s="445"/>
      <c r="NP25" s="445"/>
      <c r="NQ25" s="445"/>
      <c r="NR25" s="445"/>
      <c r="NS25" s="445"/>
      <c r="NT25" s="445"/>
      <c r="NU25" s="445"/>
      <c r="NV25" s="445"/>
      <c r="NW25" s="445"/>
      <c r="NX25" s="445"/>
      <c r="NY25" s="445"/>
      <c r="NZ25" s="445"/>
      <c r="OA25" s="445"/>
      <c r="OB25" s="445"/>
      <c r="OC25" s="445"/>
      <c r="OD25" s="445"/>
      <c r="OE25" s="445"/>
      <c r="OF25" s="445"/>
      <c r="OG25" s="445"/>
      <c r="OH25" s="445"/>
      <c r="OI25" s="445"/>
      <c r="OJ25" s="445"/>
      <c r="OK25" s="445"/>
      <c r="OL25" s="445"/>
      <c r="OM25" s="445"/>
      <c r="ON25" s="445"/>
      <c r="OO25" s="445"/>
      <c r="OP25" s="445"/>
      <c r="OQ25" s="445"/>
      <c r="OR25" s="445"/>
      <c r="OS25" s="445"/>
      <c r="OT25" s="445"/>
      <c r="OU25" s="445"/>
      <c r="OV25" s="445"/>
      <c r="OW25" s="445"/>
      <c r="OX25" s="445"/>
      <c r="OY25" s="445"/>
      <c r="OZ25" s="445"/>
      <c r="PA25" s="445"/>
      <c r="PB25" s="445"/>
      <c r="PC25" s="445"/>
      <c r="PD25" s="445"/>
      <c r="PE25" s="445"/>
      <c r="PF25" s="445"/>
      <c r="PG25" s="445"/>
      <c r="PH25" s="445"/>
      <c r="PI25" s="445"/>
      <c r="PJ25" s="445"/>
      <c r="PK25" s="445"/>
      <c r="PL25" s="445"/>
      <c r="PM25" s="445"/>
      <c r="PN25" s="445"/>
      <c r="PO25" s="445"/>
      <c r="PP25" s="445"/>
      <c r="PQ25" s="445"/>
      <c r="PR25" s="445"/>
      <c r="PS25" s="445"/>
      <c r="PT25" s="445"/>
      <c r="PU25" s="445"/>
      <c r="PV25" s="445"/>
      <c r="PW25" s="445"/>
      <c r="PX25" s="445"/>
      <c r="PY25" s="445"/>
      <c r="PZ25" s="445"/>
      <c r="QA25" s="445"/>
      <c r="QB25" s="445"/>
      <c r="QC25" s="445"/>
      <c r="QD25" s="445"/>
      <c r="QE25" s="445"/>
      <c r="QF25" s="445"/>
      <c r="QG25" s="445"/>
      <c r="QH25" s="445"/>
      <c r="QI25" s="445"/>
      <c r="QJ25" s="445"/>
      <c r="QK25" s="445"/>
      <c r="QL25" s="445"/>
      <c r="QM25" s="445"/>
      <c r="QN25" s="445"/>
      <c r="QO25" s="445"/>
      <c r="QP25" s="445"/>
      <c r="QQ25" s="445"/>
      <c r="QR25" s="445"/>
      <c r="QS25" s="445"/>
      <c r="QT25" s="445"/>
      <c r="QU25" s="445"/>
      <c r="QV25" s="445"/>
      <c r="QW25" s="445"/>
      <c r="QX25" s="445"/>
      <c r="QY25" s="445"/>
      <c r="QZ25" s="445"/>
      <c r="RA25" s="445"/>
      <c r="RB25" s="445"/>
      <c r="RC25" s="445"/>
      <c r="RD25" s="445"/>
      <c r="RE25" s="445"/>
      <c r="RF25" s="445"/>
      <c r="RG25" s="445"/>
      <c r="RH25" s="445"/>
      <c r="RI25" s="445"/>
      <c r="RJ25" s="445"/>
      <c r="RK25" s="445"/>
      <c r="RL25" s="445"/>
      <c r="RM25" s="445"/>
      <c r="RN25" s="445"/>
      <c r="RO25" s="445"/>
      <c r="RP25" s="445"/>
      <c r="RQ25" s="445"/>
      <c r="RR25" s="445"/>
      <c r="RS25" s="445"/>
      <c r="RT25" s="445"/>
      <c r="RU25" s="445"/>
      <c r="RV25" s="445"/>
      <c r="RW25" s="445"/>
      <c r="RX25" s="445"/>
      <c r="RY25" s="445"/>
      <c r="RZ25" s="445"/>
      <c r="SA25" s="445"/>
      <c r="SB25" s="445"/>
      <c r="SC25" s="445"/>
      <c r="SD25" s="445"/>
      <c r="SE25" s="445"/>
      <c r="SF25" s="445"/>
      <c r="SG25" s="445"/>
      <c r="SH25" s="445"/>
      <c r="SI25" s="445"/>
      <c r="SJ25" s="445"/>
      <c r="SK25" s="445"/>
      <c r="SL25" s="445"/>
      <c r="SM25" s="445"/>
      <c r="SN25" s="445"/>
      <c r="SO25" s="445"/>
      <c r="SP25" s="445"/>
      <c r="SQ25" s="445"/>
      <c r="SR25" s="445"/>
      <c r="SS25" s="445"/>
      <c r="ST25" s="445"/>
      <c r="SU25" s="445"/>
      <c r="SV25" s="445"/>
      <c r="SW25" s="445"/>
      <c r="SX25" s="445"/>
      <c r="SY25" s="445"/>
      <c r="SZ25" s="445"/>
      <c r="TA25" s="445"/>
      <c r="TB25" s="445"/>
      <c r="TC25" s="445"/>
      <c r="TD25" s="445"/>
      <c r="TE25" s="445"/>
      <c r="TF25" s="445"/>
      <c r="TG25" s="445"/>
      <c r="TH25" s="445"/>
      <c r="TI25" s="445"/>
      <c r="TJ25" s="445"/>
      <c r="TK25" s="445"/>
      <c r="TL25" s="445"/>
      <c r="TM25" s="445"/>
      <c r="TN25" s="445"/>
      <c r="TO25" s="445"/>
      <c r="TP25" s="445"/>
      <c r="TQ25" s="445"/>
      <c r="TR25" s="445"/>
      <c r="TS25" s="445"/>
      <c r="TT25" s="445"/>
      <c r="TU25" s="445"/>
      <c r="TV25" s="445"/>
      <c r="TW25" s="445"/>
      <c r="TX25" s="445"/>
      <c r="TY25" s="445"/>
      <c r="TZ25" s="445"/>
      <c r="UA25" s="445"/>
      <c r="UB25" s="445"/>
      <c r="UC25" s="445"/>
      <c r="UD25" s="445"/>
      <c r="UE25" s="445"/>
      <c r="UF25" s="445"/>
      <c r="UG25" s="445"/>
      <c r="UH25" s="445"/>
      <c r="UI25" s="445"/>
      <c r="UJ25" s="445"/>
      <c r="UK25" s="445"/>
      <c r="UL25" s="445"/>
      <c r="UM25" s="445"/>
      <c r="UN25" s="445"/>
      <c r="UO25" s="445"/>
      <c r="UP25" s="445"/>
      <c r="UQ25" s="445"/>
      <c r="UR25" s="445"/>
      <c r="US25" s="445"/>
      <c r="UT25" s="445"/>
      <c r="UU25" s="445"/>
      <c r="UV25" s="445"/>
      <c r="UW25" s="445"/>
      <c r="UX25" s="445"/>
      <c r="UY25" s="445"/>
      <c r="UZ25" s="445"/>
      <c r="VA25" s="445"/>
      <c r="VB25" s="445"/>
      <c r="VC25" s="445"/>
      <c r="VD25" s="445"/>
      <c r="VE25" s="445"/>
      <c r="VF25" s="445"/>
      <c r="VG25" s="445"/>
      <c r="VH25" s="445"/>
      <c r="VI25" s="445"/>
      <c r="VJ25" s="445"/>
      <c r="VK25" s="445"/>
      <c r="VL25" s="445"/>
      <c r="VM25" s="445"/>
      <c r="VN25" s="445"/>
      <c r="VO25" s="445"/>
      <c r="VP25" s="445"/>
      <c r="VQ25" s="445"/>
      <c r="VR25" s="445"/>
      <c r="VS25" s="445"/>
      <c r="VT25" s="445"/>
      <c r="VU25" s="445"/>
      <c r="VV25" s="445"/>
      <c r="VW25" s="445"/>
      <c r="VX25" s="445"/>
      <c r="VY25" s="445"/>
      <c r="VZ25" s="445"/>
      <c r="WA25" s="445"/>
      <c r="WB25" s="445"/>
      <c r="WC25" s="445"/>
      <c r="WD25" s="445"/>
      <c r="WE25" s="445"/>
      <c r="WF25" s="445"/>
      <c r="WG25" s="445"/>
      <c r="WH25" s="445"/>
      <c r="WI25" s="445"/>
      <c r="WJ25" s="445"/>
      <c r="WK25" s="445"/>
      <c r="WL25" s="445"/>
      <c r="WM25" s="445"/>
      <c r="WN25" s="445"/>
      <c r="WO25" s="445"/>
      <c r="WP25" s="445"/>
      <c r="WQ25" s="445"/>
      <c r="WR25" s="445"/>
      <c r="WS25" s="445"/>
      <c r="WT25" s="445"/>
      <c r="WU25" s="445"/>
      <c r="WV25" s="445"/>
      <c r="WW25" s="445"/>
      <c r="WX25" s="445"/>
      <c r="WY25" s="445"/>
      <c r="WZ25" s="445"/>
      <c r="XA25" s="445"/>
      <c r="XB25" s="445"/>
      <c r="XC25" s="445"/>
      <c r="XD25" s="445"/>
      <c r="XE25" s="445"/>
      <c r="XF25" s="445"/>
      <c r="XG25" s="445"/>
      <c r="XH25" s="445"/>
      <c r="XI25" s="445"/>
      <c r="XJ25" s="445"/>
      <c r="XK25" s="445"/>
      <c r="XL25" s="445"/>
      <c r="XM25" s="445"/>
      <c r="XN25" s="445"/>
      <c r="XO25" s="445"/>
      <c r="XP25" s="445"/>
      <c r="XQ25" s="445"/>
      <c r="XR25" s="445"/>
      <c r="XS25" s="445"/>
      <c r="XT25" s="445"/>
      <c r="XU25" s="445"/>
      <c r="XV25" s="445"/>
      <c r="XW25" s="445"/>
      <c r="XX25" s="445"/>
      <c r="XY25" s="445"/>
      <c r="XZ25" s="445"/>
      <c r="YA25" s="445"/>
      <c r="YB25" s="445"/>
      <c r="YC25" s="445"/>
      <c r="YD25" s="445"/>
      <c r="YE25" s="445"/>
      <c r="YF25" s="445"/>
      <c r="YG25" s="445"/>
      <c r="YH25" s="445"/>
      <c r="YI25" s="445"/>
      <c r="YJ25" s="445"/>
      <c r="YK25" s="445"/>
      <c r="YL25" s="445"/>
      <c r="YM25" s="445"/>
      <c r="YN25" s="445"/>
      <c r="YO25" s="445"/>
      <c r="YP25" s="445"/>
      <c r="YQ25" s="445"/>
      <c r="YR25" s="445"/>
      <c r="YS25" s="445"/>
      <c r="YT25" s="445"/>
      <c r="YU25" s="445"/>
      <c r="YV25" s="445"/>
      <c r="YW25" s="445"/>
      <c r="YX25" s="445"/>
      <c r="YY25" s="445"/>
      <c r="YZ25" s="445"/>
      <c r="ZA25" s="445"/>
      <c r="ZB25" s="445"/>
      <c r="ZC25" s="445"/>
      <c r="ZD25" s="445"/>
      <c r="ZE25" s="445"/>
      <c r="ZF25" s="445"/>
      <c r="ZG25" s="445"/>
      <c r="ZH25" s="445"/>
      <c r="ZI25" s="445"/>
      <c r="ZJ25" s="445"/>
      <c r="ZK25" s="445"/>
      <c r="ZL25" s="445"/>
      <c r="ZM25" s="445"/>
      <c r="ZN25" s="445"/>
      <c r="ZO25" s="445"/>
      <c r="ZP25" s="445"/>
      <c r="ZQ25" s="445"/>
      <c r="ZR25" s="445"/>
      <c r="ZS25" s="445"/>
      <c r="ZT25" s="445"/>
      <c r="ZU25" s="445"/>
      <c r="ZV25" s="445"/>
      <c r="ZW25" s="445"/>
      <c r="ZX25" s="445"/>
      <c r="ZY25" s="445"/>
      <c r="ZZ25" s="445"/>
      <c r="AAA25" s="445"/>
      <c r="AAB25" s="445"/>
      <c r="AAC25" s="445"/>
      <c r="AAD25" s="445"/>
      <c r="AAE25" s="445"/>
      <c r="AAF25" s="445"/>
      <c r="AAG25" s="445"/>
      <c r="AAH25" s="445"/>
      <c r="AAI25" s="445"/>
      <c r="AAJ25" s="445"/>
      <c r="AAK25" s="445"/>
      <c r="AAL25" s="445"/>
      <c r="AAM25" s="445"/>
      <c r="AAN25" s="445"/>
      <c r="AAO25" s="445"/>
      <c r="AAP25" s="445"/>
      <c r="AAQ25" s="445"/>
      <c r="AAR25" s="445"/>
      <c r="AAS25" s="445"/>
      <c r="AAT25" s="445"/>
      <c r="AAU25" s="445"/>
      <c r="AAV25" s="445"/>
      <c r="AAW25" s="445"/>
      <c r="AAX25" s="445"/>
      <c r="AAY25" s="445"/>
      <c r="AAZ25" s="445"/>
      <c r="ABA25" s="445"/>
      <c r="ABB25" s="445"/>
      <c r="ABC25" s="445"/>
      <c r="ABD25" s="445"/>
      <c r="ABE25" s="445"/>
      <c r="ABF25" s="445"/>
      <c r="ABG25" s="445"/>
      <c r="ABH25" s="445"/>
      <c r="ABI25" s="445"/>
      <c r="ABJ25" s="445"/>
      <c r="ABK25" s="445"/>
      <c r="ABL25" s="445"/>
      <c r="ABM25" s="445"/>
      <c r="ABN25" s="445"/>
      <c r="ABO25" s="445"/>
      <c r="ABP25" s="445"/>
      <c r="ABQ25" s="445"/>
      <c r="ABR25" s="445"/>
      <c r="ABS25" s="445"/>
      <c r="ABT25" s="445"/>
      <c r="ABU25" s="445"/>
      <c r="ABV25" s="445"/>
      <c r="ABW25" s="445"/>
      <c r="ABX25" s="445"/>
      <c r="ABY25" s="445"/>
      <c r="ABZ25" s="445"/>
      <c r="ACA25" s="445"/>
      <c r="ACB25" s="445"/>
      <c r="ACC25" s="445"/>
      <c r="ACD25" s="445"/>
      <c r="ACE25" s="445"/>
      <c r="ACF25" s="445"/>
      <c r="ACG25" s="445"/>
      <c r="ACH25" s="445"/>
      <c r="ACI25" s="445"/>
      <c r="ACJ25" s="445"/>
      <c r="ACK25" s="445"/>
      <c r="ACL25" s="445"/>
      <c r="ACM25" s="445"/>
      <c r="ACN25" s="445"/>
      <c r="ACO25" s="445"/>
      <c r="ACP25" s="445"/>
      <c r="ACQ25" s="445"/>
      <c r="ACR25" s="445"/>
      <c r="ACS25" s="445"/>
      <c r="ACT25" s="445"/>
      <c r="ACU25" s="445"/>
      <c r="ACV25" s="445"/>
      <c r="ACW25" s="445"/>
      <c r="ACX25" s="445"/>
      <c r="ACY25" s="445"/>
      <c r="ACZ25" s="445"/>
      <c r="ADA25" s="445"/>
      <c r="ADB25" s="445"/>
      <c r="ADC25" s="445"/>
      <c r="ADD25" s="445"/>
      <c r="ADE25" s="445"/>
      <c r="ADF25" s="445"/>
      <c r="ADG25" s="445"/>
      <c r="ADH25" s="445"/>
      <c r="ADI25" s="445"/>
      <c r="ADJ25" s="445"/>
      <c r="ADK25" s="445"/>
      <c r="ADL25" s="445"/>
      <c r="ADM25" s="445"/>
      <c r="ADN25" s="445"/>
      <c r="ADO25" s="445"/>
      <c r="ADP25" s="445"/>
      <c r="ADQ25" s="445"/>
      <c r="ADR25" s="445"/>
      <c r="ADS25" s="445"/>
      <c r="ADT25" s="445"/>
      <c r="ADU25" s="445"/>
      <c r="ADV25" s="445"/>
      <c r="ADW25" s="445"/>
      <c r="ADX25" s="445"/>
      <c r="ADY25" s="445"/>
      <c r="ADZ25" s="445"/>
      <c r="AEA25" s="445"/>
      <c r="AEB25" s="445"/>
      <c r="AEC25" s="445"/>
      <c r="AED25" s="445"/>
      <c r="AEE25" s="445"/>
      <c r="AEF25" s="445"/>
      <c r="AEG25" s="445"/>
      <c r="AEH25" s="445"/>
      <c r="AEI25" s="445"/>
      <c r="AEJ25" s="445"/>
      <c r="AEK25" s="445"/>
      <c r="AEL25" s="445"/>
      <c r="AEM25" s="445"/>
      <c r="AEN25" s="445"/>
      <c r="AEO25" s="445"/>
      <c r="AEP25" s="445"/>
      <c r="AEQ25" s="445"/>
      <c r="AER25" s="445"/>
      <c r="AES25" s="445"/>
      <c r="AET25" s="445"/>
      <c r="AEU25" s="445"/>
      <c r="AEV25" s="445"/>
      <c r="AEW25" s="445"/>
      <c r="AEX25" s="445"/>
      <c r="AEY25" s="445"/>
      <c r="AEZ25" s="445"/>
      <c r="AFA25" s="445"/>
      <c r="AFB25" s="445"/>
      <c r="AFC25" s="445"/>
      <c r="AFD25" s="445"/>
      <c r="AFE25" s="445"/>
      <c r="AFF25" s="445"/>
      <c r="AFG25" s="445"/>
      <c r="AFH25" s="445"/>
      <c r="AFI25" s="445"/>
      <c r="AFJ25" s="445"/>
      <c r="AFK25" s="445"/>
      <c r="AFL25" s="445"/>
      <c r="AFM25" s="445"/>
      <c r="AFN25" s="445"/>
      <c r="AFO25" s="445"/>
      <c r="AFP25" s="445"/>
      <c r="AFQ25" s="445"/>
      <c r="AFR25" s="445"/>
      <c r="AFS25" s="445"/>
      <c r="AFT25" s="445"/>
      <c r="AFU25" s="445"/>
      <c r="AFV25" s="445"/>
      <c r="AFW25" s="445"/>
      <c r="AFX25" s="445"/>
      <c r="AFY25" s="445"/>
      <c r="AFZ25" s="445"/>
      <c r="AGA25" s="445"/>
      <c r="AGB25" s="445"/>
      <c r="AGC25" s="445"/>
      <c r="AGD25" s="445"/>
      <c r="AGE25" s="445"/>
      <c r="AGF25" s="445"/>
      <c r="AGG25" s="445"/>
      <c r="AGH25" s="445"/>
      <c r="AGI25" s="445"/>
      <c r="AGJ25" s="445"/>
      <c r="AGK25" s="445"/>
      <c r="AGL25" s="445"/>
      <c r="AGM25" s="445"/>
      <c r="AGN25" s="445"/>
      <c r="AGO25" s="445"/>
      <c r="AGP25" s="445"/>
      <c r="AGQ25" s="445"/>
      <c r="AGR25" s="445"/>
      <c r="AGS25" s="445"/>
      <c r="AGT25" s="445"/>
      <c r="AGU25" s="445"/>
      <c r="AGV25" s="445"/>
      <c r="AGW25" s="445"/>
      <c r="AGX25" s="445"/>
      <c r="AGY25" s="445"/>
      <c r="AGZ25" s="445"/>
      <c r="AHA25" s="445"/>
      <c r="AHB25" s="445"/>
      <c r="AHC25" s="445"/>
      <c r="AHD25" s="445"/>
      <c r="AHE25" s="445"/>
      <c r="AHF25" s="445"/>
      <c r="AHG25" s="445"/>
      <c r="AHH25" s="445"/>
      <c r="AHI25" s="445"/>
      <c r="AHJ25" s="445"/>
      <c r="AHK25" s="445"/>
      <c r="AHL25" s="445"/>
      <c r="AHM25" s="445"/>
      <c r="AHN25" s="445"/>
      <c r="AHO25" s="445"/>
      <c r="AHP25" s="445"/>
      <c r="AHQ25" s="445"/>
      <c r="AHR25" s="445"/>
      <c r="AHS25" s="445"/>
      <c r="AHT25" s="445"/>
      <c r="AHU25" s="445"/>
      <c r="AHV25" s="445"/>
      <c r="AHW25" s="445"/>
      <c r="AHX25" s="445"/>
      <c r="AHY25" s="445"/>
      <c r="AHZ25" s="445"/>
      <c r="AIA25" s="445"/>
      <c r="AIB25" s="445"/>
      <c r="AIC25" s="445"/>
      <c r="AID25" s="445"/>
      <c r="AIE25" s="445"/>
      <c r="AIF25" s="445"/>
      <c r="AIG25" s="445"/>
      <c r="AIH25" s="445"/>
      <c r="AII25" s="445"/>
      <c r="AIJ25" s="445"/>
      <c r="AIK25" s="445"/>
      <c r="AIL25" s="445"/>
      <c r="AIM25" s="445"/>
      <c r="AIN25" s="445"/>
      <c r="AIO25" s="445"/>
      <c r="AIP25" s="445"/>
      <c r="AIQ25" s="445"/>
      <c r="AIR25" s="445"/>
      <c r="AIS25" s="445"/>
      <c r="AIT25" s="445"/>
      <c r="AIU25" s="445"/>
      <c r="AIV25" s="445"/>
      <c r="AIW25" s="445"/>
      <c r="AIX25" s="445"/>
      <c r="AIY25" s="445"/>
      <c r="AIZ25" s="445"/>
      <c r="AJA25" s="445"/>
      <c r="AJB25" s="445"/>
      <c r="AJC25" s="445"/>
      <c r="AJD25" s="445"/>
      <c r="AJE25" s="445"/>
      <c r="AJF25" s="445"/>
      <c r="AJG25" s="445"/>
      <c r="AJH25" s="445"/>
      <c r="AJI25" s="445"/>
      <c r="AJJ25" s="445"/>
      <c r="AJK25" s="445"/>
      <c r="AJL25" s="445"/>
      <c r="AJM25" s="445"/>
      <c r="AJN25" s="445"/>
      <c r="AJO25" s="445"/>
      <c r="AJP25" s="445"/>
      <c r="AJQ25" s="445"/>
      <c r="AJR25" s="445"/>
      <c r="AJS25" s="445"/>
      <c r="AJT25" s="445"/>
      <c r="AJU25" s="445"/>
      <c r="AJV25" s="445"/>
      <c r="AJW25" s="445"/>
      <c r="AJX25" s="445"/>
      <c r="AJY25" s="445"/>
      <c r="AJZ25" s="445"/>
      <c r="AKA25" s="445"/>
      <c r="AKB25" s="445"/>
      <c r="AKC25" s="445"/>
      <c r="AKD25" s="445"/>
      <c r="AKE25" s="445"/>
      <c r="AKF25" s="445"/>
      <c r="AKG25" s="445"/>
      <c r="AKH25" s="445"/>
      <c r="AKI25" s="445"/>
      <c r="AKJ25" s="445"/>
      <c r="AKK25" s="445"/>
      <c r="AKL25" s="445"/>
      <c r="AKM25" s="445"/>
      <c r="AKN25" s="445"/>
      <c r="AKO25" s="445"/>
      <c r="AKP25" s="445"/>
      <c r="AKQ25" s="445"/>
      <c r="AKR25" s="445"/>
      <c r="AKS25" s="445"/>
      <c r="AKT25" s="445"/>
      <c r="AKU25" s="445"/>
      <c r="AKV25" s="445"/>
      <c r="AKW25" s="445"/>
      <c r="AKX25" s="445"/>
      <c r="AKY25" s="445"/>
      <c r="AKZ25" s="445"/>
      <c r="ALA25" s="445"/>
      <c r="ALB25" s="445"/>
      <c r="ALC25" s="445"/>
      <c r="ALD25" s="445"/>
      <c r="ALE25" s="445"/>
      <c r="ALF25" s="445"/>
      <c r="ALG25" s="445"/>
      <c r="ALH25" s="445"/>
      <c r="ALI25" s="445"/>
      <c r="ALJ25" s="445"/>
      <c r="ALK25" s="445"/>
      <c r="ALL25" s="445"/>
      <c r="ALM25" s="445"/>
      <c r="ALN25" s="445"/>
      <c r="ALO25" s="445"/>
      <c r="ALP25" s="445"/>
      <c r="ALQ25" s="445"/>
      <c r="ALR25" s="445"/>
      <c r="ALS25" s="445"/>
      <c r="ALT25" s="445"/>
      <c r="ALU25" s="445"/>
      <c r="ALV25" s="445"/>
      <c r="ALW25" s="445"/>
      <c r="ALX25" s="445"/>
      <c r="ALY25" s="445"/>
      <c r="ALZ25" s="445"/>
      <c r="AMA25" s="445"/>
      <c r="AMB25" s="445"/>
      <c r="AMC25" s="445"/>
      <c r="AMD25" s="445"/>
      <c r="AME25" s="445"/>
      <c r="AMF25" s="445"/>
      <c r="AMG25" s="445"/>
      <c r="AMH25" s="445"/>
      <c r="AMI25" s="445"/>
      <c r="AMJ25" s="445"/>
      <c r="AMK25" s="445"/>
      <c r="AML25" s="445"/>
      <c r="AMM25" s="445"/>
      <c r="AMN25" s="445"/>
      <c r="AMO25" s="445"/>
      <c r="AMP25" s="445"/>
      <c r="AMQ25" s="445"/>
      <c r="AMR25" s="445"/>
      <c r="AMS25" s="445"/>
      <c r="AMT25" s="445"/>
      <c r="AMU25" s="445"/>
      <c r="AMV25" s="445"/>
      <c r="AMW25" s="445"/>
      <c r="AMX25" s="445"/>
      <c r="AMY25" s="445"/>
      <c r="AMZ25" s="445"/>
      <c r="ANA25" s="445"/>
      <c r="ANB25" s="445"/>
      <c r="ANC25" s="445"/>
      <c r="AND25" s="445"/>
      <c r="ANE25" s="445"/>
      <c r="ANF25" s="445"/>
      <c r="ANG25" s="445"/>
      <c r="ANH25" s="445"/>
      <c r="ANI25" s="445"/>
      <c r="ANJ25" s="445"/>
      <c r="ANK25" s="445"/>
      <c r="ANL25" s="445"/>
      <c r="ANM25" s="445"/>
      <c r="ANN25" s="445"/>
      <c r="ANO25" s="445"/>
      <c r="ANP25" s="445"/>
      <c r="ANQ25" s="445"/>
      <c r="ANR25" s="445"/>
      <c r="ANS25" s="445"/>
      <c r="ANT25" s="445"/>
      <c r="ANU25" s="445"/>
      <c r="ANV25" s="445"/>
      <c r="ANW25" s="445"/>
      <c r="ANX25" s="445"/>
      <c r="ANY25" s="445"/>
      <c r="ANZ25" s="445"/>
      <c r="AOA25" s="445"/>
      <c r="AOB25" s="445"/>
      <c r="AOC25" s="445"/>
      <c r="AOD25" s="445"/>
      <c r="AOE25" s="445"/>
      <c r="AOF25" s="445"/>
      <c r="AOG25" s="445"/>
      <c r="AOH25" s="445"/>
      <c r="AOI25" s="445"/>
      <c r="AOJ25" s="445"/>
      <c r="AOK25" s="445"/>
      <c r="AOL25" s="445"/>
      <c r="AOM25" s="445"/>
      <c r="AON25" s="445"/>
      <c r="AOO25" s="445"/>
      <c r="AOP25" s="445"/>
      <c r="AOQ25" s="445"/>
      <c r="AOR25" s="445"/>
      <c r="AOS25" s="445"/>
      <c r="AOT25" s="445"/>
      <c r="AOU25" s="445"/>
      <c r="AOV25" s="445"/>
      <c r="AOW25" s="445"/>
      <c r="AOX25" s="445"/>
      <c r="AOY25" s="445"/>
      <c r="AOZ25" s="445"/>
      <c r="APA25" s="445"/>
      <c r="APB25" s="445"/>
      <c r="APC25" s="445"/>
      <c r="APD25" s="445"/>
      <c r="APE25" s="445"/>
      <c r="APF25" s="445"/>
      <c r="APG25" s="445"/>
      <c r="APH25" s="445"/>
      <c r="API25" s="445"/>
      <c r="APJ25" s="445"/>
      <c r="APK25" s="445"/>
      <c r="APL25" s="445"/>
      <c r="APM25" s="445"/>
      <c r="APN25" s="445"/>
      <c r="APO25" s="445"/>
      <c r="APP25" s="445"/>
      <c r="APQ25" s="445"/>
      <c r="APR25" s="445"/>
      <c r="APS25" s="445"/>
      <c r="APT25" s="445"/>
      <c r="APU25" s="445"/>
      <c r="APV25" s="445"/>
      <c r="APW25" s="445"/>
      <c r="APX25" s="445"/>
      <c r="APY25" s="445"/>
      <c r="APZ25" s="445"/>
      <c r="AQA25" s="445"/>
      <c r="AQB25" s="445"/>
      <c r="AQC25" s="445"/>
      <c r="AQD25" s="445"/>
      <c r="AQE25" s="445"/>
      <c r="AQF25" s="445"/>
      <c r="AQG25" s="445"/>
      <c r="AQH25" s="445"/>
      <c r="AQI25" s="445"/>
      <c r="AQJ25" s="445"/>
      <c r="AQK25" s="445"/>
      <c r="AQL25" s="445"/>
      <c r="AQM25" s="445"/>
      <c r="AQN25" s="445"/>
      <c r="AQO25" s="445"/>
      <c r="AQP25" s="445"/>
      <c r="AQQ25" s="445"/>
      <c r="AQR25" s="445"/>
      <c r="AQS25" s="445"/>
      <c r="AQT25" s="445"/>
      <c r="AQU25" s="445"/>
      <c r="AQV25" s="445"/>
      <c r="AQW25" s="445"/>
      <c r="AQX25" s="445"/>
      <c r="AQY25" s="445"/>
      <c r="AQZ25" s="445"/>
      <c r="ARA25" s="445"/>
      <c r="ARB25" s="445"/>
      <c r="ARC25" s="445"/>
      <c r="ARD25" s="445"/>
      <c r="ARE25" s="445"/>
      <c r="ARF25" s="445"/>
      <c r="ARG25" s="445"/>
      <c r="ARH25" s="445"/>
      <c r="ARI25" s="445"/>
      <c r="ARJ25" s="445"/>
      <c r="ARK25" s="445"/>
      <c r="ARL25" s="445"/>
      <c r="ARM25" s="445"/>
      <c r="ARN25" s="445"/>
      <c r="ARO25" s="445"/>
      <c r="ARP25" s="445"/>
      <c r="ARQ25" s="445"/>
      <c r="ARR25" s="445"/>
      <c r="ARS25" s="445"/>
      <c r="ART25" s="445"/>
      <c r="ARU25" s="445"/>
      <c r="ARV25" s="445"/>
      <c r="ARW25" s="445"/>
      <c r="ARX25" s="445"/>
      <c r="ARY25" s="445"/>
      <c r="ARZ25" s="445"/>
      <c r="ASA25" s="445"/>
      <c r="ASB25" s="445"/>
      <c r="ASC25" s="445"/>
      <c r="ASD25" s="445"/>
      <c r="ASE25" s="445"/>
      <c r="ASF25" s="445"/>
      <c r="ASG25" s="445"/>
      <c r="ASH25" s="445"/>
      <c r="ASI25" s="445"/>
      <c r="ASJ25" s="445"/>
      <c r="ASK25" s="445"/>
      <c r="ASL25" s="445"/>
      <c r="ASM25" s="445"/>
      <c r="ASN25" s="445"/>
      <c r="ASO25" s="445"/>
      <c r="ASP25" s="445"/>
      <c r="ASQ25" s="445"/>
      <c r="ASR25" s="445"/>
      <c r="ASS25" s="445"/>
      <c r="AST25" s="445"/>
      <c r="ASU25" s="445"/>
      <c r="ASV25" s="445"/>
      <c r="ASW25" s="445"/>
      <c r="ASX25" s="445"/>
      <c r="ASY25" s="445"/>
      <c r="ASZ25" s="445"/>
      <c r="ATA25" s="445"/>
      <c r="ATB25" s="445"/>
      <c r="ATC25" s="445"/>
      <c r="ATD25" s="445"/>
      <c r="ATE25" s="445"/>
      <c r="ATF25" s="445"/>
      <c r="ATG25" s="445"/>
      <c r="ATH25" s="445"/>
      <c r="ATI25" s="445"/>
      <c r="ATJ25" s="445"/>
      <c r="ATK25" s="445"/>
      <c r="ATL25" s="445"/>
      <c r="ATM25" s="445"/>
      <c r="ATN25" s="445"/>
      <c r="ATO25" s="445"/>
      <c r="ATP25" s="445"/>
      <c r="ATQ25" s="445"/>
      <c r="ATR25" s="445"/>
      <c r="ATS25" s="445"/>
      <c r="ATT25" s="445"/>
      <c r="ATU25" s="445"/>
      <c r="ATV25" s="445"/>
      <c r="ATW25" s="445"/>
      <c r="ATX25" s="445"/>
      <c r="ATY25" s="445"/>
      <c r="ATZ25" s="445"/>
      <c r="AUA25" s="445"/>
      <c r="AUB25" s="445"/>
      <c r="AUC25" s="445"/>
      <c r="AUD25" s="445"/>
      <c r="AUE25" s="445"/>
      <c r="AUF25" s="445"/>
      <c r="AUG25" s="445"/>
      <c r="AUH25" s="445"/>
      <c r="AUI25" s="445"/>
      <c r="AUJ25" s="445"/>
      <c r="AUK25" s="445"/>
      <c r="AUL25" s="445"/>
      <c r="AUM25" s="445"/>
      <c r="AUN25" s="445"/>
      <c r="AUO25" s="445"/>
      <c r="AUP25" s="445"/>
      <c r="AUQ25" s="445"/>
      <c r="AUR25" s="445"/>
      <c r="AUS25" s="445"/>
      <c r="AUT25" s="445"/>
      <c r="AUU25" s="445"/>
      <c r="AUV25" s="445"/>
      <c r="AUW25" s="445"/>
      <c r="AUX25" s="445"/>
      <c r="AUY25" s="445"/>
      <c r="AUZ25" s="445"/>
      <c r="AVA25" s="445"/>
      <c r="AVB25" s="445"/>
      <c r="AVC25" s="445"/>
      <c r="AVD25" s="445"/>
      <c r="AVE25" s="445"/>
      <c r="AVF25" s="445"/>
      <c r="AVG25" s="445"/>
      <c r="AVH25" s="445"/>
      <c r="AVI25" s="445"/>
      <c r="AVJ25" s="445"/>
      <c r="AVK25" s="445"/>
      <c r="AVL25" s="445"/>
      <c r="AVM25" s="445"/>
      <c r="AVN25" s="445"/>
      <c r="AVO25" s="445"/>
      <c r="AVP25" s="445"/>
      <c r="AVQ25" s="445"/>
      <c r="AVR25" s="445"/>
      <c r="AVS25" s="445"/>
      <c r="AVT25" s="445"/>
      <c r="AVU25" s="445"/>
      <c r="AVV25" s="445"/>
      <c r="AVW25" s="445"/>
      <c r="AVX25" s="445"/>
      <c r="AVY25" s="445"/>
      <c r="AVZ25" s="445"/>
      <c r="AWA25" s="445"/>
      <c r="AWB25" s="445"/>
      <c r="AWC25" s="445"/>
      <c r="AWD25" s="445"/>
      <c r="AWE25" s="445"/>
      <c r="AWF25" s="445"/>
      <c r="AWG25" s="445"/>
      <c r="AWH25" s="445"/>
      <c r="AWI25" s="445"/>
      <c r="AWJ25" s="445"/>
      <c r="AWK25" s="445"/>
      <c r="AWL25" s="445"/>
      <c r="AWM25" s="445"/>
      <c r="AWN25" s="445"/>
      <c r="AWO25" s="445"/>
      <c r="AWP25" s="445"/>
      <c r="AWQ25" s="445"/>
      <c r="AWR25" s="445"/>
      <c r="AWS25" s="445"/>
      <c r="AWT25" s="445"/>
      <c r="AWU25" s="445"/>
      <c r="AWV25" s="445"/>
      <c r="AWW25" s="445"/>
      <c r="AWX25" s="445"/>
      <c r="AWY25" s="445"/>
      <c r="AWZ25" s="445"/>
      <c r="AXA25" s="445"/>
      <c r="AXB25" s="445"/>
      <c r="AXC25" s="445"/>
      <c r="AXD25" s="445"/>
      <c r="AXE25" s="445"/>
      <c r="AXF25" s="445"/>
      <c r="AXG25" s="445"/>
      <c r="AXH25" s="445"/>
      <c r="AXI25" s="445"/>
      <c r="AXJ25" s="445"/>
      <c r="AXK25" s="445"/>
      <c r="AXL25" s="445"/>
      <c r="AXM25" s="445"/>
      <c r="AXN25" s="445"/>
      <c r="AXO25" s="445"/>
      <c r="AXP25" s="445"/>
      <c r="AXQ25" s="445"/>
      <c r="AXR25" s="445"/>
      <c r="AXS25" s="445"/>
      <c r="AXT25" s="445"/>
      <c r="AXU25" s="445"/>
      <c r="AXV25" s="445"/>
      <c r="AXW25" s="445"/>
      <c r="AXX25" s="445"/>
      <c r="AXY25" s="445"/>
      <c r="AXZ25" s="445"/>
      <c r="AYA25" s="445"/>
      <c r="AYB25" s="445"/>
      <c r="AYC25" s="445"/>
      <c r="AYD25" s="445"/>
      <c r="AYE25" s="445"/>
      <c r="AYF25" s="445"/>
      <c r="AYG25" s="445"/>
      <c r="AYH25" s="445"/>
      <c r="AYI25" s="445"/>
      <c r="AYJ25" s="445"/>
      <c r="AYK25" s="445"/>
      <c r="AYL25" s="445"/>
      <c r="AYM25" s="445"/>
      <c r="AYN25" s="445"/>
      <c r="AYO25" s="445"/>
      <c r="AYP25" s="445"/>
      <c r="AYQ25" s="445"/>
      <c r="AYR25" s="445"/>
      <c r="AYS25" s="445"/>
      <c r="AYT25" s="445"/>
      <c r="AYU25" s="445"/>
      <c r="AYV25" s="445"/>
      <c r="AYW25" s="445"/>
      <c r="AYX25" s="445"/>
      <c r="AYY25" s="445"/>
      <c r="AYZ25" s="445"/>
      <c r="AZA25" s="445"/>
      <c r="AZB25" s="445"/>
      <c r="AZC25" s="445"/>
      <c r="AZD25" s="445"/>
      <c r="AZE25" s="445"/>
      <c r="AZF25" s="445"/>
      <c r="AZG25" s="445"/>
      <c r="AZH25" s="445"/>
      <c r="AZI25" s="445"/>
      <c r="AZJ25" s="445"/>
      <c r="AZK25" s="445"/>
      <c r="AZL25" s="445"/>
      <c r="AZM25" s="445"/>
      <c r="AZN25" s="445"/>
      <c r="AZO25" s="445"/>
      <c r="AZP25" s="445"/>
      <c r="AZQ25" s="445"/>
      <c r="AZR25" s="445"/>
      <c r="AZS25" s="445"/>
      <c r="AZT25" s="445"/>
      <c r="AZU25" s="445"/>
      <c r="AZV25" s="445"/>
      <c r="AZW25" s="445"/>
      <c r="AZX25" s="445"/>
      <c r="AZY25" s="445"/>
      <c r="AZZ25" s="445"/>
      <c r="BAA25" s="445"/>
      <c r="BAB25" s="445"/>
      <c r="BAC25" s="445"/>
      <c r="BAD25" s="445"/>
      <c r="BAE25" s="445"/>
      <c r="BAF25" s="445"/>
      <c r="BAG25" s="445"/>
      <c r="BAH25" s="445"/>
      <c r="BAI25" s="445"/>
      <c r="BAJ25" s="445"/>
      <c r="BAK25" s="445"/>
      <c r="BAL25" s="445"/>
      <c r="BAM25" s="445"/>
      <c r="BAN25" s="445"/>
      <c r="BAO25" s="445"/>
      <c r="BAP25" s="445"/>
      <c r="BAQ25" s="445"/>
      <c r="BAR25" s="445"/>
      <c r="BAS25" s="445"/>
      <c r="BAT25" s="445"/>
      <c r="BAU25" s="445"/>
      <c r="BAV25" s="445"/>
      <c r="BAW25" s="445"/>
      <c r="BAX25" s="445"/>
      <c r="BAY25" s="445"/>
      <c r="BAZ25" s="445"/>
      <c r="BBA25" s="445"/>
      <c r="BBB25" s="445"/>
      <c r="BBC25" s="445"/>
      <c r="BBD25" s="445"/>
      <c r="BBE25" s="445"/>
      <c r="BBF25" s="445"/>
      <c r="BBG25" s="445"/>
      <c r="BBH25" s="445"/>
      <c r="BBI25" s="445"/>
      <c r="BBJ25" s="445"/>
      <c r="BBK25" s="445"/>
      <c r="BBL25" s="445"/>
      <c r="BBM25" s="445"/>
      <c r="BBN25" s="445"/>
      <c r="BBO25" s="445"/>
      <c r="BBP25" s="445"/>
      <c r="BBQ25" s="445"/>
      <c r="BBR25" s="445"/>
      <c r="BBS25" s="445"/>
      <c r="BBT25" s="445"/>
      <c r="BBU25" s="445"/>
      <c r="BBV25" s="445"/>
      <c r="BBW25" s="445"/>
      <c r="BBX25" s="445"/>
      <c r="BBY25" s="445"/>
      <c r="BBZ25" s="445"/>
      <c r="BCA25" s="445"/>
      <c r="BCB25" s="445"/>
      <c r="BCC25" s="445"/>
      <c r="BCD25" s="445"/>
      <c r="BCE25" s="445"/>
      <c r="BCF25" s="445"/>
      <c r="BCG25" s="445"/>
      <c r="BCH25" s="445"/>
      <c r="BCI25" s="445"/>
      <c r="BCJ25" s="445"/>
      <c r="BCK25" s="445"/>
      <c r="BCL25" s="445"/>
      <c r="BCM25" s="445"/>
      <c r="BCN25" s="445"/>
      <c r="BCO25" s="445"/>
      <c r="BCP25" s="445"/>
      <c r="BCQ25" s="445"/>
      <c r="BCR25" s="445"/>
      <c r="BCS25" s="445"/>
      <c r="BCT25" s="445"/>
      <c r="BCU25" s="445"/>
      <c r="BCV25" s="445"/>
      <c r="BCW25" s="445"/>
      <c r="BCX25" s="445"/>
      <c r="BCY25" s="445"/>
      <c r="BCZ25" s="445"/>
      <c r="BDA25" s="445"/>
      <c r="BDB25" s="445"/>
      <c r="BDC25" s="445"/>
      <c r="BDD25" s="445"/>
      <c r="BDE25" s="445"/>
      <c r="BDF25" s="445"/>
      <c r="BDG25" s="445"/>
      <c r="BDH25" s="445"/>
      <c r="BDI25" s="445"/>
      <c r="BDJ25" s="445"/>
      <c r="BDK25" s="445"/>
      <c r="BDL25" s="445"/>
      <c r="BDM25" s="445"/>
      <c r="BDN25" s="445"/>
      <c r="BDO25" s="445"/>
      <c r="BDP25" s="445"/>
      <c r="BDQ25" s="445"/>
      <c r="BDR25" s="445"/>
      <c r="BDS25" s="445"/>
      <c r="BDT25" s="445"/>
      <c r="BDU25" s="445"/>
      <c r="BDV25" s="445"/>
      <c r="BDW25" s="445"/>
      <c r="BDX25" s="445"/>
      <c r="BDY25" s="445"/>
      <c r="BDZ25" s="445"/>
      <c r="BEA25" s="445"/>
      <c r="BEB25" s="445"/>
      <c r="BEC25" s="445"/>
      <c r="BED25" s="445"/>
      <c r="BEE25" s="445"/>
      <c r="BEF25" s="445"/>
      <c r="BEG25" s="445"/>
      <c r="BEH25" s="445"/>
      <c r="BEI25" s="445"/>
      <c r="BEJ25" s="445"/>
      <c r="BEK25" s="445"/>
      <c r="BEL25" s="445"/>
      <c r="BEM25" s="445"/>
      <c r="BEN25" s="445"/>
      <c r="BEO25" s="445"/>
      <c r="BEP25" s="445"/>
      <c r="BEQ25" s="445"/>
      <c r="BER25" s="445"/>
      <c r="BES25" s="445"/>
      <c r="BET25" s="445"/>
      <c r="BEU25" s="445"/>
      <c r="BEV25" s="445"/>
      <c r="BEW25" s="445"/>
      <c r="BEX25" s="445"/>
      <c r="BEY25" s="445"/>
      <c r="BEZ25" s="445"/>
      <c r="BFA25" s="445"/>
      <c r="BFB25" s="445"/>
      <c r="BFC25" s="445"/>
      <c r="BFD25" s="445"/>
      <c r="BFE25" s="445"/>
      <c r="BFF25" s="445"/>
      <c r="BFG25" s="445"/>
      <c r="BFH25" s="445"/>
      <c r="BFI25" s="445"/>
      <c r="BFJ25" s="445"/>
      <c r="BFK25" s="445"/>
      <c r="BFL25" s="445"/>
      <c r="BFM25" s="445"/>
      <c r="BFN25" s="445"/>
      <c r="BFO25" s="445"/>
      <c r="BFP25" s="445"/>
      <c r="BFQ25" s="445"/>
      <c r="BFR25" s="445"/>
      <c r="BFS25" s="445"/>
      <c r="BFT25" s="445"/>
      <c r="BFU25" s="445"/>
      <c r="BFV25" s="445"/>
      <c r="BFW25" s="445"/>
      <c r="BFX25" s="445"/>
      <c r="BFY25" s="445"/>
      <c r="BFZ25" s="445"/>
      <c r="BGA25" s="445"/>
      <c r="BGB25" s="445"/>
      <c r="BGC25" s="445"/>
      <c r="BGD25" s="445"/>
      <c r="BGE25" s="445"/>
      <c r="BGF25" s="445"/>
      <c r="BGG25" s="445"/>
      <c r="BGH25" s="445"/>
      <c r="BGI25" s="445"/>
      <c r="BGJ25" s="445"/>
      <c r="BGK25" s="445"/>
      <c r="BGL25" s="445"/>
      <c r="BGM25" s="445"/>
      <c r="BGN25" s="445"/>
      <c r="BGO25" s="445"/>
      <c r="BGP25" s="445"/>
      <c r="BGQ25" s="445"/>
      <c r="BGR25" s="445"/>
      <c r="BGS25" s="445"/>
      <c r="BGT25" s="445"/>
      <c r="BGU25" s="445"/>
      <c r="BGV25" s="445"/>
      <c r="BGW25" s="445"/>
      <c r="BGX25" s="445"/>
      <c r="BGY25" s="445"/>
      <c r="BGZ25" s="445"/>
      <c r="BHA25" s="445"/>
      <c r="BHB25" s="445"/>
      <c r="BHC25" s="445"/>
      <c r="BHD25" s="445"/>
      <c r="BHE25" s="445"/>
      <c r="BHF25" s="445"/>
      <c r="BHG25" s="445"/>
      <c r="BHH25" s="445"/>
      <c r="BHI25" s="445"/>
      <c r="BHJ25" s="445"/>
      <c r="BHK25" s="445"/>
      <c r="BHL25" s="445"/>
      <c r="BHM25" s="445"/>
      <c r="BHN25" s="445"/>
      <c r="BHO25" s="445"/>
      <c r="BHP25" s="445"/>
      <c r="BHQ25" s="445"/>
      <c r="BHR25" s="445"/>
      <c r="BHS25" s="445"/>
      <c r="BHT25" s="445"/>
      <c r="BHU25" s="445"/>
      <c r="BHV25" s="445"/>
      <c r="BHW25" s="445"/>
      <c r="BHX25" s="445"/>
      <c r="BHY25" s="445"/>
      <c r="BHZ25" s="445"/>
      <c r="BIA25" s="445"/>
      <c r="BIB25" s="445"/>
      <c r="BIC25" s="445"/>
      <c r="BID25" s="445"/>
      <c r="BIE25" s="445"/>
      <c r="BIF25" s="445"/>
      <c r="BIG25" s="445"/>
      <c r="BIH25" s="445"/>
      <c r="BII25" s="445"/>
      <c r="BIJ25" s="445"/>
      <c r="BIK25" s="445"/>
      <c r="BIL25" s="445"/>
      <c r="BIM25" s="445"/>
      <c r="BIN25" s="445"/>
      <c r="BIO25" s="445"/>
      <c r="BIP25" s="445"/>
      <c r="BIQ25" s="445"/>
      <c r="BIR25" s="445"/>
      <c r="BIS25" s="445"/>
      <c r="BIT25" s="445"/>
      <c r="BIU25" s="445"/>
      <c r="BIV25" s="445"/>
      <c r="BIW25" s="445"/>
      <c r="BIX25" s="445"/>
      <c r="BIY25" s="445"/>
      <c r="BIZ25" s="445"/>
      <c r="BJA25" s="445"/>
      <c r="BJB25" s="445"/>
      <c r="BJC25" s="445"/>
      <c r="BJD25" s="445"/>
      <c r="BJE25" s="445"/>
      <c r="BJF25" s="445"/>
      <c r="BJG25" s="445"/>
      <c r="BJH25" s="445"/>
      <c r="BJI25" s="445"/>
      <c r="BJJ25" s="445"/>
      <c r="BJK25" s="445"/>
      <c r="BJL25" s="445"/>
      <c r="BJM25" s="445"/>
      <c r="BJN25" s="445"/>
      <c r="BJO25" s="445"/>
      <c r="BJP25" s="445"/>
      <c r="BJQ25" s="445"/>
      <c r="BJR25" s="445"/>
      <c r="BJS25" s="445"/>
      <c r="BJT25" s="445"/>
      <c r="BJU25" s="445"/>
      <c r="BJV25" s="445"/>
      <c r="BJW25" s="445"/>
      <c r="BJX25" s="445"/>
      <c r="BJY25" s="445"/>
      <c r="BJZ25" s="445"/>
      <c r="BKA25" s="445"/>
      <c r="BKB25" s="445"/>
      <c r="BKC25" s="445"/>
      <c r="BKD25" s="445"/>
      <c r="BKE25" s="445"/>
      <c r="BKF25" s="445"/>
      <c r="BKG25" s="445"/>
      <c r="BKH25" s="445"/>
      <c r="BKI25" s="445"/>
      <c r="BKJ25" s="445"/>
      <c r="BKK25" s="445"/>
      <c r="BKL25" s="445"/>
      <c r="BKM25" s="445"/>
      <c r="BKN25" s="445"/>
      <c r="BKO25" s="445"/>
      <c r="BKP25" s="445"/>
      <c r="BKQ25" s="445"/>
      <c r="BKR25" s="445"/>
      <c r="BKS25" s="445"/>
      <c r="BKT25" s="445"/>
      <c r="BKU25" s="445"/>
      <c r="BKV25" s="445"/>
      <c r="BKW25" s="445"/>
      <c r="BKX25" s="445"/>
      <c r="BKY25" s="445"/>
      <c r="BKZ25" s="445"/>
      <c r="BLA25" s="445"/>
      <c r="BLB25" s="445"/>
      <c r="BLC25" s="445"/>
      <c r="BLD25" s="445"/>
      <c r="BLE25" s="445"/>
      <c r="BLF25" s="445"/>
      <c r="BLG25" s="445"/>
      <c r="BLH25" s="445"/>
      <c r="BLI25" s="445"/>
      <c r="BLJ25" s="445"/>
      <c r="BLK25" s="445"/>
      <c r="BLL25" s="445"/>
      <c r="BLM25" s="445"/>
      <c r="BLN25" s="445"/>
      <c r="BLO25" s="445"/>
      <c r="BLP25" s="445"/>
      <c r="BLQ25" s="445"/>
      <c r="BLR25" s="445"/>
      <c r="BLS25" s="445"/>
      <c r="BLT25" s="445"/>
      <c r="BLU25" s="445"/>
      <c r="BLV25" s="445"/>
      <c r="BLW25" s="445"/>
      <c r="BLX25" s="445"/>
      <c r="BLY25" s="445"/>
      <c r="BLZ25" s="445"/>
      <c r="BMA25" s="445"/>
      <c r="BMB25" s="445"/>
      <c r="BMC25" s="445"/>
      <c r="BMD25" s="445"/>
      <c r="BME25" s="445"/>
      <c r="BMF25" s="445"/>
      <c r="BMG25" s="445"/>
      <c r="BMH25" s="445"/>
      <c r="BMI25" s="445"/>
      <c r="BMJ25" s="445"/>
      <c r="BMK25" s="445"/>
      <c r="BML25" s="445"/>
      <c r="BMM25" s="445"/>
      <c r="BMN25" s="445"/>
      <c r="BMO25" s="445"/>
      <c r="BMP25" s="445"/>
      <c r="BMQ25" s="445"/>
      <c r="BMR25" s="445"/>
      <c r="BMS25" s="445"/>
      <c r="BMT25" s="445"/>
      <c r="BMU25" s="445"/>
      <c r="BMV25" s="445"/>
      <c r="BMW25" s="445"/>
      <c r="BMX25" s="445"/>
      <c r="BMY25" s="445"/>
      <c r="BMZ25" s="445"/>
      <c r="BNA25" s="445"/>
      <c r="BNB25" s="445"/>
      <c r="BNC25" s="445"/>
      <c r="BND25" s="445"/>
      <c r="BNE25" s="445"/>
      <c r="BNF25" s="445"/>
      <c r="BNG25" s="445"/>
      <c r="BNH25" s="445"/>
      <c r="BNI25" s="445"/>
      <c r="BNJ25" s="445"/>
      <c r="BNK25" s="445"/>
      <c r="BNL25" s="445"/>
      <c r="BNM25" s="445"/>
      <c r="BNN25" s="445"/>
      <c r="BNO25" s="445"/>
      <c r="BNP25" s="445"/>
      <c r="BNQ25" s="445"/>
      <c r="BNR25" s="445"/>
      <c r="BNS25" s="445"/>
      <c r="BNT25" s="445"/>
      <c r="BNU25" s="445"/>
      <c r="BNV25" s="445"/>
      <c r="BNW25" s="445"/>
      <c r="BNX25" s="445"/>
      <c r="BNY25" s="445"/>
      <c r="BNZ25" s="445"/>
      <c r="BOA25" s="445"/>
      <c r="BOB25" s="445"/>
      <c r="BOC25" s="445"/>
      <c r="BOD25" s="445"/>
      <c r="BOE25" s="445"/>
      <c r="BOF25" s="445"/>
      <c r="BOG25" s="445"/>
      <c r="BOH25" s="445"/>
      <c r="BOI25" s="445"/>
      <c r="BOJ25" s="445"/>
      <c r="BOK25" s="445"/>
      <c r="BOL25" s="445"/>
      <c r="BOM25" s="445"/>
      <c r="BON25" s="445"/>
      <c r="BOO25" s="445"/>
      <c r="BOP25" s="445"/>
      <c r="BOQ25" s="445"/>
      <c r="BOR25" s="445"/>
      <c r="BOS25" s="445"/>
      <c r="BOT25" s="445"/>
      <c r="BOU25" s="445"/>
      <c r="BOV25" s="445"/>
      <c r="BOW25" s="445"/>
      <c r="BOX25" s="445"/>
      <c r="BOY25" s="445"/>
      <c r="BOZ25" s="445"/>
      <c r="BPA25" s="445"/>
      <c r="BPB25" s="445"/>
      <c r="BPC25" s="445"/>
      <c r="BPD25" s="445"/>
      <c r="BPE25" s="445"/>
      <c r="BPF25" s="445"/>
      <c r="BPG25" s="445"/>
      <c r="BPH25" s="445"/>
      <c r="BPI25" s="445"/>
      <c r="BPJ25" s="445"/>
      <c r="BPK25" s="445"/>
      <c r="BPL25" s="445"/>
      <c r="BPM25" s="445"/>
      <c r="BPN25" s="445"/>
      <c r="BPO25" s="445"/>
      <c r="BPP25" s="445"/>
      <c r="BPQ25" s="445"/>
      <c r="BPR25" s="445"/>
      <c r="BPS25" s="445"/>
      <c r="BPT25" s="445"/>
      <c r="BPU25" s="445"/>
      <c r="BPV25" s="445"/>
      <c r="BPW25" s="445"/>
      <c r="BPX25" s="445"/>
      <c r="BPY25" s="445"/>
      <c r="BPZ25" s="445"/>
      <c r="BQA25" s="445"/>
      <c r="BQB25" s="445"/>
      <c r="BQC25" s="445"/>
      <c r="BQD25" s="445"/>
      <c r="BQE25" s="445"/>
      <c r="BQF25" s="445"/>
      <c r="BQG25" s="445"/>
      <c r="BQH25" s="445"/>
      <c r="BQI25" s="445"/>
      <c r="BQJ25" s="445"/>
      <c r="BQK25" s="445"/>
      <c r="BQL25" s="445"/>
      <c r="BQM25" s="445"/>
      <c r="BQN25" s="445"/>
      <c r="BQO25" s="445"/>
      <c r="BQP25" s="445"/>
      <c r="BQQ25" s="445"/>
      <c r="BQR25" s="445"/>
      <c r="BQS25" s="445"/>
      <c r="BQT25" s="445"/>
      <c r="BQU25" s="445"/>
      <c r="BQV25" s="445"/>
      <c r="BQW25" s="445"/>
      <c r="BQX25" s="445"/>
      <c r="BQY25" s="445"/>
      <c r="BQZ25" s="445"/>
      <c r="BRA25" s="445"/>
      <c r="BRB25" s="445"/>
      <c r="BRC25" s="445"/>
      <c r="BRD25" s="445"/>
      <c r="BRE25" s="445"/>
      <c r="BRF25" s="445"/>
      <c r="BRG25" s="445"/>
      <c r="BRH25" s="445"/>
      <c r="BRI25" s="445"/>
      <c r="BRJ25" s="445"/>
      <c r="BRK25" s="445"/>
      <c r="BRL25" s="445"/>
      <c r="BRM25" s="445"/>
      <c r="BRN25" s="445"/>
      <c r="BRO25" s="445"/>
      <c r="BRP25" s="445"/>
      <c r="BRQ25" s="445"/>
      <c r="BRR25" s="445"/>
      <c r="BRS25" s="445"/>
      <c r="BRT25" s="445"/>
      <c r="BRU25" s="445"/>
      <c r="BRV25" s="445"/>
      <c r="BRW25" s="445"/>
      <c r="BRX25" s="445"/>
      <c r="BRY25" s="445"/>
      <c r="BRZ25" s="445"/>
      <c r="BSA25" s="445"/>
      <c r="BSB25" s="445"/>
      <c r="BSC25" s="445"/>
      <c r="BSD25" s="445"/>
      <c r="BSE25" s="445"/>
      <c r="BSF25" s="445"/>
      <c r="BSG25" s="445"/>
      <c r="BSH25" s="445"/>
      <c r="BSI25" s="445"/>
      <c r="BSJ25" s="445"/>
      <c r="BSK25" s="445"/>
      <c r="BSL25" s="445"/>
      <c r="BSM25" s="445"/>
      <c r="BSN25" s="445"/>
      <c r="BSO25" s="445"/>
      <c r="BSP25" s="445"/>
      <c r="BSQ25" s="445"/>
      <c r="BSR25" s="445"/>
      <c r="BSS25" s="445"/>
      <c r="BST25" s="445"/>
      <c r="BSU25" s="445"/>
      <c r="BSV25" s="445"/>
      <c r="BSW25" s="445"/>
      <c r="BSX25" s="445"/>
      <c r="BSY25" s="445"/>
      <c r="BSZ25" s="445"/>
      <c r="BTA25" s="445"/>
      <c r="BTB25" s="445"/>
      <c r="BTC25" s="445"/>
      <c r="BTD25" s="445"/>
      <c r="BTE25" s="445"/>
      <c r="BTF25" s="445"/>
      <c r="BTG25" s="445"/>
      <c r="BTH25" s="445"/>
      <c r="BTI25" s="445"/>
      <c r="BTJ25" s="445"/>
      <c r="BTK25" s="445"/>
      <c r="BTL25" s="445"/>
      <c r="BTM25" s="445"/>
      <c r="BTN25" s="445"/>
      <c r="BTO25" s="445"/>
      <c r="BTP25" s="445"/>
      <c r="BTQ25" s="445"/>
      <c r="BTR25" s="445"/>
      <c r="BTS25" s="445"/>
      <c r="BTT25" s="445"/>
      <c r="BTU25" s="445"/>
      <c r="BTV25" s="445"/>
      <c r="BTW25" s="445"/>
      <c r="BTX25" s="445"/>
      <c r="BTY25" s="445"/>
      <c r="BTZ25" s="445"/>
      <c r="BUA25" s="445"/>
      <c r="BUB25" s="445"/>
      <c r="BUC25" s="445"/>
      <c r="BUD25" s="445"/>
      <c r="BUE25" s="445"/>
      <c r="BUF25" s="445"/>
      <c r="BUG25" s="445"/>
      <c r="BUH25" s="445"/>
      <c r="BUI25" s="445"/>
      <c r="BUJ25" s="445"/>
      <c r="BUK25" s="445"/>
      <c r="BUL25" s="445"/>
      <c r="BUM25" s="445"/>
      <c r="BUN25" s="445"/>
      <c r="BUO25" s="445"/>
      <c r="BUP25" s="445"/>
      <c r="BUQ25" s="445"/>
      <c r="BUR25" s="445"/>
      <c r="BUS25" s="445"/>
      <c r="BUT25" s="445"/>
      <c r="BUU25" s="445"/>
      <c r="BUV25" s="445"/>
      <c r="BUW25" s="445"/>
      <c r="BUX25" s="445"/>
      <c r="BUY25" s="445"/>
      <c r="BUZ25" s="445"/>
      <c r="BVA25" s="445"/>
      <c r="BVB25" s="445"/>
      <c r="BVC25" s="445"/>
      <c r="BVD25" s="445"/>
      <c r="BVE25" s="445"/>
      <c r="BVF25" s="445"/>
      <c r="BVG25" s="445"/>
      <c r="BVH25" s="445"/>
      <c r="BVI25" s="445"/>
      <c r="BVJ25" s="445"/>
      <c r="BVK25" s="445"/>
      <c r="BVL25" s="445"/>
      <c r="BVM25" s="445"/>
      <c r="BVN25" s="445"/>
      <c r="BVO25" s="445"/>
      <c r="BVP25" s="445"/>
      <c r="BVQ25" s="445"/>
      <c r="BVR25" s="445"/>
      <c r="BVS25" s="445"/>
      <c r="BVT25" s="445"/>
      <c r="BVU25" s="445"/>
      <c r="BVV25" s="445"/>
      <c r="BVW25" s="445"/>
      <c r="BVX25" s="445"/>
      <c r="BVY25" s="445"/>
      <c r="BVZ25" s="445"/>
      <c r="BWA25" s="445"/>
      <c r="BWB25" s="445"/>
      <c r="BWC25" s="445"/>
      <c r="BWD25" s="445"/>
      <c r="BWE25" s="445"/>
      <c r="BWF25" s="445"/>
      <c r="BWG25" s="445"/>
      <c r="BWH25" s="445"/>
      <c r="BWI25" s="445"/>
      <c r="BWJ25" s="445"/>
      <c r="BWK25" s="445"/>
      <c r="BWL25" s="445"/>
      <c r="BWM25" s="445"/>
      <c r="BWN25" s="445"/>
      <c r="BWO25" s="445"/>
      <c r="BWP25" s="445"/>
      <c r="BWQ25" s="445"/>
      <c r="BWR25" s="445"/>
      <c r="BWS25" s="445"/>
      <c r="BWT25" s="445"/>
      <c r="BWU25" s="445"/>
      <c r="BWV25" s="445"/>
      <c r="BWW25" s="445"/>
      <c r="BWX25" s="445"/>
      <c r="BWY25" s="445"/>
      <c r="BWZ25" s="445"/>
      <c r="BXA25" s="445"/>
      <c r="BXB25" s="445"/>
      <c r="BXC25" s="445"/>
      <c r="BXD25" s="445"/>
      <c r="BXE25" s="445"/>
      <c r="BXF25" s="445"/>
      <c r="BXG25" s="445"/>
      <c r="BXH25" s="445"/>
      <c r="BXI25" s="445"/>
      <c r="BXJ25" s="445"/>
      <c r="BXK25" s="445"/>
      <c r="BXL25" s="445"/>
      <c r="BXM25" s="445"/>
      <c r="BXN25" s="445"/>
      <c r="BXO25" s="445"/>
      <c r="BXP25" s="445"/>
      <c r="BXQ25" s="445"/>
      <c r="BXR25" s="445"/>
      <c r="BXS25" s="445"/>
      <c r="BXT25" s="445"/>
      <c r="BXU25" s="445"/>
      <c r="BXV25" s="445"/>
      <c r="BXW25" s="445"/>
      <c r="BXX25" s="445"/>
      <c r="BXY25" s="445"/>
      <c r="BXZ25" s="445"/>
      <c r="BYA25" s="445"/>
      <c r="BYB25" s="445"/>
      <c r="BYC25" s="445"/>
      <c r="BYD25" s="445"/>
      <c r="BYE25" s="445"/>
      <c r="BYF25" s="445"/>
      <c r="BYG25" s="445"/>
      <c r="BYH25" s="445"/>
      <c r="BYI25" s="445"/>
      <c r="BYJ25" s="445"/>
      <c r="BYK25" s="445"/>
      <c r="BYL25" s="445"/>
      <c r="BYM25" s="445"/>
      <c r="BYN25" s="445"/>
      <c r="BYO25" s="445"/>
      <c r="BYP25" s="445"/>
      <c r="BYQ25" s="445"/>
      <c r="BYR25" s="445"/>
      <c r="BYS25" s="445"/>
      <c r="BYT25" s="445"/>
      <c r="BYU25" s="445"/>
      <c r="BYV25" s="445"/>
      <c r="BYW25" s="445"/>
      <c r="BYX25" s="445"/>
      <c r="BYY25" s="445"/>
      <c r="BYZ25" s="445"/>
      <c r="BZA25" s="445"/>
      <c r="BZB25" s="445"/>
      <c r="BZC25" s="445"/>
      <c r="BZD25" s="445"/>
      <c r="BZE25" s="445"/>
      <c r="BZF25" s="445"/>
      <c r="BZG25" s="445"/>
      <c r="BZH25" s="445"/>
      <c r="BZI25" s="445"/>
      <c r="BZJ25" s="445"/>
      <c r="BZK25" s="445"/>
      <c r="BZL25" s="445"/>
      <c r="BZM25" s="445"/>
      <c r="BZN25" s="445"/>
      <c r="BZO25" s="445"/>
      <c r="BZP25" s="445"/>
      <c r="BZQ25" s="445"/>
      <c r="BZR25" s="445"/>
      <c r="BZS25" s="445"/>
      <c r="BZT25" s="445"/>
      <c r="BZU25" s="445"/>
      <c r="BZV25" s="445"/>
      <c r="BZW25" s="445"/>
      <c r="BZX25" s="445"/>
      <c r="BZY25" s="445"/>
      <c r="BZZ25" s="445"/>
      <c r="CAA25" s="445"/>
      <c r="CAB25" s="445"/>
      <c r="CAC25" s="445"/>
      <c r="CAD25" s="445"/>
      <c r="CAE25" s="445"/>
      <c r="CAF25" s="445"/>
      <c r="CAG25" s="445"/>
      <c r="CAH25" s="445"/>
      <c r="CAI25" s="445"/>
      <c r="CAJ25" s="445"/>
      <c r="CAK25" s="445"/>
      <c r="CAL25" s="445"/>
      <c r="CAM25" s="445"/>
      <c r="CAN25" s="445"/>
      <c r="CAO25" s="445"/>
      <c r="CAP25" s="445"/>
      <c r="CAQ25" s="445"/>
      <c r="CAR25" s="445"/>
      <c r="CAS25" s="445"/>
      <c r="CAT25" s="445"/>
      <c r="CAU25" s="445"/>
      <c r="CAV25" s="445"/>
      <c r="CAW25" s="445"/>
      <c r="CAX25" s="445"/>
      <c r="CAY25" s="445"/>
      <c r="CAZ25" s="445"/>
      <c r="CBA25" s="445"/>
      <c r="CBB25" s="445"/>
      <c r="CBC25" s="445"/>
      <c r="CBD25" s="445"/>
      <c r="CBE25" s="445"/>
      <c r="CBF25" s="445"/>
      <c r="CBG25" s="445"/>
      <c r="CBH25" s="445"/>
      <c r="CBI25" s="445"/>
      <c r="CBJ25" s="445"/>
      <c r="CBK25" s="445"/>
      <c r="CBL25" s="445"/>
      <c r="CBM25" s="445"/>
      <c r="CBN25" s="445"/>
      <c r="CBO25" s="445"/>
      <c r="CBP25" s="445"/>
      <c r="CBQ25" s="445"/>
      <c r="CBR25" s="445"/>
      <c r="CBS25" s="445"/>
      <c r="CBT25" s="445"/>
      <c r="CBU25" s="445"/>
      <c r="CBV25" s="445"/>
      <c r="CBW25" s="445"/>
      <c r="CBX25" s="445"/>
      <c r="CBY25" s="445"/>
      <c r="CBZ25" s="445"/>
      <c r="CCA25" s="445"/>
      <c r="CCB25" s="445"/>
      <c r="CCC25" s="445"/>
      <c r="CCD25" s="445"/>
      <c r="CCE25" s="445"/>
      <c r="CCF25" s="445"/>
      <c r="CCG25" s="445"/>
      <c r="CCH25" s="445"/>
      <c r="CCI25" s="445"/>
      <c r="CCJ25" s="445"/>
      <c r="CCK25" s="445"/>
      <c r="CCL25" s="445"/>
      <c r="CCM25" s="445"/>
      <c r="CCN25" s="445"/>
      <c r="CCO25" s="445"/>
      <c r="CCP25" s="445"/>
      <c r="CCQ25" s="445"/>
      <c r="CCR25" s="445"/>
      <c r="CCS25" s="445"/>
      <c r="CCT25" s="445"/>
      <c r="CCU25" s="445"/>
      <c r="CCV25" s="445"/>
      <c r="CCW25" s="445"/>
      <c r="CCX25" s="445"/>
      <c r="CCY25" s="445"/>
      <c r="CCZ25" s="445"/>
      <c r="CDA25" s="445"/>
      <c r="CDB25" s="445"/>
      <c r="CDC25" s="445"/>
      <c r="CDD25" s="445"/>
      <c r="CDE25" s="445"/>
      <c r="CDF25" s="445"/>
      <c r="CDG25" s="445"/>
      <c r="CDH25" s="445"/>
      <c r="CDI25" s="445"/>
      <c r="CDJ25" s="445"/>
      <c r="CDK25" s="445"/>
      <c r="CDL25" s="445"/>
      <c r="CDM25" s="445"/>
      <c r="CDN25" s="445"/>
      <c r="CDO25" s="445"/>
      <c r="CDP25" s="445"/>
      <c r="CDQ25" s="445"/>
      <c r="CDR25" s="445"/>
      <c r="CDS25" s="445"/>
      <c r="CDT25" s="445"/>
      <c r="CDU25" s="445"/>
      <c r="CDV25" s="445"/>
      <c r="CDW25" s="445"/>
      <c r="CDX25" s="445"/>
      <c r="CDY25" s="445"/>
      <c r="CDZ25" s="445"/>
      <c r="CEA25" s="445"/>
      <c r="CEB25" s="445"/>
      <c r="CEC25" s="445"/>
      <c r="CED25" s="445"/>
      <c r="CEE25" s="445"/>
      <c r="CEF25" s="445"/>
      <c r="CEG25" s="445"/>
      <c r="CEH25" s="445"/>
      <c r="CEI25" s="445"/>
      <c r="CEJ25" s="445"/>
      <c r="CEK25" s="445"/>
      <c r="CEL25" s="445"/>
      <c r="CEM25" s="445"/>
      <c r="CEN25" s="445"/>
      <c r="CEO25" s="445"/>
      <c r="CEP25" s="445"/>
      <c r="CEQ25" s="445"/>
      <c r="CER25" s="445"/>
      <c r="CES25" s="445"/>
      <c r="CET25" s="445"/>
      <c r="CEU25" s="445"/>
      <c r="CEV25" s="445"/>
      <c r="CEW25" s="445"/>
      <c r="CEX25" s="445"/>
      <c r="CEY25" s="445"/>
      <c r="CEZ25" s="445"/>
      <c r="CFA25" s="445"/>
      <c r="CFB25" s="445"/>
      <c r="CFC25" s="445"/>
      <c r="CFD25" s="445"/>
      <c r="CFE25" s="445"/>
      <c r="CFF25" s="445"/>
      <c r="CFG25" s="445"/>
      <c r="CFH25" s="445"/>
      <c r="CFI25" s="445"/>
      <c r="CFJ25" s="445"/>
      <c r="CFK25" s="445"/>
      <c r="CFL25" s="445"/>
      <c r="CFM25" s="445"/>
      <c r="CFN25" s="445"/>
      <c r="CFO25" s="445"/>
      <c r="CFP25" s="445"/>
      <c r="CFQ25" s="445"/>
      <c r="CFR25" s="445"/>
      <c r="CFS25" s="445"/>
      <c r="CFT25" s="445"/>
      <c r="CFU25" s="445"/>
      <c r="CFV25" s="445"/>
      <c r="CFW25" s="445"/>
      <c r="CFX25" s="445"/>
      <c r="CFY25" s="445"/>
      <c r="CFZ25" s="445"/>
      <c r="CGA25" s="445"/>
      <c r="CGB25" s="445"/>
      <c r="CGC25" s="445"/>
      <c r="CGD25" s="445"/>
      <c r="CGE25" s="445"/>
      <c r="CGF25" s="445"/>
      <c r="CGG25" s="445"/>
      <c r="CGH25" s="445"/>
      <c r="CGI25" s="445"/>
      <c r="CGJ25" s="445"/>
      <c r="CGK25" s="445"/>
      <c r="CGL25" s="445"/>
      <c r="CGM25" s="445"/>
      <c r="CGN25" s="445"/>
      <c r="CGO25" s="445"/>
      <c r="CGP25" s="445"/>
      <c r="CGQ25" s="445"/>
      <c r="CGR25" s="445"/>
      <c r="CGS25" s="445"/>
      <c r="CGT25" s="445"/>
      <c r="CGU25" s="445"/>
      <c r="CGV25" s="445"/>
      <c r="CGW25" s="445"/>
      <c r="CGX25" s="445"/>
      <c r="CGY25" s="445"/>
      <c r="CGZ25" s="445"/>
      <c r="CHA25" s="445"/>
      <c r="CHB25" s="445"/>
      <c r="CHC25" s="445"/>
      <c r="CHD25" s="445"/>
      <c r="CHE25" s="445"/>
      <c r="CHF25" s="445"/>
      <c r="CHG25" s="445"/>
      <c r="CHH25" s="445"/>
      <c r="CHI25" s="445"/>
      <c r="CHJ25" s="445"/>
      <c r="CHK25" s="445"/>
      <c r="CHL25" s="445"/>
      <c r="CHM25" s="445"/>
      <c r="CHN25" s="445"/>
      <c r="CHO25" s="445"/>
      <c r="CHP25" s="445"/>
      <c r="CHQ25" s="445"/>
      <c r="CHR25" s="445"/>
      <c r="CHS25" s="445"/>
      <c r="CHT25" s="445"/>
      <c r="CHU25" s="445"/>
      <c r="CHV25" s="445"/>
      <c r="CHW25" s="445"/>
      <c r="CHX25" s="445"/>
      <c r="CHY25" s="445"/>
      <c r="CHZ25" s="445"/>
      <c r="CIA25" s="445"/>
      <c r="CIB25" s="445"/>
      <c r="CIC25" s="445"/>
      <c r="CID25" s="445"/>
      <c r="CIE25" s="445"/>
      <c r="CIF25" s="445"/>
      <c r="CIG25" s="445"/>
      <c r="CIH25" s="445"/>
      <c r="CII25" s="445"/>
      <c r="CIJ25" s="445"/>
      <c r="CIK25" s="445"/>
      <c r="CIL25" s="445"/>
      <c r="CIM25" s="445"/>
      <c r="CIN25" s="445"/>
      <c r="CIO25" s="445"/>
      <c r="CIP25" s="445"/>
      <c r="CIQ25" s="445"/>
      <c r="CIR25" s="445"/>
      <c r="CIS25" s="445"/>
      <c r="CIT25" s="445"/>
      <c r="CIU25" s="445"/>
      <c r="CIV25" s="445"/>
      <c r="CIW25" s="445"/>
      <c r="CIX25" s="445"/>
      <c r="CIY25" s="445"/>
      <c r="CIZ25" s="445"/>
      <c r="CJA25" s="445"/>
      <c r="CJB25" s="445"/>
      <c r="CJC25" s="445"/>
      <c r="CJD25" s="445"/>
      <c r="CJE25" s="445"/>
      <c r="CJF25" s="445"/>
      <c r="CJG25" s="445"/>
      <c r="CJH25" s="445"/>
      <c r="CJI25" s="445"/>
      <c r="CJJ25" s="445"/>
      <c r="CJK25" s="445"/>
      <c r="CJL25" s="445"/>
      <c r="CJM25" s="445"/>
      <c r="CJN25" s="445"/>
      <c r="CJO25" s="445"/>
      <c r="CJP25" s="445"/>
      <c r="CJQ25" s="445"/>
      <c r="CJR25" s="445"/>
      <c r="CJS25" s="445"/>
      <c r="CJT25" s="445"/>
      <c r="CJU25" s="445"/>
      <c r="CJV25" s="445"/>
      <c r="CJW25" s="445"/>
      <c r="CJX25" s="445"/>
      <c r="CJY25" s="445"/>
      <c r="CJZ25" s="445"/>
      <c r="CKA25" s="445"/>
      <c r="CKB25" s="445"/>
      <c r="CKC25" s="445"/>
      <c r="CKD25" s="445"/>
      <c r="CKE25" s="445"/>
      <c r="CKF25" s="445"/>
      <c r="CKG25" s="445"/>
      <c r="CKH25" s="445"/>
      <c r="CKI25" s="445"/>
      <c r="CKJ25" s="445"/>
      <c r="CKK25" s="445"/>
      <c r="CKL25" s="445"/>
      <c r="CKM25" s="445"/>
      <c r="CKN25" s="445"/>
      <c r="CKO25" s="445"/>
      <c r="CKP25" s="445"/>
      <c r="CKQ25" s="445"/>
      <c r="CKR25" s="445"/>
      <c r="CKS25" s="445"/>
      <c r="CKT25" s="445"/>
      <c r="CKU25" s="445"/>
      <c r="CKV25" s="445"/>
      <c r="CKW25" s="445"/>
      <c r="CKX25" s="445"/>
      <c r="CKY25" s="445"/>
      <c r="CKZ25" s="445"/>
      <c r="CLA25" s="445"/>
      <c r="CLB25" s="445"/>
      <c r="CLC25" s="445"/>
      <c r="CLD25" s="445"/>
      <c r="CLE25" s="445"/>
      <c r="CLF25" s="445"/>
      <c r="CLG25" s="445"/>
      <c r="CLH25" s="445"/>
      <c r="CLI25" s="445"/>
      <c r="CLJ25" s="445"/>
      <c r="CLK25" s="445"/>
      <c r="CLL25" s="445"/>
      <c r="CLM25" s="445"/>
      <c r="CLN25" s="445"/>
      <c r="CLO25" s="445"/>
      <c r="CLP25" s="445"/>
      <c r="CLQ25" s="445"/>
      <c r="CLR25" s="445"/>
      <c r="CLS25" s="445"/>
      <c r="CLT25" s="445"/>
      <c r="CLU25" s="445"/>
      <c r="CLV25" s="445"/>
      <c r="CLW25" s="445"/>
      <c r="CLX25" s="445"/>
      <c r="CLY25" s="445"/>
      <c r="CLZ25" s="445"/>
      <c r="CMA25" s="445"/>
      <c r="CMB25" s="445"/>
      <c r="CMC25" s="445"/>
      <c r="CMD25" s="445"/>
      <c r="CME25" s="445"/>
      <c r="CMF25" s="445"/>
      <c r="CMG25" s="445"/>
      <c r="CMH25" s="445"/>
      <c r="CMI25" s="445"/>
      <c r="CMJ25" s="445"/>
      <c r="CMK25" s="445"/>
      <c r="CML25" s="445"/>
      <c r="CMM25" s="445"/>
      <c r="CMN25" s="445"/>
      <c r="CMO25" s="445"/>
      <c r="CMP25" s="445"/>
      <c r="CMQ25" s="445"/>
      <c r="CMR25" s="445"/>
      <c r="CMS25" s="445"/>
      <c r="CMT25" s="445"/>
      <c r="CMU25" s="445"/>
      <c r="CMV25" s="445"/>
      <c r="CMW25" s="445"/>
      <c r="CMX25" s="445"/>
      <c r="CMY25" s="445"/>
      <c r="CMZ25" s="445"/>
      <c r="CNA25" s="445"/>
      <c r="CNB25" s="445"/>
      <c r="CNC25" s="445"/>
      <c r="CND25" s="445"/>
      <c r="CNE25" s="445"/>
      <c r="CNF25" s="445"/>
      <c r="CNG25" s="445"/>
      <c r="CNH25" s="445"/>
      <c r="CNI25" s="445"/>
      <c r="CNJ25" s="445"/>
      <c r="CNK25" s="445"/>
      <c r="CNL25" s="445"/>
      <c r="CNM25" s="445"/>
      <c r="CNN25" s="445"/>
      <c r="CNO25" s="445"/>
      <c r="CNP25" s="445"/>
      <c r="CNQ25" s="445"/>
      <c r="CNR25" s="445"/>
      <c r="CNS25" s="445"/>
      <c r="CNT25" s="445"/>
      <c r="CNU25" s="445"/>
      <c r="CNV25" s="445"/>
      <c r="CNW25" s="445"/>
      <c r="CNX25" s="445"/>
      <c r="CNY25" s="445"/>
      <c r="CNZ25" s="445"/>
      <c r="COA25" s="445"/>
      <c r="COB25" s="445"/>
      <c r="COC25" s="445"/>
      <c r="COD25" s="445"/>
      <c r="COE25" s="445"/>
      <c r="COF25" s="445"/>
      <c r="COG25" s="445"/>
      <c r="COH25" s="445"/>
      <c r="COI25" s="445"/>
      <c r="COJ25" s="445"/>
      <c r="COK25" s="445"/>
      <c r="COL25" s="445"/>
      <c r="COM25" s="445"/>
      <c r="CON25" s="445"/>
      <c r="COO25" s="445"/>
      <c r="COP25" s="445"/>
      <c r="COQ25" s="445"/>
      <c r="COR25" s="445"/>
      <c r="COS25" s="445"/>
      <c r="COT25" s="445"/>
      <c r="COU25" s="445"/>
      <c r="COV25" s="445"/>
      <c r="COW25" s="445"/>
      <c r="COX25" s="445"/>
      <c r="COY25" s="445"/>
      <c r="COZ25" s="445"/>
      <c r="CPA25" s="445"/>
      <c r="CPB25" s="445"/>
      <c r="CPC25" s="445"/>
      <c r="CPD25" s="445"/>
      <c r="CPE25" s="445"/>
      <c r="CPF25" s="445"/>
      <c r="CPG25" s="445"/>
      <c r="CPH25" s="445"/>
      <c r="CPI25" s="445"/>
      <c r="CPJ25" s="445"/>
      <c r="CPK25" s="445"/>
      <c r="CPL25" s="445"/>
      <c r="CPM25" s="445"/>
      <c r="CPN25" s="445"/>
      <c r="CPO25" s="445"/>
      <c r="CPP25" s="445"/>
      <c r="CPQ25" s="445"/>
      <c r="CPR25" s="445"/>
      <c r="CPS25" s="445"/>
      <c r="CPT25" s="445"/>
      <c r="CPU25" s="445"/>
      <c r="CPV25" s="445"/>
      <c r="CPW25" s="445"/>
      <c r="CPX25" s="445"/>
      <c r="CPY25" s="445"/>
      <c r="CPZ25" s="445"/>
      <c r="CQA25" s="445"/>
      <c r="CQB25" s="445"/>
      <c r="CQC25" s="445"/>
      <c r="CQD25" s="445"/>
      <c r="CQE25" s="445"/>
      <c r="CQF25" s="445"/>
      <c r="CQG25" s="445"/>
      <c r="CQH25" s="445"/>
      <c r="CQI25" s="445"/>
      <c r="CQJ25" s="445"/>
      <c r="CQK25" s="445"/>
      <c r="CQL25" s="445"/>
      <c r="CQM25" s="445"/>
      <c r="CQN25" s="445"/>
      <c r="CQO25" s="445"/>
      <c r="CQP25" s="445"/>
      <c r="CQQ25" s="445"/>
      <c r="CQR25" s="445"/>
      <c r="CQS25" s="445"/>
      <c r="CQT25" s="445"/>
      <c r="CQU25" s="445"/>
      <c r="CQV25" s="445"/>
      <c r="CQW25" s="445"/>
      <c r="CQX25" s="445"/>
      <c r="CQY25" s="445"/>
      <c r="CQZ25" s="445"/>
      <c r="CRA25" s="445"/>
      <c r="CRB25" s="445"/>
      <c r="CRC25" s="445"/>
      <c r="CRD25" s="445"/>
      <c r="CRE25" s="445"/>
      <c r="CRF25" s="445"/>
      <c r="CRG25" s="445"/>
      <c r="CRH25" s="445"/>
      <c r="CRI25" s="445"/>
      <c r="CRJ25" s="445"/>
      <c r="CRK25" s="445"/>
      <c r="CRL25" s="445"/>
      <c r="CRM25" s="445"/>
      <c r="CRN25" s="445"/>
      <c r="CRO25" s="445"/>
      <c r="CRP25" s="445"/>
      <c r="CRQ25" s="445"/>
      <c r="CRR25" s="445"/>
      <c r="CRS25" s="445"/>
      <c r="CRT25" s="445"/>
      <c r="CRU25" s="445"/>
      <c r="CRV25" s="445"/>
      <c r="CRW25" s="445"/>
      <c r="CRX25" s="445"/>
      <c r="CRY25" s="445"/>
      <c r="CRZ25" s="445"/>
      <c r="CSA25" s="445"/>
      <c r="CSB25" s="445"/>
      <c r="CSC25" s="445"/>
      <c r="CSD25" s="445"/>
      <c r="CSE25" s="445"/>
      <c r="CSF25" s="445"/>
      <c r="CSG25" s="445"/>
      <c r="CSH25" s="445"/>
      <c r="CSI25" s="445"/>
      <c r="CSJ25" s="445"/>
      <c r="CSK25" s="445"/>
      <c r="CSL25" s="445"/>
      <c r="CSM25" s="445"/>
      <c r="CSN25" s="445"/>
      <c r="CSO25" s="445"/>
      <c r="CSP25" s="445"/>
      <c r="CSQ25" s="445"/>
      <c r="CSR25" s="445"/>
      <c r="CSS25" s="445"/>
      <c r="CST25" s="445"/>
      <c r="CSU25" s="445"/>
      <c r="CSV25" s="445"/>
      <c r="CSW25" s="445"/>
      <c r="CSX25" s="445"/>
      <c r="CSY25" s="445"/>
      <c r="CSZ25" s="445"/>
      <c r="CTA25" s="445"/>
      <c r="CTB25" s="445"/>
      <c r="CTC25" s="445"/>
      <c r="CTD25" s="445"/>
      <c r="CTE25" s="445"/>
      <c r="CTF25" s="445"/>
      <c r="CTG25" s="445"/>
      <c r="CTH25" s="445"/>
      <c r="CTI25" s="445"/>
      <c r="CTJ25" s="445"/>
      <c r="CTK25" s="445"/>
      <c r="CTL25" s="445"/>
      <c r="CTM25" s="445"/>
      <c r="CTN25" s="445"/>
      <c r="CTO25" s="445"/>
      <c r="CTP25" s="445"/>
      <c r="CTQ25" s="445"/>
      <c r="CTR25" s="445"/>
      <c r="CTS25" s="445"/>
      <c r="CTT25" s="445"/>
      <c r="CTU25" s="445"/>
      <c r="CTV25" s="445"/>
      <c r="CTW25" s="445"/>
      <c r="CTX25" s="445"/>
      <c r="CTY25" s="445"/>
      <c r="CTZ25" s="445"/>
      <c r="CUA25" s="445"/>
      <c r="CUB25" s="445"/>
      <c r="CUC25" s="445"/>
      <c r="CUD25" s="445"/>
      <c r="CUE25" s="445"/>
      <c r="CUF25" s="445"/>
      <c r="CUG25" s="445"/>
      <c r="CUH25" s="445"/>
      <c r="CUI25" s="445"/>
      <c r="CUJ25" s="445"/>
      <c r="CUK25" s="445"/>
      <c r="CUL25" s="445"/>
      <c r="CUM25" s="445"/>
      <c r="CUN25" s="445"/>
      <c r="CUO25" s="445"/>
      <c r="CUP25" s="445"/>
      <c r="CUQ25" s="445"/>
      <c r="CUR25" s="445"/>
      <c r="CUS25" s="445"/>
      <c r="CUT25" s="445"/>
      <c r="CUU25" s="445"/>
      <c r="CUV25" s="445"/>
      <c r="CUW25" s="445"/>
      <c r="CUX25" s="445"/>
      <c r="CUY25" s="445"/>
      <c r="CUZ25" s="445"/>
      <c r="CVA25" s="445"/>
      <c r="CVB25" s="445"/>
      <c r="CVC25" s="445"/>
      <c r="CVD25" s="445"/>
      <c r="CVE25" s="445"/>
      <c r="CVF25" s="445"/>
      <c r="CVG25" s="445"/>
      <c r="CVH25" s="445"/>
      <c r="CVI25" s="445"/>
      <c r="CVJ25" s="445"/>
      <c r="CVK25" s="445"/>
      <c r="CVL25" s="445"/>
      <c r="CVM25" s="445"/>
      <c r="CVN25" s="445"/>
      <c r="CVO25" s="445"/>
      <c r="CVP25" s="445"/>
      <c r="CVQ25" s="445"/>
      <c r="CVR25" s="445"/>
      <c r="CVS25" s="445"/>
      <c r="CVT25" s="445"/>
      <c r="CVU25" s="445"/>
      <c r="CVV25" s="445"/>
      <c r="CVW25" s="445"/>
      <c r="CVX25" s="445"/>
      <c r="CVY25" s="445"/>
      <c r="CVZ25" s="445"/>
      <c r="CWA25" s="445"/>
      <c r="CWB25" s="445"/>
      <c r="CWC25" s="445"/>
      <c r="CWD25" s="445"/>
      <c r="CWE25" s="445"/>
      <c r="CWF25" s="445"/>
      <c r="CWG25" s="445"/>
      <c r="CWH25" s="445"/>
      <c r="CWI25" s="445"/>
      <c r="CWJ25" s="445"/>
      <c r="CWK25" s="445"/>
      <c r="CWL25" s="445"/>
      <c r="CWM25" s="445"/>
      <c r="CWN25" s="445"/>
      <c r="CWO25" s="445"/>
      <c r="CWP25" s="445"/>
      <c r="CWQ25" s="445"/>
      <c r="CWR25" s="445"/>
      <c r="CWS25" s="445"/>
      <c r="CWT25" s="445"/>
      <c r="CWU25" s="445"/>
      <c r="CWV25" s="445"/>
      <c r="CWW25" s="445"/>
      <c r="CWX25" s="445"/>
      <c r="CWY25" s="445"/>
      <c r="CWZ25" s="445"/>
      <c r="CXA25" s="445"/>
      <c r="CXB25" s="445"/>
      <c r="CXC25" s="445"/>
      <c r="CXD25" s="445"/>
      <c r="CXE25" s="445"/>
      <c r="CXF25" s="445"/>
      <c r="CXG25" s="445"/>
      <c r="CXH25" s="445"/>
      <c r="CXI25" s="445"/>
      <c r="CXJ25" s="445"/>
      <c r="CXK25" s="445"/>
      <c r="CXL25" s="445"/>
      <c r="CXM25" s="445"/>
      <c r="CXN25" s="445"/>
      <c r="CXO25" s="445"/>
      <c r="CXP25" s="445"/>
      <c r="CXQ25" s="445"/>
      <c r="CXR25" s="445"/>
      <c r="CXS25" s="445"/>
      <c r="CXT25" s="445"/>
      <c r="CXU25" s="445"/>
      <c r="CXV25" s="445"/>
      <c r="CXW25" s="445"/>
      <c r="CXX25" s="445"/>
      <c r="CXY25" s="445"/>
      <c r="CXZ25" s="445"/>
      <c r="CYA25" s="445"/>
      <c r="CYB25" s="445"/>
      <c r="CYC25" s="445"/>
      <c r="CYD25" s="445"/>
      <c r="CYE25" s="445"/>
      <c r="CYF25" s="445"/>
      <c r="CYG25" s="445"/>
      <c r="CYH25" s="445"/>
      <c r="CYI25" s="445"/>
      <c r="CYJ25" s="445"/>
      <c r="CYK25" s="445"/>
      <c r="CYL25" s="445"/>
      <c r="CYM25" s="445"/>
      <c r="CYN25" s="445"/>
      <c r="CYO25" s="445"/>
      <c r="CYP25" s="445"/>
      <c r="CYQ25" s="445"/>
      <c r="CYR25" s="445"/>
      <c r="CYS25" s="445"/>
      <c r="CYT25" s="445"/>
      <c r="CYU25" s="445"/>
      <c r="CYV25" s="445"/>
      <c r="CYW25" s="445"/>
      <c r="CYX25" s="445"/>
      <c r="CYY25" s="445"/>
      <c r="CYZ25" s="445"/>
      <c r="CZA25" s="445"/>
      <c r="CZB25" s="445"/>
      <c r="CZC25" s="445"/>
      <c r="CZD25" s="445"/>
      <c r="CZE25" s="445"/>
      <c r="CZF25" s="445"/>
      <c r="CZG25" s="445"/>
      <c r="CZH25" s="445"/>
      <c r="CZI25" s="445"/>
      <c r="CZJ25" s="445"/>
      <c r="CZK25" s="445"/>
      <c r="CZL25" s="445"/>
      <c r="CZM25" s="445"/>
      <c r="CZN25" s="445"/>
      <c r="CZO25" s="445"/>
      <c r="CZP25" s="445"/>
      <c r="CZQ25" s="445"/>
      <c r="CZR25" s="445"/>
      <c r="CZS25" s="445"/>
      <c r="CZT25" s="445"/>
      <c r="CZU25" s="445"/>
      <c r="CZV25" s="445"/>
      <c r="CZW25" s="445"/>
      <c r="CZX25" s="445"/>
      <c r="CZY25" s="445"/>
      <c r="CZZ25" s="445"/>
      <c r="DAA25" s="445"/>
      <c r="DAB25" s="445"/>
      <c r="DAC25" s="445"/>
      <c r="DAD25" s="445"/>
      <c r="DAE25" s="445"/>
      <c r="DAF25" s="445"/>
      <c r="DAG25" s="445"/>
      <c r="DAH25" s="445"/>
      <c r="DAI25" s="445"/>
      <c r="DAJ25" s="445"/>
      <c r="DAK25" s="445"/>
      <c r="DAL25" s="445"/>
      <c r="DAM25" s="445"/>
      <c r="DAN25" s="445"/>
      <c r="DAO25" s="445"/>
      <c r="DAP25" s="445"/>
      <c r="DAQ25" s="445"/>
      <c r="DAR25" s="445"/>
      <c r="DAS25" s="445"/>
      <c r="DAT25" s="445"/>
      <c r="DAU25" s="445"/>
      <c r="DAV25" s="445"/>
      <c r="DAW25" s="445"/>
      <c r="DAX25" s="445"/>
      <c r="DAY25" s="445"/>
      <c r="DAZ25" s="445"/>
      <c r="DBA25" s="445"/>
      <c r="DBB25" s="445"/>
      <c r="DBC25" s="445"/>
      <c r="DBD25" s="445"/>
      <c r="DBE25" s="445"/>
      <c r="DBF25" s="445"/>
      <c r="DBG25" s="445"/>
      <c r="DBH25" s="445"/>
      <c r="DBI25" s="445"/>
      <c r="DBJ25" s="445"/>
      <c r="DBK25" s="445"/>
      <c r="DBL25" s="445"/>
      <c r="DBM25" s="445"/>
      <c r="DBN25" s="445"/>
      <c r="DBO25" s="445"/>
      <c r="DBP25" s="445"/>
      <c r="DBQ25" s="445"/>
      <c r="DBR25" s="445"/>
      <c r="DBS25" s="445"/>
      <c r="DBT25" s="445"/>
      <c r="DBU25" s="445"/>
      <c r="DBV25" s="445"/>
      <c r="DBW25" s="445"/>
      <c r="DBX25" s="445"/>
      <c r="DBY25" s="445"/>
      <c r="DBZ25" s="445"/>
      <c r="DCA25" s="445"/>
      <c r="DCB25" s="445"/>
      <c r="DCC25" s="445"/>
      <c r="DCD25" s="445"/>
      <c r="DCE25" s="445"/>
      <c r="DCF25" s="445"/>
      <c r="DCG25" s="445"/>
      <c r="DCH25" s="445"/>
      <c r="DCI25" s="445"/>
      <c r="DCJ25" s="445"/>
      <c r="DCK25" s="445"/>
      <c r="DCL25" s="445"/>
      <c r="DCM25" s="445"/>
      <c r="DCN25" s="445"/>
      <c r="DCO25" s="445"/>
      <c r="DCP25" s="445"/>
      <c r="DCQ25" s="445"/>
      <c r="DCR25" s="445"/>
      <c r="DCS25" s="445"/>
      <c r="DCT25" s="445"/>
      <c r="DCU25" s="445"/>
      <c r="DCV25" s="445"/>
      <c r="DCW25" s="445"/>
      <c r="DCX25" s="445"/>
      <c r="DCY25" s="445"/>
      <c r="DCZ25" s="445"/>
      <c r="DDA25" s="445"/>
      <c r="DDB25" s="445"/>
      <c r="DDC25" s="445"/>
      <c r="DDD25" s="445"/>
      <c r="DDE25" s="445"/>
      <c r="DDF25" s="445"/>
      <c r="DDG25" s="445"/>
      <c r="DDH25" s="445"/>
      <c r="DDI25" s="445"/>
      <c r="DDJ25" s="445"/>
      <c r="DDK25" s="445"/>
      <c r="DDL25" s="445"/>
      <c r="DDM25" s="445"/>
      <c r="DDN25" s="445"/>
      <c r="DDO25" s="445"/>
      <c r="DDP25" s="445"/>
      <c r="DDQ25" s="445"/>
      <c r="DDR25" s="445"/>
      <c r="DDS25" s="445"/>
      <c r="DDT25" s="445"/>
      <c r="DDU25" s="445"/>
      <c r="DDV25" s="445"/>
      <c r="DDW25" s="445"/>
      <c r="DDX25" s="445"/>
      <c r="DDY25" s="445"/>
      <c r="DDZ25" s="445"/>
      <c r="DEA25" s="445"/>
      <c r="DEB25" s="445"/>
      <c r="DEC25" s="445"/>
      <c r="DED25" s="445"/>
      <c r="DEE25" s="445"/>
      <c r="DEF25" s="445"/>
      <c r="DEG25" s="445"/>
      <c r="DEH25" s="445"/>
      <c r="DEI25" s="445"/>
      <c r="DEJ25" s="445"/>
      <c r="DEK25" s="445"/>
      <c r="DEL25" s="445"/>
      <c r="DEM25" s="445"/>
      <c r="DEN25" s="445"/>
      <c r="DEO25" s="445"/>
      <c r="DEP25" s="445"/>
      <c r="DEQ25" s="445"/>
      <c r="DER25" s="445"/>
      <c r="DES25" s="445"/>
      <c r="DET25" s="445"/>
      <c r="DEU25" s="445"/>
      <c r="DEV25" s="445"/>
      <c r="DEW25" s="445"/>
      <c r="DEX25" s="445"/>
      <c r="DEY25" s="445"/>
      <c r="DEZ25" s="445"/>
      <c r="DFA25" s="445"/>
      <c r="DFB25" s="445"/>
      <c r="DFC25" s="445"/>
      <c r="DFD25" s="445"/>
      <c r="DFE25" s="445"/>
      <c r="DFF25" s="445"/>
      <c r="DFG25" s="445"/>
      <c r="DFH25" s="445"/>
      <c r="DFI25" s="445"/>
      <c r="DFJ25" s="445"/>
      <c r="DFK25" s="445"/>
      <c r="DFL25" s="445"/>
      <c r="DFM25" s="445"/>
      <c r="DFN25" s="445"/>
      <c r="DFO25" s="445"/>
      <c r="DFP25" s="445"/>
      <c r="DFQ25" s="445"/>
      <c r="DFR25" s="445"/>
      <c r="DFS25" s="445"/>
      <c r="DFT25" s="445"/>
      <c r="DFU25" s="445"/>
      <c r="DFV25" s="445"/>
      <c r="DFW25" s="445"/>
      <c r="DFX25" s="445"/>
      <c r="DFY25" s="445"/>
      <c r="DFZ25" s="445"/>
      <c r="DGA25" s="445"/>
      <c r="DGB25" s="445"/>
      <c r="DGC25" s="445"/>
      <c r="DGD25" s="445"/>
      <c r="DGE25" s="445"/>
      <c r="DGF25" s="445"/>
      <c r="DGG25" s="445"/>
      <c r="DGH25" s="445"/>
      <c r="DGI25" s="445"/>
      <c r="DGJ25" s="445"/>
      <c r="DGK25" s="445"/>
      <c r="DGL25" s="445"/>
      <c r="DGM25" s="445"/>
      <c r="DGN25" s="445"/>
      <c r="DGO25" s="445"/>
      <c r="DGP25" s="445"/>
      <c r="DGQ25" s="445"/>
      <c r="DGR25" s="445"/>
      <c r="DGS25" s="445"/>
      <c r="DGT25" s="445"/>
      <c r="DGU25" s="445"/>
      <c r="DGV25" s="445"/>
      <c r="DGW25" s="445"/>
      <c r="DGX25" s="445"/>
      <c r="DGY25" s="445"/>
      <c r="DGZ25" s="445"/>
      <c r="DHA25" s="445"/>
      <c r="DHB25" s="445"/>
      <c r="DHC25" s="445"/>
      <c r="DHD25" s="445"/>
      <c r="DHE25" s="445"/>
      <c r="DHF25" s="445"/>
      <c r="DHG25" s="445"/>
      <c r="DHH25" s="445"/>
      <c r="DHI25" s="445"/>
      <c r="DHJ25" s="445"/>
      <c r="DHK25" s="445"/>
      <c r="DHL25" s="445"/>
      <c r="DHM25" s="445"/>
      <c r="DHN25" s="445"/>
      <c r="DHO25" s="445"/>
      <c r="DHP25" s="445"/>
      <c r="DHQ25" s="445"/>
      <c r="DHR25" s="445"/>
      <c r="DHS25" s="445"/>
      <c r="DHT25" s="445"/>
      <c r="DHU25" s="445"/>
      <c r="DHV25" s="445"/>
      <c r="DHW25" s="445"/>
      <c r="DHX25" s="445"/>
      <c r="DHY25" s="445"/>
      <c r="DHZ25" s="445"/>
      <c r="DIA25" s="445"/>
      <c r="DIB25" s="445"/>
      <c r="DIC25" s="445"/>
      <c r="DID25" s="445"/>
      <c r="DIE25" s="445"/>
      <c r="DIF25" s="445"/>
      <c r="DIG25" s="445"/>
      <c r="DIH25" s="445"/>
      <c r="DII25" s="445"/>
      <c r="DIJ25" s="445"/>
      <c r="DIK25" s="445"/>
      <c r="DIL25" s="445"/>
      <c r="DIM25" s="445"/>
      <c r="DIN25" s="445"/>
      <c r="DIO25" s="445"/>
      <c r="DIP25" s="445"/>
      <c r="DIQ25" s="445"/>
      <c r="DIR25" s="445"/>
      <c r="DIS25" s="445"/>
      <c r="DIT25" s="445"/>
      <c r="DIU25" s="445"/>
      <c r="DIV25" s="445"/>
      <c r="DIW25" s="445"/>
      <c r="DIX25" s="445"/>
      <c r="DIY25" s="445"/>
      <c r="DIZ25" s="445"/>
      <c r="DJA25" s="445"/>
      <c r="DJB25" s="445"/>
      <c r="DJC25" s="445"/>
      <c r="DJD25" s="445"/>
      <c r="DJE25" s="445"/>
      <c r="DJF25" s="445"/>
      <c r="DJG25" s="445"/>
      <c r="DJH25" s="445"/>
      <c r="DJI25" s="445"/>
      <c r="DJJ25" s="445"/>
      <c r="DJK25" s="445"/>
      <c r="DJL25" s="445"/>
      <c r="DJM25" s="445"/>
      <c r="DJN25" s="445"/>
      <c r="DJO25" s="445"/>
      <c r="DJP25" s="445"/>
      <c r="DJQ25" s="445"/>
      <c r="DJR25" s="445"/>
      <c r="DJS25" s="445"/>
      <c r="DJT25" s="445"/>
      <c r="DJU25" s="445"/>
      <c r="DJV25" s="445"/>
      <c r="DJW25" s="445"/>
      <c r="DJX25" s="445"/>
      <c r="DJY25" s="445"/>
      <c r="DJZ25" s="445"/>
      <c r="DKA25" s="445"/>
      <c r="DKB25" s="445"/>
      <c r="DKC25" s="445"/>
      <c r="DKD25" s="445"/>
      <c r="DKE25" s="445"/>
      <c r="DKF25" s="445"/>
      <c r="DKG25" s="445"/>
      <c r="DKH25" s="445"/>
      <c r="DKI25" s="445"/>
      <c r="DKJ25" s="445"/>
      <c r="DKK25" s="445"/>
      <c r="DKL25" s="445"/>
      <c r="DKM25" s="445"/>
      <c r="DKN25" s="445"/>
      <c r="DKO25" s="445"/>
      <c r="DKP25" s="445"/>
      <c r="DKQ25" s="445"/>
      <c r="DKR25" s="445"/>
      <c r="DKS25" s="445"/>
      <c r="DKT25" s="445"/>
      <c r="DKU25" s="445"/>
      <c r="DKV25" s="445"/>
      <c r="DKW25" s="445"/>
      <c r="DKX25" s="445"/>
      <c r="DKY25" s="445"/>
      <c r="DKZ25" s="445"/>
      <c r="DLA25" s="445"/>
      <c r="DLB25" s="445"/>
      <c r="DLC25" s="445"/>
      <c r="DLD25" s="445"/>
      <c r="DLE25" s="445"/>
      <c r="DLF25" s="445"/>
      <c r="DLG25" s="445"/>
      <c r="DLH25" s="445"/>
      <c r="DLI25" s="445"/>
      <c r="DLJ25" s="445"/>
      <c r="DLK25" s="445"/>
      <c r="DLL25" s="445"/>
      <c r="DLM25" s="445"/>
      <c r="DLN25" s="445"/>
      <c r="DLO25" s="445"/>
      <c r="DLP25" s="445"/>
      <c r="DLQ25" s="445"/>
      <c r="DLR25" s="445"/>
      <c r="DLS25" s="445"/>
      <c r="DLT25" s="445"/>
      <c r="DLU25" s="445"/>
      <c r="DLV25" s="445"/>
      <c r="DLW25" s="445"/>
      <c r="DLX25" s="445"/>
      <c r="DLY25" s="445"/>
      <c r="DLZ25" s="445"/>
      <c r="DMA25" s="445"/>
      <c r="DMB25" s="445"/>
      <c r="DMC25" s="445"/>
      <c r="DMD25" s="445"/>
      <c r="DME25" s="445"/>
      <c r="DMF25" s="445"/>
      <c r="DMG25" s="445"/>
      <c r="DMH25" s="445"/>
      <c r="DMI25" s="445"/>
      <c r="DMJ25" s="445"/>
      <c r="DMK25" s="445"/>
      <c r="DML25" s="445"/>
      <c r="DMM25" s="445"/>
      <c r="DMN25" s="445"/>
      <c r="DMO25" s="445"/>
      <c r="DMP25" s="445"/>
      <c r="DMQ25" s="445"/>
      <c r="DMR25" s="445"/>
      <c r="DMS25" s="445"/>
      <c r="DMT25" s="445"/>
      <c r="DMU25" s="445"/>
      <c r="DMV25" s="445"/>
      <c r="DMW25" s="445"/>
      <c r="DMX25" s="445"/>
      <c r="DMY25" s="445"/>
      <c r="DMZ25" s="445"/>
      <c r="DNA25" s="445"/>
      <c r="DNB25" s="445"/>
      <c r="DNC25" s="445"/>
      <c r="DND25" s="445"/>
      <c r="DNE25" s="445"/>
      <c r="DNF25" s="445"/>
      <c r="DNG25" s="445"/>
      <c r="DNH25" s="445"/>
      <c r="DNI25" s="445"/>
      <c r="DNJ25" s="445"/>
      <c r="DNK25" s="445"/>
      <c r="DNL25" s="445"/>
      <c r="DNM25" s="445"/>
      <c r="DNN25" s="445"/>
      <c r="DNO25" s="445"/>
      <c r="DNP25" s="445"/>
      <c r="DNQ25" s="445"/>
      <c r="DNR25" s="445"/>
      <c r="DNS25" s="445"/>
      <c r="DNT25" s="445"/>
      <c r="DNU25" s="445"/>
      <c r="DNV25" s="445"/>
      <c r="DNW25" s="445"/>
      <c r="DNX25" s="445"/>
      <c r="DNY25" s="445"/>
      <c r="DNZ25" s="445"/>
      <c r="DOA25" s="445"/>
      <c r="DOB25" s="445"/>
      <c r="DOC25" s="445"/>
      <c r="DOD25" s="445"/>
      <c r="DOE25" s="445"/>
      <c r="DOF25" s="445"/>
      <c r="DOG25" s="445"/>
      <c r="DOH25" s="445"/>
      <c r="DOI25" s="445"/>
      <c r="DOJ25" s="445"/>
      <c r="DOK25" s="445"/>
      <c r="DOL25" s="445"/>
      <c r="DOM25" s="445"/>
      <c r="DON25" s="445"/>
      <c r="DOO25" s="445"/>
      <c r="DOP25" s="445"/>
      <c r="DOQ25" s="445"/>
      <c r="DOR25" s="445"/>
      <c r="DOS25" s="445"/>
      <c r="DOT25" s="445"/>
      <c r="DOU25" s="445"/>
      <c r="DOV25" s="445"/>
      <c r="DOW25" s="445"/>
      <c r="DOX25" s="445"/>
      <c r="DOY25" s="445"/>
      <c r="DOZ25" s="445"/>
      <c r="DPA25" s="445"/>
      <c r="DPB25" s="445"/>
      <c r="DPC25" s="445"/>
      <c r="DPD25" s="445"/>
      <c r="DPE25" s="445"/>
      <c r="DPF25" s="445"/>
      <c r="DPG25" s="445"/>
      <c r="DPH25" s="445"/>
      <c r="DPI25" s="445"/>
      <c r="DPJ25" s="445"/>
      <c r="DPK25" s="445"/>
      <c r="DPL25" s="445"/>
      <c r="DPM25" s="445"/>
      <c r="DPN25" s="445"/>
      <c r="DPO25" s="445"/>
      <c r="DPP25" s="445"/>
      <c r="DPQ25" s="445"/>
      <c r="DPR25" s="445"/>
      <c r="DPS25" s="445"/>
      <c r="DPT25" s="445"/>
      <c r="DPU25" s="445"/>
      <c r="DPV25" s="445"/>
      <c r="DPW25" s="445"/>
      <c r="DPX25" s="445"/>
      <c r="DPY25" s="445"/>
      <c r="DPZ25" s="445"/>
      <c r="DQA25" s="445"/>
      <c r="DQB25" s="445"/>
      <c r="DQC25" s="445"/>
      <c r="DQD25" s="445"/>
      <c r="DQE25" s="445"/>
      <c r="DQF25" s="445"/>
      <c r="DQG25" s="445"/>
      <c r="DQH25" s="445"/>
      <c r="DQI25" s="445"/>
      <c r="DQJ25" s="445"/>
      <c r="DQK25" s="445"/>
      <c r="DQL25" s="445"/>
      <c r="DQM25" s="445"/>
      <c r="DQN25" s="445"/>
      <c r="DQO25" s="445"/>
      <c r="DQP25" s="445"/>
      <c r="DQQ25" s="445"/>
      <c r="DQR25" s="445"/>
      <c r="DQS25" s="445"/>
      <c r="DQT25" s="445"/>
      <c r="DQU25" s="445"/>
      <c r="DQV25" s="445"/>
      <c r="DQW25" s="445"/>
      <c r="DQX25" s="445"/>
      <c r="DQY25" s="445"/>
      <c r="DQZ25" s="445"/>
      <c r="DRA25" s="445"/>
      <c r="DRB25" s="445"/>
      <c r="DRC25" s="445"/>
      <c r="DRD25" s="445"/>
      <c r="DRE25" s="445"/>
      <c r="DRF25" s="445"/>
      <c r="DRG25" s="445"/>
      <c r="DRH25" s="445"/>
      <c r="DRI25" s="445"/>
      <c r="DRJ25" s="445"/>
      <c r="DRK25" s="445"/>
      <c r="DRL25" s="445"/>
      <c r="DRM25" s="445"/>
      <c r="DRN25" s="445"/>
      <c r="DRO25" s="445"/>
      <c r="DRP25" s="445"/>
      <c r="DRQ25" s="445"/>
      <c r="DRR25" s="445"/>
      <c r="DRS25" s="445"/>
      <c r="DRT25" s="445"/>
      <c r="DRU25" s="445"/>
      <c r="DRV25" s="445"/>
      <c r="DRW25" s="445"/>
      <c r="DRX25" s="445"/>
      <c r="DRY25" s="445"/>
      <c r="DRZ25" s="445"/>
      <c r="DSA25" s="445"/>
      <c r="DSB25" s="445"/>
      <c r="DSC25" s="445"/>
      <c r="DSD25" s="445"/>
      <c r="DSE25" s="445"/>
      <c r="DSF25" s="445"/>
      <c r="DSG25" s="445"/>
      <c r="DSH25" s="445"/>
      <c r="DSI25" s="445"/>
      <c r="DSJ25" s="445"/>
      <c r="DSK25" s="445"/>
      <c r="DSL25" s="445"/>
      <c r="DSM25" s="445"/>
      <c r="DSN25" s="445"/>
      <c r="DSO25" s="445"/>
      <c r="DSP25" s="445"/>
      <c r="DSQ25" s="445"/>
      <c r="DSR25" s="445"/>
      <c r="DSS25" s="445"/>
      <c r="DST25" s="445"/>
      <c r="DSU25" s="445"/>
      <c r="DSV25" s="445"/>
      <c r="DSW25" s="445"/>
      <c r="DSX25" s="445"/>
      <c r="DSY25" s="445"/>
      <c r="DSZ25" s="445"/>
      <c r="DTA25" s="445"/>
      <c r="DTB25" s="445"/>
      <c r="DTC25" s="445"/>
      <c r="DTD25" s="445"/>
      <c r="DTE25" s="445"/>
      <c r="DTF25" s="445"/>
      <c r="DTG25" s="445"/>
      <c r="DTH25" s="445"/>
      <c r="DTI25" s="445"/>
      <c r="DTJ25" s="445"/>
      <c r="DTK25" s="445"/>
      <c r="DTL25" s="445"/>
      <c r="DTM25" s="445"/>
      <c r="DTN25" s="445"/>
      <c r="DTO25" s="445"/>
      <c r="DTP25" s="445"/>
      <c r="DTQ25" s="445"/>
      <c r="DTR25" s="445"/>
      <c r="DTS25" s="445"/>
      <c r="DTT25" s="445"/>
      <c r="DTU25" s="445"/>
      <c r="DTV25" s="445"/>
      <c r="DTW25" s="445"/>
      <c r="DTX25" s="445"/>
      <c r="DTY25" s="445"/>
      <c r="DTZ25" s="445"/>
      <c r="DUA25" s="445"/>
      <c r="DUB25" s="445"/>
      <c r="DUC25" s="445"/>
      <c r="DUD25" s="445"/>
      <c r="DUE25" s="445"/>
      <c r="DUF25" s="445"/>
      <c r="DUG25" s="445"/>
      <c r="DUH25" s="445"/>
      <c r="DUI25" s="445"/>
      <c r="DUJ25" s="445"/>
      <c r="DUK25" s="445"/>
      <c r="DUL25" s="445"/>
      <c r="DUM25" s="445"/>
      <c r="DUN25" s="445"/>
      <c r="DUO25" s="445"/>
      <c r="DUP25" s="445"/>
      <c r="DUQ25" s="445"/>
      <c r="DUR25" s="445"/>
      <c r="DUS25" s="445"/>
      <c r="DUT25" s="445"/>
      <c r="DUU25" s="445"/>
      <c r="DUV25" s="445"/>
      <c r="DUW25" s="445"/>
      <c r="DUX25" s="445"/>
      <c r="DUY25" s="445"/>
      <c r="DUZ25" s="445"/>
      <c r="DVA25" s="445"/>
      <c r="DVB25" s="445"/>
      <c r="DVC25" s="445"/>
      <c r="DVD25" s="445"/>
      <c r="DVE25" s="445"/>
      <c r="DVF25" s="445"/>
      <c r="DVG25" s="445"/>
      <c r="DVH25" s="445"/>
      <c r="DVI25" s="445"/>
      <c r="DVJ25" s="445"/>
      <c r="DVK25" s="445"/>
      <c r="DVL25" s="445"/>
      <c r="DVM25" s="445"/>
      <c r="DVN25" s="445"/>
      <c r="DVO25" s="445"/>
      <c r="DVP25" s="445"/>
      <c r="DVQ25" s="445"/>
      <c r="DVR25" s="445"/>
      <c r="DVS25" s="445"/>
      <c r="DVT25" s="445"/>
      <c r="DVU25" s="445"/>
      <c r="DVV25" s="445"/>
      <c r="DVW25" s="445"/>
      <c r="DVX25" s="445"/>
      <c r="DVY25" s="445"/>
      <c r="DVZ25" s="445"/>
      <c r="DWA25" s="445"/>
      <c r="DWB25" s="445"/>
      <c r="DWC25" s="445"/>
      <c r="DWD25" s="445"/>
      <c r="DWE25" s="445"/>
      <c r="DWF25" s="445"/>
      <c r="DWG25" s="445"/>
      <c r="DWH25" s="445"/>
      <c r="DWI25" s="445"/>
      <c r="DWJ25" s="445"/>
      <c r="DWK25" s="445"/>
      <c r="DWL25" s="445"/>
      <c r="DWM25" s="445"/>
      <c r="DWN25" s="445"/>
      <c r="DWO25" s="445"/>
      <c r="DWP25" s="445"/>
      <c r="DWQ25" s="445"/>
      <c r="DWR25" s="445"/>
      <c r="DWS25" s="445"/>
      <c r="DWT25" s="445"/>
      <c r="DWU25" s="445"/>
      <c r="DWV25" s="445"/>
      <c r="DWW25" s="445"/>
      <c r="DWX25" s="445"/>
      <c r="DWY25" s="445"/>
      <c r="DWZ25" s="445"/>
      <c r="DXA25" s="445"/>
      <c r="DXB25" s="445"/>
      <c r="DXC25" s="445"/>
      <c r="DXD25" s="445"/>
      <c r="DXE25" s="445"/>
      <c r="DXF25" s="445"/>
      <c r="DXG25" s="445"/>
      <c r="DXH25" s="445"/>
      <c r="DXI25" s="445"/>
      <c r="DXJ25" s="445"/>
      <c r="DXK25" s="445"/>
      <c r="DXL25" s="445"/>
      <c r="DXM25" s="445"/>
      <c r="DXN25" s="445"/>
      <c r="DXO25" s="445"/>
      <c r="DXP25" s="445"/>
      <c r="DXQ25" s="445"/>
      <c r="DXR25" s="445"/>
      <c r="DXS25" s="445"/>
      <c r="DXT25" s="445"/>
      <c r="DXU25" s="445"/>
      <c r="DXV25" s="445"/>
      <c r="DXW25" s="445"/>
      <c r="DXX25" s="445"/>
      <c r="DXY25" s="445"/>
      <c r="DXZ25" s="445"/>
      <c r="DYA25" s="445"/>
      <c r="DYB25" s="445"/>
      <c r="DYC25" s="445"/>
      <c r="DYD25" s="445"/>
      <c r="DYE25" s="445"/>
      <c r="DYF25" s="445"/>
      <c r="DYG25" s="445"/>
      <c r="DYH25" s="445"/>
      <c r="DYI25" s="445"/>
      <c r="DYJ25" s="445"/>
      <c r="DYK25" s="445"/>
      <c r="DYL25" s="445"/>
      <c r="DYM25" s="445"/>
      <c r="DYN25" s="445"/>
      <c r="DYO25" s="445"/>
      <c r="DYP25" s="445"/>
      <c r="DYQ25" s="445"/>
      <c r="DYR25" s="445"/>
      <c r="DYS25" s="445"/>
      <c r="DYT25" s="445"/>
      <c r="DYU25" s="445"/>
      <c r="DYV25" s="445"/>
      <c r="DYW25" s="445"/>
      <c r="DYX25" s="445"/>
      <c r="DYY25" s="445"/>
      <c r="DYZ25" s="445"/>
      <c r="DZA25" s="445"/>
      <c r="DZB25" s="445"/>
      <c r="DZC25" s="445"/>
      <c r="DZD25" s="445"/>
      <c r="DZE25" s="445"/>
      <c r="DZF25" s="445"/>
      <c r="DZG25" s="445"/>
      <c r="DZH25" s="445"/>
      <c r="DZI25" s="445"/>
      <c r="DZJ25" s="445"/>
      <c r="DZK25" s="445"/>
      <c r="DZL25" s="445"/>
      <c r="DZM25" s="445"/>
      <c r="DZN25" s="445"/>
      <c r="DZO25" s="445"/>
      <c r="DZP25" s="445"/>
      <c r="DZQ25" s="445"/>
      <c r="DZR25" s="445"/>
      <c r="DZS25" s="445"/>
      <c r="DZT25" s="445"/>
      <c r="DZU25" s="445"/>
      <c r="DZV25" s="445"/>
      <c r="DZW25" s="445"/>
      <c r="DZX25" s="445"/>
      <c r="DZY25" s="445"/>
      <c r="DZZ25" s="445"/>
      <c r="EAA25" s="445"/>
      <c r="EAB25" s="445"/>
      <c r="EAC25" s="445"/>
      <c r="EAD25" s="445"/>
      <c r="EAE25" s="445"/>
      <c r="EAF25" s="445"/>
      <c r="EAG25" s="445"/>
      <c r="EAH25" s="445"/>
      <c r="EAI25" s="445"/>
      <c r="EAJ25" s="445"/>
      <c r="EAK25" s="445"/>
      <c r="EAL25" s="445"/>
      <c r="EAM25" s="445"/>
      <c r="EAN25" s="445"/>
      <c r="EAO25" s="445"/>
      <c r="EAP25" s="445"/>
      <c r="EAQ25" s="445"/>
      <c r="EAR25" s="445"/>
      <c r="EAS25" s="445"/>
      <c r="EAT25" s="445"/>
      <c r="EAU25" s="445"/>
      <c r="EAV25" s="445"/>
      <c r="EAW25" s="445"/>
      <c r="EAX25" s="445"/>
      <c r="EAY25" s="445"/>
      <c r="EAZ25" s="445"/>
      <c r="EBA25" s="445"/>
      <c r="EBB25" s="445"/>
      <c r="EBC25" s="445"/>
      <c r="EBD25" s="445"/>
      <c r="EBE25" s="445"/>
      <c r="EBF25" s="445"/>
      <c r="EBG25" s="445"/>
      <c r="EBH25" s="445"/>
      <c r="EBI25" s="445"/>
      <c r="EBJ25" s="445"/>
      <c r="EBK25" s="445"/>
      <c r="EBL25" s="445"/>
      <c r="EBM25" s="445"/>
      <c r="EBN25" s="445"/>
      <c r="EBO25" s="445"/>
      <c r="EBP25" s="445"/>
      <c r="EBQ25" s="445"/>
      <c r="EBR25" s="445"/>
      <c r="EBS25" s="445"/>
      <c r="EBT25" s="445"/>
      <c r="EBU25" s="445"/>
      <c r="EBV25" s="445"/>
      <c r="EBW25" s="445"/>
      <c r="EBX25" s="445"/>
      <c r="EBY25" s="445"/>
      <c r="EBZ25" s="445"/>
      <c r="ECA25" s="445"/>
      <c r="ECB25" s="445"/>
      <c r="ECC25" s="445"/>
      <c r="ECD25" s="445"/>
      <c r="ECE25" s="445"/>
      <c r="ECF25" s="445"/>
      <c r="ECG25" s="445"/>
      <c r="ECH25" s="445"/>
      <c r="ECI25" s="445"/>
      <c r="ECJ25" s="445"/>
      <c r="ECK25" s="445"/>
      <c r="ECL25" s="445"/>
      <c r="ECM25" s="445"/>
      <c r="ECN25" s="445"/>
      <c r="ECO25" s="445"/>
      <c r="ECP25" s="445"/>
      <c r="ECQ25" s="445"/>
      <c r="ECR25" s="445"/>
      <c r="ECS25" s="445"/>
      <c r="ECT25" s="445"/>
      <c r="ECU25" s="445"/>
      <c r="ECV25" s="445"/>
      <c r="ECW25" s="445"/>
      <c r="ECX25" s="445"/>
      <c r="ECY25" s="445"/>
      <c r="ECZ25" s="445"/>
      <c r="EDA25" s="445"/>
      <c r="EDB25" s="445"/>
      <c r="EDC25" s="445"/>
      <c r="EDD25" s="445"/>
      <c r="EDE25" s="445"/>
      <c r="EDF25" s="445"/>
      <c r="EDG25" s="445"/>
      <c r="EDH25" s="445"/>
      <c r="EDI25" s="445"/>
      <c r="EDJ25" s="445"/>
      <c r="EDK25" s="445"/>
      <c r="EDL25" s="445"/>
      <c r="EDM25" s="445"/>
      <c r="EDN25" s="445"/>
      <c r="EDO25" s="445"/>
      <c r="EDP25" s="445"/>
      <c r="EDQ25" s="445"/>
      <c r="EDR25" s="445"/>
      <c r="EDS25" s="445"/>
      <c r="EDT25" s="445"/>
      <c r="EDU25" s="445"/>
      <c r="EDV25" s="445"/>
      <c r="EDW25" s="445"/>
      <c r="EDX25" s="445"/>
      <c r="EDY25" s="445"/>
      <c r="EDZ25" s="445"/>
      <c r="EEA25" s="445"/>
      <c r="EEB25" s="445"/>
      <c r="EEC25" s="445"/>
      <c r="EED25" s="445"/>
      <c r="EEE25" s="445"/>
      <c r="EEF25" s="445"/>
      <c r="EEG25" s="445"/>
      <c r="EEH25" s="445"/>
      <c r="EEI25" s="445"/>
      <c r="EEJ25" s="445"/>
      <c r="EEK25" s="445"/>
      <c r="EEL25" s="445"/>
      <c r="EEM25" s="445"/>
      <c r="EEN25" s="445"/>
      <c r="EEO25" s="445"/>
      <c r="EEP25" s="445"/>
      <c r="EEQ25" s="445"/>
      <c r="EER25" s="445"/>
      <c r="EES25" s="445"/>
      <c r="EET25" s="445"/>
      <c r="EEU25" s="445"/>
      <c r="EEV25" s="445"/>
      <c r="EEW25" s="445"/>
      <c r="EEX25" s="445"/>
      <c r="EEY25" s="445"/>
      <c r="EEZ25" s="445"/>
      <c r="EFA25" s="445"/>
      <c r="EFB25" s="445"/>
      <c r="EFC25" s="445"/>
      <c r="EFD25" s="445"/>
      <c r="EFE25" s="445"/>
      <c r="EFF25" s="445"/>
      <c r="EFG25" s="445"/>
      <c r="EFH25" s="445"/>
      <c r="EFI25" s="445"/>
      <c r="EFJ25" s="445"/>
      <c r="EFK25" s="445"/>
      <c r="EFL25" s="445"/>
      <c r="EFM25" s="445"/>
      <c r="EFN25" s="445"/>
      <c r="EFO25" s="445"/>
      <c r="EFP25" s="445"/>
      <c r="EFQ25" s="445"/>
      <c r="EFR25" s="445"/>
      <c r="EFS25" s="445"/>
      <c r="EFT25" s="445"/>
      <c r="EFU25" s="445"/>
      <c r="EFV25" s="445"/>
      <c r="EFW25" s="445"/>
      <c r="EFX25" s="445"/>
      <c r="EFY25" s="445"/>
      <c r="EFZ25" s="445"/>
      <c r="EGA25" s="445"/>
      <c r="EGB25" s="445"/>
      <c r="EGC25" s="445"/>
      <c r="EGD25" s="445"/>
      <c r="EGE25" s="445"/>
      <c r="EGF25" s="445"/>
      <c r="EGG25" s="445"/>
      <c r="EGH25" s="445"/>
      <c r="EGI25" s="445"/>
      <c r="EGJ25" s="445"/>
      <c r="EGK25" s="445"/>
      <c r="EGL25" s="445"/>
      <c r="EGM25" s="445"/>
      <c r="EGN25" s="445"/>
      <c r="EGO25" s="445"/>
      <c r="EGP25" s="445"/>
      <c r="EGQ25" s="445"/>
      <c r="EGR25" s="445"/>
      <c r="EGS25" s="445"/>
      <c r="EGT25" s="445"/>
      <c r="EGU25" s="445"/>
      <c r="EGV25" s="445"/>
      <c r="EGW25" s="445"/>
      <c r="EGX25" s="445"/>
      <c r="EGY25" s="445"/>
      <c r="EGZ25" s="445"/>
      <c r="EHA25" s="445"/>
      <c r="EHB25" s="445"/>
      <c r="EHC25" s="445"/>
      <c r="EHD25" s="445"/>
      <c r="EHE25" s="445"/>
      <c r="EHF25" s="445"/>
      <c r="EHG25" s="445"/>
      <c r="EHH25" s="445"/>
      <c r="EHI25" s="445"/>
      <c r="EHJ25" s="445"/>
      <c r="EHK25" s="445"/>
      <c r="EHL25" s="445"/>
      <c r="EHM25" s="445"/>
      <c r="EHN25" s="445"/>
      <c r="EHO25" s="445"/>
      <c r="EHP25" s="445"/>
      <c r="EHQ25" s="445"/>
      <c r="EHR25" s="445"/>
      <c r="EHS25" s="445"/>
      <c r="EHT25" s="445"/>
      <c r="EHU25" s="445"/>
      <c r="EHV25" s="445"/>
      <c r="EHW25" s="445"/>
      <c r="EHX25" s="445"/>
      <c r="EHY25" s="445"/>
      <c r="EHZ25" s="445"/>
      <c r="EIA25" s="445"/>
      <c r="EIB25" s="445"/>
      <c r="EIC25" s="445"/>
      <c r="EID25" s="445"/>
      <c r="EIE25" s="445"/>
      <c r="EIF25" s="445"/>
      <c r="EIG25" s="445"/>
      <c r="EIH25" s="445"/>
      <c r="EII25" s="445"/>
      <c r="EIJ25" s="445"/>
      <c r="EIK25" s="445"/>
      <c r="EIL25" s="445"/>
      <c r="EIM25" s="445"/>
      <c r="EIN25" s="445"/>
      <c r="EIO25" s="445"/>
      <c r="EIP25" s="445"/>
      <c r="EIQ25" s="445"/>
      <c r="EIR25" s="445"/>
      <c r="EIS25" s="445"/>
      <c r="EIT25" s="445"/>
      <c r="EIU25" s="445"/>
      <c r="EIV25" s="445"/>
      <c r="EIW25" s="445"/>
      <c r="EIX25" s="445"/>
      <c r="EIY25" s="445"/>
      <c r="EIZ25" s="445"/>
      <c r="EJA25" s="445"/>
      <c r="EJB25" s="445"/>
      <c r="EJC25" s="445"/>
      <c r="EJD25" s="445"/>
      <c r="EJE25" s="445"/>
      <c r="EJF25" s="445"/>
      <c r="EJG25" s="445"/>
      <c r="EJH25" s="445"/>
      <c r="EJI25" s="445"/>
      <c r="EJJ25" s="445"/>
      <c r="EJK25" s="445"/>
      <c r="EJL25" s="445"/>
      <c r="EJM25" s="445"/>
      <c r="EJN25" s="445"/>
      <c r="EJO25" s="445"/>
      <c r="EJP25" s="445"/>
      <c r="EJQ25" s="445"/>
      <c r="EJR25" s="445"/>
      <c r="EJS25" s="445"/>
      <c r="EJT25" s="445"/>
      <c r="EJU25" s="445"/>
      <c r="EJV25" s="445"/>
      <c r="EJW25" s="445"/>
      <c r="EJX25" s="445"/>
      <c r="EJY25" s="445"/>
      <c r="EJZ25" s="445"/>
      <c r="EKA25" s="445"/>
      <c r="EKB25" s="445"/>
      <c r="EKC25" s="445"/>
      <c r="EKD25" s="445"/>
      <c r="EKE25" s="445"/>
      <c r="EKF25" s="445"/>
      <c r="EKG25" s="445"/>
      <c r="EKH25" s="445"/>
      <c r="EKI25" s="445"/>
      <c r="EKJ25" s="445"/>
      <c r="EKK25" s="445"/>
      <c r="EKL25" s="445"/>
      <c r="EKM25" s="445"/>
      <c r="EKN25" s="445"/>
      <c r="EKO25" s="445"/>
      <c r="EKP25" s="445"/>
      <c r="EKQ25" s="445"/>
      <c r="EKR25" s="445"/>
      <c r="EKS25" s="445"/>
      <c r="EKT25" s="445"/>
      <c r="EKU25" s="445"/>
      <c r="EKV25" s="445"/>
      <c r="EKW25" s="445"/>
      <c r="EKX25" s="445"/>
      <c r="EKY25" s="445"/>
      <c r="EKZ25" s="445"/>
      <c r="ELA25" s="445"/>
      <c r="ELB25" s="445"/>
      <c r="ELC25" s="445"/>
      <c r="ELD25" s="445"/>
      <c r="ELE25" s="445"/>
      <c r="ELF25" s="445"/>
      <c r="ELG25" s="445"/>
      <c r="ELH25" s="445"/>
      <c r="ELI25" s="445"/>
      <c r="ELJ25" s="445"/>
      <c r="ELK25" s="445"/>
      <c r="ELL25" s="445"/>
      <c r="ELM25" s="445"/>
      <c r="ELN25" s="445"/>
      <c r="ELO25" s="445"/>
      <c r="ELP25" s="445"/>
      <c r="ELQ25" s="445"/>
      <c r="ELR25" s="445"/>
      <c r="ELS25" s="445"/>
      <c r="ELT25" s="445"/>
      <c r="ELU25" s="445"/>
      <c r="ELV25" s="445"/>
      <c r="ELW25" s="445"/>
      <c r="ELX25" s="445"/>
      <c r="ELY25" s="445"/>
      <c r="ELZ25" s="445"/>
      <c r="EMA25" s="445"/>
      <c r="EMB25" s="445"/>
      <c r="EMC25" s="445"/>
      <c r="EMD25" s="445"/>
      <c r="EME25" s="445"/>
      <c r="EMF25" s="445"/>
      <c r="EMG25" s="445"/>
      <c r="EMH25" s="445"/>
      <c r="EMI25" s="445"/>
      <c r="EMJ25" s="445"/>
      <c r="EMK25" s="445"/>
      <c r="EML25" s="445"/>
      <c r="EMM25" s="445"/>
      <c r="EMN25" s="445"/>
      <c r="EMO25" s="445"/>
      <c r="EMP25" s="445"/>
      <c r="EMQ25" s="445"/>
      <c r="EMR25" s="445"/>
      <c r="EMS25" s="445"/>
      <c r="EMT25" s="445"/>
      <c r="EMU25" s="445"/>
      <c r="EMV25" s="445"/>
      <c r="EMW25" s="445"/>
      <c r="EMX25" s="445"/>
      <c r="EMY25" s="445"/>
      <c r="EMZ25" s="445"/>
      <c r="ENA25" s="445"/>
      <c r="ENB25" s="445"/>
      <c r="ENC25" s="445"/>
      <c r="END25" s="445"/>
      <c r="ENE25" s="445"/>
      <c r="ENF25" s="445"/>
      <c r="ENG25" s="445"/>
      <c r="ENH25" s="445"/>
      <c r="ENI25" s="445"/>
      <c r="ENJ25" s="445"/>
      <c r="ENK25" s="445"/>
      <c r="ENL25" s="445"/>
      <c r="ENM25" s="445"/>
      <c r="ENN25" s="445"/>
      <c r="ENO25" s="445"/>
      <c r="ENP25" s="445"/>
      <c r="ENQ25" s="445"/>
      <c r="ENR25" s="445"/>
      <c r="ENS25" s="445"/>
      <c r="ENT25" s="445"/>
      <c r="ENU25" s="445"/>
      <c r="ENV25" s="445"/>
      <c r="ENW25" s="445"/>
      <c r="ENX25" s="445"/>
      <c r="ENY25" s="445"/>
      <c r="ENZ25" s="445"/>
      <c r="EOA25" s="445"/>
      <c r="EOB25" s="445"/>
      <c r="EOC25" s="445"/>
      <c r="EOD25" s="445"/>
      <c r="EOE25" s="445"/>
      <c r="EOF25" s="445"/>
      <c r="EOG25" s="445"/>
      <c r="EOH25" s="445"/>
      <c r="EOI25" s="445"/>
      <c r="EOJ25" s="445"/>
      <c r="EOK25" s="445"/>
      <c r="EOL25" s="445"/>
      <c r="EOM25" s="445"/>
      <c r="EON25" s="445"/>
      <c r="EOO25" s="445"/>
      <c r="EOP25" s="445"/>
      <c r="EOQ25" s="445"/>
      <c r="EOR25" s="445"/>
      <c r="EOS25" s="445"/>
      <c r="EOT25" s="445"/>
      <c r="EOU25" s="445"/>
      <c r="EOV25" s="445"/>
      <c r="EOW25" s="445"/>
      <c r="EOX25" s="445"/>
      <c r="EOY25" s="445"/>
      <c r="EOZ25" s="445"/>
      <c r="EPA25" s="445"/>
      <c r="EPB25" s="445"/>
      <c r="EPC25" s="445"/>
      <c r="EPD25" s="445"/>
      <c r="EPE25" s="445"/>
      <c r="EPF25" s="445"/>
      <c r="EPG25" s="445"/>
      <c r="EPH25" s="445"/>
      <c r="EPI25" s="445"/>
      <c r="EPJ25" s="445"/>
      <c r="EPK25" s="445"/>
      <c r="EPL25" s="445"/>
      <c r="EPM25" s="445"/>
      <c r="EPN25" s="445"/>
      <c r="EPO25" s="445"/>
      <c r="EPP25" s="445"/>
      <c r="EPQ25" s="445"/>
      <c r="EPR25" s="445"/>
      <c r="EPS25" s="445"/>
      <c r="EPT25" s="445"/>
      <c r="EPU25" s="445"/>
      <c r="EPV25" s="445"/>
      <c r="EPW25" s="445"/>
      <c r="EPX25" s="445"/>
      <c r="EPY25" s="445"/>
      <c r="EPZ25" s="445"/>
      <c r="EQA25" s="445"/>
      <c r="EQB25" s="445"/>
      <c r="EQC25" s="445"/>
      <c r="EQD25" s="445"/>
      <c r="EQE25" s="445"/>
      <c r="EQF25" s="445"/>
      <c r="EQG25" s="445"/>
      <c r="EQH25" s="445"/>
      <c r="EQI25" s="445"/>
      <c r="EQJ25" s="445"/>
      <c r="EQK25" s="445"/>
      <c r="EQL25" s="445"/>
      <c r="EQM25" s="445"/>
      <c r="EQN25" s="445"/>
      <c r="EQO25" s="445"/>
      <c r="EQP25" s="445"/>
      <c r="EQQ25" s="445"/>
      <c r="EQR25" s="445"/>
      <c r="EQS25" s="445"/>
      <c r="EQT25" s="445"/>
      <c r="EQU25" s="445"/>
      <c r="EQV25" s="445"/>
      <c r="EQW25" s="445"/>
      <c r="EQX25" s="445"/>
      <c r="EQY25" s="445"/>
      <c r="EQZ25" s="445"/>
      <c r="ERA25" s="445"/>
      <c r="ERB25" s="445"/>
      <c r="ERC25" s="445"/>
      <c r="ERD25" s="445"/>
      <c r="ERE25" s="445"/>
      <c r="ERF25" s="445"/>
      <c r="ERG25" s="445"/>
      <c r="ERH25" s="445"/>
      <c r="ERI25" s="445"/>
      <c r="ERJ25" s="445"/>
      <c r="ERK25" s="445"/>
      <c r="ERL25" s="445"/>
      <c r="ERM25" s="445"/>
      <c r="ERN25" s="445"/>
      <c r="ERO25" s="445"/>
      <c r="ERP25" s="445"/>
      <c r="ERQ25" s="445"/>
      <c r="ERR25" s="445"/>
      <c r="ERS25" s="445"/>
      <c r="ERT25" s="445"/>
      <c r="ERU25" s="445"/>
      <c r="ERV25" s="445"/>
      <c r="ERW25" s="445"/>
      <c r="ERX25" s="445"/>
      <c r="ERY25" s="445"/>
      <c r="ERZ25" s="445"/>
      <c r="ESA25" s="445"/>
      <c r="ESB25" s="445"/>
      <c r="ESC25" s="445"/>
      <c r="ESD25" s="445"/>
      <c r="ESE25" s="445"/>
      <c r="ESF25" s="445"/>
      <c r="ESG25" s="445"/>
      <c r="ESH25" s="445"/>
      <c r="ESI25" s="445"/>
      <c r="ESJ25" s="445"/>
      <c r="ESK25" s="445"/>
      <c r="ESL25" s="445"/>
      <c r="ESM25" s="445"/>
      <c r="ESN25" s="445"/>
      <c r="ESO25" s="445"/>
      <c r="ESP25" s="445"/>
      <c r="ESQ25" s="445"/>
      <c r="ESR25" s="445"/>
      <c r="ESS25" s="445"/>
      <c r="EST25" s="445"/>
      <c r="ESU25" s="445"/>
      <c r="ESV25" s="445"/>
      <c r="ESW25" s="445"/>
      <c r="ESX25" s="445"/>
      <c r="ESY25" s="445"/>
      <c r="ESZ25" s="445"/>
      <c r="ETA25" s="445"/>
      <c r="ETB25" s="445"/>
      <c r="ETC25" s="445"/>
      <c r="ETD25" s="445"/>
      <c r="ETE25" s="445"/>
      <c r="ETF25" s="445"/>
      <c r="ETG25" s="445"/>
      <c r="ETH25" s="445"/>
      <c r="ETI25" s="445"/>
      <c r="ETJ25" s="445"/>
      <c r="ETK25" s="445"/>
      <c r="ETL25" s="445"/>
      <c r="ETM25" s="445"/>
      <c r="ETN25" s="445"/>
      <c r="ETO25" s="445"/>
      <c r="ETP25" s="445"/>
      <c r="ETQ25" s="445"/>
      <c r="ETR25" s="445"/>
      <c r="ETS25" s="445"/>
      <c r="ETT25" s="445"/>
      <c r="ETU25" s="445"/>
      <c r="ETV25" s="445"/>
      <c r="ETW25" s="445"/>
      <c r="ETX25" s="445"/>
      <c r="ETY25" s="445"/>
      <c r="ETZ25" s="445"/>
      <c r="EUA25" s="445"/>
      <c r="EUB25" s="445"/>
      <c r="EUC25" s="445"/>
      <c r="EUD25" s="445"/>
      <c r="EUE25" s="445"/>
      <c r="EUF25" s="445"/>
      <c r="EUG25" s="445"/>
      <c r="EUH25" s="445"/>
      <c r="EUI25" s="445"/>
      <c r="EUJ25" s="445"/>
      <c r="EUK25" s="445"/>
      <c r="EUL25" s="445"/>
      <c r="EUM25" s="445"/>
      <c r="EUN25" s="445"/>
      <c r="EUO25" s="445"/>
      <c r="EUP25" s="445"/>
      <c r="EUQ25" s="445"/>
      <c r="EUR25" s="445"/>
      <c r="EUS25" s="445"/>
      <c r="EUT25" s="445"/>
      <c r="EUU25" s="445"/>
      <c r="EUV25" s="445"/>
      <c r="EUW25" s="445"/>
      <c r="EUX25" s="445"/>
      <c r="EUY25" s="445"/>
      <c r="EUZ25" s="445"/>
      <c r="EVA25" s="445"/>
      <c r="EVB25" s="445"/>
      <c r="EVC25" s="445"/>
      <c r="EVD25" s="445"/>
      <c r="EVE25" s="445"/>
      <c r="EVF25" s="445"/>
      <c r="EVG25" s="445"/>
      <c r="EVH25" s="445"/>
      <c r="EVI25" s="445"/>
      <c r="EVJ25" s="445"/>
      <c r="EVK25" s="445"/>
      <c r="EVL25" s="445"/>
      <c r="EVM25" s="445"/>
      <c r="EVN25" s="445"/>
      <c r="EVO25" s="445"/>
      <c r="EVP25" s="445"/>
      <c r="EVQ25" s="445"/>
      <c r="EVR25" s="445"/>
      <c r="EVS25" s="445"/>
      <c r="EVT25" s="445"/>
      <c r="EVU25" s="445"/>
      <c r="EVV25" s="445"/>
      <c r="EVW25" s="445"/>
      <c r="EVX25" s="445"/>
      <c r="EVY25" s="445"/>
      <c r="EVZ25" s="445"/>
      <c r="EWA25" s="445"/>
      <c r="EWB25" s="445"/>
      <c r="EWC25" s="445"/>
      <c r="EWD25" s="445"/>
      <c r="EWE25" s="445"/>
      <c r="EWF25" s="445"/>
      <c r="EWG25" s="445"/>
      <c r="EWH25" s="445"/>
      <c r="EWI25" s="445"/>
      <c r="EWJ25" s="445"/>
      <c r="EWK25" s="445"/>
      <c r="EWL25" s="445"/>
      <c r="EWM25" s="445"/>
      <c r="EWN25" s="445"/>
      <c r="EWO25" s="445"/>
      <c r="EWP25" s="445"/>
      <c r="EWQ25" s="445"/>
      <c r="EWR25" s="445"/>
      <c r="EWS25" s="445"/>
      <c r="EWT25" s="445"/>
      <c r="EWU25" s="445"/>
      <c r="EWV25" s="445"/>
      <c r="EWW25" s="445"/>
      <c r="EWX25" s="445"/>
      <c r="EWY25" s="445"/>
      <c r="EWZ25" s="445"/>
      <c r="EXA25" s="445"/>
      <c r="EXB25" s="445"/>
      <c r="EXC25" s="445"/>
      <c r="EXD25" s="445"/>
      <c r="EXE25" s="445"/>
      <c r="EXF25" s="445"/>
      <c r="EXG25" s="445"/>
      <c r="EXH25" s="445"/>
      <c r="EXI25" s="445"/>
      <c r="EXJ25" s="445"/>
      <c r="EXK25" s="445"/>
      <c r="EXL25" s="445"/>
      <c r="EXM25" s="445"/>
      <c r="EXN25" s="445"/>
      <c r="EXO25" s="445"/>
      <c r="EXP25" s="445"/>
      <c r="EXQ25" s="445"/>
      <c r="EXR25" s="445"/>
      <c r="EXS25" s="445"/>
      <c r="EXT25" s="445"/>
      <c r="EXU25" s="445"/>
      <c r="EXV25" s="445"/>
      <c r="EXW25" s="445"/>
      <c r="EXX25" s="445"/>
      <c r="EXY25" s="445"/>
      <c r="EXZ25" s="445"/>
      <c r="EYA25" s="445"/>
      <c r="EYB25" s="445"/>
      <c r="EYC25" s="445"/>
      <c r="EYD25" s="445"/>
      <c r="EYE25" s="445"/>
      <c r="EYF25" s="445"/>
      <c r="EYG25" s="445"/>
      <c r="EYH25" s="445"/>
      <c r="EYI25" s="445"/>
      <c r="EYJ25" s="445"/>
      <c r="EYK25" s="445"/>
      <c r="EYL25" s="445"/>
      <c r="EYM25" s="445"/>
      <c r="EYN25" s="445"/>
      <c r="EYO25" s="445"/>
      <c r="EYP25" s="445"/>
      <c r="EYQ25" s="445"/>
      <c r="EYR25" s="445"/>
      <c r="EYS25" s="445"/>
      <c r="EYT25" s="445"/>
      <c r="EYU25" s="445"/>
      <c r="EYV25" s="445"/>
      <c r="EYW25" s="445"/>
      <c r="EYX25" s="445"/>
      <c r="EYY25" s="445"/>
      <c r="EYZ25" s="445"/>
      <c r="EZA25" s="445"/>
      <c r="EZB25" s="445"/>
      <c r="EZC25" s="445"/>
      <c r="EZD25" s="445"/>
      <c r="EZE25" s="445"/>
      <c r="EZF25" s="445"/>
      <c r="EZG25" s="445"/>
      <c r="EZH25" s="445"/>
      <c r="EZI25" s="445"/>
      <c r="EZJ25" s="445"/>
      <c r="EZK25" s="445"/>
      <c r="EZL25" s="445"/>
      <c r="EZM25" s="445"/>
      <c r="EZN25" s="445"/>
      <c r="EZO25" s="445"/>
      <c r="EZP25" s="445"/>
      <c r="EZQ25" s="445"/>
      <c r="EZR25" s="445"/>
      <c r="EZS25" s="445"/>
      <c r="EZT25" s="445"/>
      <c r="EZU25" s="445"/>
      <c r="EZV25" s="445"/>
      <c r="EZW25" s="445"/>
      <c r="EZX25" s="445"/>
      <c r="EZY25" s="445"/>
      <c r="EZZ25" s="445"/>
      <c r="FAA25" s="445"/>
      <c r="FAB25" s="445"/>
      <c r="FAC25" s="445"/>
      <c r="FAD25" s="445"/>
      <c r="FAE25" s="445"/>
      <c r="FAF25" s="445"/>
      <c r="FAG25" s="445"/>
      <c r="FAH25" s="445"/>
      <c r="FAI25" s="445"/>
      <c r="FAJ25" s="445"/>
      <c r="FAK25" s="445"/>
      <c r="FAL25" s="445"/>
      <c r="FAM25" s="445"/>
      <c r="FAN25" s="445"/>
      <c r="FAO25" s="445"/>
      <c r="FAP25" s="445"/>
      <c r="FAQ25" s="445"/>
      <c r="FAR25" s="445"/>
      <c r="FAS25" s="445"/>
      <c r="FAT25" s="445"/>
      <c r="FAU25" s="445"/>
      <c r="FAV25" s="445"/>
      <c r="FAW25" s="445"/>
      <c r="FAX25" s="445"/>
      <c r="FAY25" s="445"/>
      <c r="FAZ25" s="445"/>
      <c r="FBA25" s="445"/>
      <c r="FBB25" s="445"/>
      <c r="FBC25" s="445"/>
      <c r="FBD25" s="445"/>
      <c r="FBE25" s="445"/>
      <c r="FBF25" s="445"/>
      <c r="FBG25" s="445"/>
      <c r="FBH25" s="445"/>
      <c r="FBI25" s="445"/>
      <c r="FBJ25" s="445"/>
      <c r="FBK25" s="445"/>
      <c r="FBL25" s="445"/>
      <c r="FBM25" s="445"/>
      <c r="FBN25" s="445"/>
      <c r="FBO25" s="445"/>
      <c r="FBP25" s="445"/>
      <c r="FBQ25" s="445"/>
      <c r="FBR25" s="445"/>
      <c r="FBS25" s="445"/>
      <c r="FBT25" s="445"/>
      <c r="FBU25" s="445"/>
      <c r="FBV25" s="445"/>
      <c r="FBW25" s="445"/>
      <c r="FBX25" s="445"/>
      <c r="FBY25" s="445"/>
      <c r="FBZ25" s="445"/>
      <c r="FCA25" s="445"/>
      <c r="FCB25" s="445"/>
      <c r="FCC25" s="445"/>
      <c r="FCD25" s="445"/>
      <c r="FCE25" s="445"/>
      <c r="FCF25" s="445"/>
      <c r="FCG25" s="445"/>
      <c r="FCH25" s="445"/>
      <c r="FCI25" s="445"/>
      <c r="FCJ25" s="445"/>
      <c r="FCK25" s="445"/>
      <c r="FCL25" s="445"/>
      <c r="FCM25" s="445"/>
      <c r="FCN25" s="445"/>
      <c r="FCO25" s="445"/>
      <c r="FCP25" s="445"/>
      <c r="FCQ25" s="445"/>
      <c r="FCR25" s="445"/>
      <c r="FCS25" s="445"/>
      <c r="FCT25" s="445"/>
      <c r="FCU25" s="445"/>
      <c r="FCV25" s="445"/>
      <c r="FCW25" s="445"/>
      <c r="FCX25" s="445"/>
      <c r="FCY25" s="445"/>
      <c r="FCZ25" s="445"/>
      <c r="FDA25" s="445"/>
      <c r="FDB25" s="445"/>
      <c r="FDC25" s="445"/>
      <c r="FDD25" s="445"/>
      <c r="FDE25" s="445"/>
      <c r="FDF25" s="445"/>
      <c r="FDG25" s="445"/>
      <c r="FDH25" s="445"/>
      <c r="FDI25" s="445"/>
      <c r="FDJ25" s="445"/>
      <c r="FDK25" s="445"/>
      <c r="FDL25" s="445"/>
      <c r="FDM25" s="445"/>
      <c r="FDN25" s="445"/>
      <c r="FDO25" s="445"/>
      <c r="FDP25" s="445"/>
      <c r="FDQ25" s="445"/>
      <c r="FDR25" s="445"/>
      <c r="FDS25" s="445"/>
      <c r="FDT25" s="445"/>
      <c r="FDU25" s="445"/>
      <c r="FDV25" s="445"/>
      <c r="FDW25" s="445"/>
      <c r="FDX25" s="445"/>
      <c r="FDY25" s="445"/>
      <c r="FDZ25" s="445"/>
      <c r="FEA25" s="445"/>
      <c r="FEB25" s="445"/>
      <c r="FEC25" s="445"/>
      <c r="FED25" s="445"/>
      <c r="FEE25" s="445"/>
      <c r="FEF25" s="445"/>
      <c r="FEG25" s="445"/>
      <c r="FEH25" s="445"/>
      <c r="FEI25" s="445"/>
      <c r="FEJ25" s="445"/>
      <c r="FEK25" s="445"/>
      <c r="FEL25" s="445"/>
      <c r="FEM25" s="445"/>
      <c r="FEN25" s="445"/>
      <c r="FEO25" s="445"/>
      <c r="FEP25" s="445"/>
      <c r="FEQ25" s="445"/>
      <c r="FER25" s="445"/>
      <c r="FES25" s="445"/>
      <c r="FET25" s="445"/>
      <c r="FEU25" s="445"/>
      <c r="FEV25" s="445"/>
      <c r="FEW25" s="445"/>
      <c r="FEX25" s="445"/>
      <c r="FEY25" s="445"/>
      <c r="FEZ25" s="445"/>
      <c r="FFA25" s="445"/>
      <c r="FFB25" s="445"/>
      <c r="FFC25" s="445"/>
      <c r="FFD25" s="445"/>
      <c r="FFE25" s="445"/>
      <c r="FFF25" s="445"/>
      <c r="FFG25" s="445"/>
      <c r="FFH25" s="445"/>
      <c r="FFI25" s="445"/>
      <c r="FFJ25" s="445"/>
      <c r="FFK25" s="445"/>
      <c r="FFL25" s="445"/>
      <c r="FFM25" s="445"/>
      <c r="FFN25" s="445"/>
      <c r="FFO25" s="445"/>
      <c r="FFP25" s="445"/>
      <c r="FFQ25" s="445"/>
      <c r="FFR25" s="445"/>
      <c r="FFS25" s="445"/>
      <c r="FFT25" s="445"/>
      <c r="FFU25" s="445"/>
      <c r="FFV25" s="445"/>
      <c r="FFW25" s="445"/>
      <c r="FFX25" s="445"/>
      <c r="FFY25" s="445"/>
      <c r="FFZ25" s="445"/>
      <c r="FGA25" s="445"/>
      <c r="FGB25" s="445"/>
      <c r="FGC25" s="445"/>
      <c r="FGD25" s="445"/>
      <c r="FGE25" s="445"/>
      <c r="FGF25" s="445"/>
      <c r="FGG25" s="445"/>
      <c r="FGH25" s="445"/>
      <c r="FGI25" s="445"/>
      <c r="FGJ25" s="445"/>
      <c r="FGK25" s="445"/>
      <c r="FGL25" s="445"/>
      <c r="FGM25" s="445"/>
      <c r="FGN25" s="445"/>
      <c r="FGO25" s="445"/>
      <c r="FGP25" s="445"/>
      <c r="FGQ25" s="445"/>
      <c r="FGR25" s="445"/>
      <c r="FGS25" s="445"/>
      <c r="FGT25" s="445"/>
      <c r="FGU25" s="445"/>
      <c r="FGV25" s="445"/>
      <c r="FGW25" s="445"/>
      <c r="FGX25" s="445"/>
      <c r="FGY25" s="445"/>
      <c r="FGZ25" s="445"/>
      <c r="FHA25" s="445"/>
      <c r="FHB25" s="445"/>
      <c r="FHC25" s="445"/>
      <c r="FHD25" s="445"/>
      <c r="FHE25" s="445"/>
      <c r="FHF25" s="445"/>
      <c r="FHG25" s="445"/>
      <c r="FHH25" s="445"/>
      <c r="FHI25" s="445"/>
      <c r="FHJ25" s="445"/>
      <c r="FHK25" s="445"/>
      <c r="FHL25" s="445"/>
      <c r="FHM25" s="445"/>
      <c r="FHN25" s="445"/>
      <c r="FHO25" s="445"/>
      <c r="FHP25" s="445"/>
      <c r="FHQ25" s="445"/>
      <c r="FHR25" s="445"/>
      <c r="FHS25" s="445"/>
      <c r="FHT25" s="445"/>
      <c r="FHU25" s="445"/>
      <c r="FHV25" s="445"/>
      <c r="FHW25" s="445"/>
      <c r="FHX25" s="445"/>
      <c r="FHY25" s="445"/>
      <c r="FHZ25" s="445"/>
      <c r="FIA25" s="445"/>
      <c r="FIB25" s="445"/>
      <c r="FIC25" s="445"/>
      <c r="FID25" s="445"/>
      <c r="FIE25" s="445"/>
      <c r="FIF25" s="445"/>
      <c r="FIG25" s="445"/>
      <c r="FIH25" s="445"/>
      <c r="FII25" s="445"/>
      <c r="FIJ25" s="445"/>
      <c r="FIK25" s="445"/>
      <c r="FIL25" s="445"/>
      <c r="FIM25" s="445"/>
      <c r="FIN25" s="445"/>
      <c r="FIO25" s="445"/>
      <c r="FIP25" s="445"/>
      <c r="FIQ25" s="445"/>
      <c r="FIR25" s="445"/>
      <c r="FIS25" s="445"/>
      <c r="FIT25" s="445"/>
      <c r="FIU25" s="445"/>
      <c r="FIV25" s="445"/>
      <c r="FIW25" s="445"/>
      <c r="FIX25" s="445"/>
      <c r="FIY25" s="445"/>
      <c r="FIZ25" s="445"/>
      <c r="FJA25" s="445"/>
      <c r="FJB25" s="445"/>
      <c r="FJC25" s="445"/>
      <c r="FJD25" s="445"/>
      <c r="FJE25" s="445"/>
      <c r="FJF25" s="445"/>
      <c r="FJG25" s="445"/>
      <c r="FJH25" s="445"/>
      <c r="FJI25" s="445"/>
      <c r="FJJ25" s="445"/>
      <c r="FJK25" s="445"/>
      <c r="FJL25" s="445"/>
      <c r="FJM25" s="445"/>
      <c r="FJN25" s="445"/>
      <c r="FJO25" s="445"/>
      <c r="FJP25" s="445"/>
      <c r="FJQ25" s="445"/>
      <c r="FJR25" s="445"/>
      <c r="FJS25" s="445"/>
      <c r="FJT25" s="445"/>
      <c r="FJU25" s="445"/>
      <c r="FJV25" s="445"/>
      <c r="FJW25" s="445"/>
      <c r="FJX25" s="445"/>
      <c r="FJY25" s="445"/>
      <c r="FJZ25" s="445"/>
      <c r="FKA25" s="445"/>
      <c r="FKB25" s="445"/>
      <c r="FKC25" s="445"/>
      <c r="FKD25" s="445"/>
      <c r="FKE25" s="445"/>
      <c r="FKF25" s="445"/>
      <c r="FKG25" s="445"/>
      <c r="FKH25" s="445"/>
      <c r="FKI25" s="445"/>
      <c r="FKJ25" s="445"/>
      <c r="FKK25" s="445"/>
      <c r="FKL25" s="445"/>
      <c r="FKM25" s="445"/>
      <c r="FKN25" s="445"/>
      <c r="FKO25" s="445"/>
      <c r="FKP25" s="445"/>
      <c r="FKQ25" s="445"/>
      <c r="FKR25" s="445"/>
      <c r="FKS25" s="445"/>
      <c r="FKT25" s="445"/>
      <c r="FKU25" s="445"/>
      <c r="FKV25" s="445"/>
      <c r="FKW25" s="445"/>
      <c r="FKX25" s="445"/>
      <c r="FKY25" s="445"/>
      <c r="FKZ25" s="445"/>
      <c r="FLA25" s="445"/>
      <c r="FLB25" s="445"/>
      <c r="FLC25" s="445"/>
      <c r="FLD25" s="445"/>
      <c r="FLE25" s="445"/>
      <c r="FLF25" s="445"/>
      <c r="FLG25" s="445"/>
      <c r="FLH25" s="445"/>
      <c r="FLI25" s="445"/>
      <c r="FLJ25" s="445"/>
      <c r="FLK25" s="445"/>
      <c r="FLL25" s="445"/>
      <c r="FLM25" s="445"/>
      <c r="FLN25" s="445"/>
      <c r="FLO25" s="445"/>
      <c r="FLP25" s="445"/>
      <c r="FLQ25" s="445"/>
      <c r="FLR25" s="445"/>
      <c r="FLS25" s="445"/>
      <c r="FLT25" s="445"/>
      <c r="FLU25" s="445"/>
      <c r="FLV25" s="445"/>
      <c r="FLW25" s="445"/>
      <c r="FLX25" s="445"/>
      <c r="FLY25" s="445"/>
      <c r="FLZ25" s="445"/>
      <c r="FMA25" s="445"/>
      <c r="FMB25" s="445"/>
      <c r="FMC25" s="445"/>
      <c r="FMD25" s="445"/>
      <c r="FME25" s="445"/>
      <c r="FMF25" s="445"/>
      <c r="FMG25" s="445"/>
      <c r="FMH25" s="445"/>
      <c r="FMI25" s="445"/>
      <c r="FMJ25" s="445"/>
      <c r="FMK25" s="445"/>
      <c r="FML25" s="445"/>
      <c r="FMM25" s="445"/>
      <c r="FMN25" s="445"/>
      <c r="FMO25" s="445"/>
      <c r="FMP25" s="445"/>
      <c r="FMQ25" s="445"/>
      <c r="FMR25" s="445"/>
      <c r="FMS25" s="445"/>
      <c r="FMT25" s="445"/>
      <c r="FMU25" s="445"/>
      <c r="FMV25" s="445"/>
      <c r="FMW25" s="445"/>
      <c r="FMX25" s="445"/>
      <c r="FMY25" s="445"/>
      <c r="FMZ25" s="445"/>
      <c r="FNA25" s="445"/>
      <c r="FNB25" s="445"/>
      <c r="FNC25" s="445"/>
      <c r="FND25" s="445"/>
      <c r="FNE25" s="445"/>
      <c r="FNF25" s="445"/>
      <c r="FNG25" s="445"/>
      <c r="FNH25" s="445"/>
      <c r="FNI25" s="445"/>
      <c r="FNJ25" s="445"/>
      <c r="FNK25" s="445"/>
      <c r="FNL25" s="445"/>
      <c r="FNM25" s="445"/>
      <c r="FNN25" s="445"/>
      <c r="FNO25" s="445"/>
      <c r="FNP25" s="445"/>
      <c r="FNQ25" s="445"/>
      <c r="FNR25" s="445"/>
      <c r="FNS25" s="445"/>
      <c r="FNT25" s="445"/>
      <c r="FNU25" s="445"/>
      <c r="FNV25" s="445"/>
      <c r="FNW25" s="445"/>
      <c r="FNX25" s="445"/>
      <c r="FNY25" s="445"/>
      <c r="FNZ25" s="445"/>
      <c r="FOA25" s="445"/>
      <c r="FOB25" s="445"/>
      <c r="FOC25" s="445"/>
      <c r="FOD25" s="445"/>
      <c r="FOE25" s="445"/>
      <c r="FOF25" s="445"/>
      <c r="FOG25" s="445"/>
      <c r="FOH25" s="445"/>
      <c r="FOI25" s="445"/>
      <c r="FOJ25" s="445"/>
      <c r="FOK25" s="445"/>
      <c r="FOL25" s="445"/>
      <c r="FOM25" s="445"/>
      <c r="FON25" s="445"/>
      <c r="FOO25" s="445"/>
      <c r="FOP25" s="445"/>
      <c r="FOQ25" s="445"/>
      <c r="FOR25" s="445"/>
      <c r="FOS25" s="445"/>
      <c r="FOT25" s="445"/>
      <c r="FOU25" s="445"/>
      <c r="FOV25" s="445"/>
      <c r="FOW25" s="445"/>
      <c r="FOX25" s="445"/>
      <c r="FOY25" s="445"/>
      <c r="FOZ25" s="445"/>
      <c r="FPA25" s="445"/>
      <c r="FPB25" s="445"/>
      <c r="FPC25" s="445"/>
      <c r="FPD25" s="445"/>
      <c r="FPE25" s="445"/>
      <c r="FPF25" s="445"/>
      <c r="FPG25" s="445"/>
      <c r="FPH25" s="445"/>
      <c r="FPI25" s="445"/>
      <c r="FPJ25" s="445"/>
      <c r="FPK25" s="445"/>
      <c r="FPL25" s="445"/>
      <c r="FPM25" s="445"/>
      <c r="FPN25" s="445"/>
      <c r="FPO25" s="445"/>
      <c r="FPP25" s="445"/>
      <c r="FPQ25" s="445"/>
      <c r="FPR25" s="445"/>
      <c r="FPS25" s="445"/>
      <c r="FPT25" s="445"/>
      <c r="FPU25" s="445"/>
      <c r="FPV25" s="445"/>
      <c r="FPW25" s="445"/>
      <c r="FPX25" s="445"/>
      <c r="FPY25" s="445"/>
      <c r="FPZ25" s="445"/>
      <c r="FQA25" s="445"/>
      <c r="FQB25" s="445"/>
      <c r="FQC25" s="445"/>
      <c r="FQD25" s="445"/>
      <c r="FQE25" s="445"/>
      <c r="FQF25" s="445"/>
      <c r="FQG25" s="445"/>
      <c r="FQH25" s="445"/>
      <c r="FQI25" s="445"/>
      <c r="FQJ25" s="445"/>
      <c r="FQK25" s="445"/>
      <c r="FQL25" s="445"/>
      <c r="FQM25" s="445"/>
      <c r="FQN25" s="445"/>
      <c r="FQO25" s="445"/>
      <c r="FQP25" s="445"/>
      <c r="FQQ25" s="445"/>
      <c r="FQR25" s="445"/>
      <c r="FQS25" s="445"/>
      <c r="FQT25" s="445"/>
      <c r="FQU25" s="445"/>
      <c r="FQV25" s="445"/>
      <c r="FQW25" s="445"/>
      <c r="FQX25" s="445"/>
      <c r="FQY25" s="445"/>
      <c r="FQZ25" s="445"/>
      <c r="FRA25" s="445"/>
      <c r="FRB25" s="445"/>
      <c r="FRC25" s="445"/>
      <c r="FRD25" s="445"/>
      <c r="FRE25" s="445"/>
      <c r="FRF25" s="445"/>
      <c r="FRG25" s="445"/>
      <c r="FRH25" s="445"/>
      <c r="FRI25" s="445"/>
      <c r="FRJ25" s="445"/>
      <c r="FRK25" s="445"/>
      <c r="FRL25" s="445"/>
      <c r="FRM25" s="445"/>
      <c r="FRN25" s="445"/>
      <c r="FRO25" s="445"/>
      <c r="FRP25" s="445"/>
      <c r="FRQ25" s="445"/>
      <c r="FRR25" s="445"/>
      <c r="FRS25" s="445"/>
      <c r="FRT25" s="445"/>
      <c r="FRU25" s="445"/>
      <c r="FRV25" s="445"/>
      <c r="FRW25" s="445"/>
      <c r="FRX25" s="445"/>
      <c r="FRY25" s="445"/>
      <c r="FRZ25" s="445"/>
      <c r="FSA25" s="445"/>
      <c r="FSB25" s="445"/>
      <c r="FSC25" s="445"/>
      <c r="FSD25" s="445"/>
      <c r="FSE25" s="445"/>
      <c r="FSF25" s="445"/>
      <c r="FSG25" s="445"/>
      <c r="FSH25" s="445"/>
      <c r="FSI25" s="445"/>
      <c r="FSJ25" s="445"/>
      <c r="FSK25" s="445"/>
      <c r="FSL25" s="445"/>
      <c r="FSM25" s="445"/>
      <c r="FSN25" s="445"/>
      <c r="FSO25" s="445"/>
      <c r="FSP25" s="445"/>
      <c r="FSQ25" s="445"/>
      <c r="FSR25" s="445"/>
      <c r="FSS25" s="445"/>
      <c r="FST25" s="445"/>
      <c r="FSU25" s="445"/>
      <c r="FSV25" s="445"/>
      <c r="FSW25" s="445"/>
      <c r="FSX25" s="445"/>
      <c r="FSY25" s="445"/>
      <c r="FSZ25" s="445"/>
      <c r="FTA25" s="445"/>
      <c r="FTB25" s="445"/>
      <c r="FTC25" s="445"/>
      <c r="FTD25" s="445"/>
      <c r="FTE25" s="445"/>
      <c r="FTF25" s="445"/>
      <c r="FTG25" s="445"/>
      <c r="FTH25" s="445"/>
      <c r="FTI25" s="445"/>
      <c r="FTJ25" s="445"/>
      <c r="FTK25" s="445"/>
      <c r="FTL25" s="445"/>
      <c r="FTM25" s="445"/>
      <c r="FTN25" s="445"/>
      <c r="FTO25" s="445"/>
      <c r="FTP25" s="445"/>
      <c r="FTQ25" s="445"/>
      <c r="FTR25" s="445"/>
      <c r="FTS25" s="445"/>
      <c r="FTT25" s="445"/>
      <c r="FTU25" s="445"/>
      <c r="FTV25" s="445"/>
      <c r="FTW25" s="445"/>
      <c r="FTX25" s="445"/>
      <c r="FTY25" s="445"/>
      <c r="FTZ25" s="445"/>
      <c r="FUA25" s="445"/>
      <c r="FUB25" s="445"/>
      <c r="FUC25" s="445"/>
      <c r="FUD25" s="445"/>
      <c r="FUE25" s="445"/>
      <c r="FUF25" s="445"/>
      <c r="FUG25" s="445"/>
      <c r="FUH25" s="445"/>
      <c r="FUI25" s="445"/>
      <c r="FUJ25" s="445"/>
      <c r="FUK25" s="445"/>
      <c r="FUL25" s="445"/>
      <c r="FUM25" s="445"/>
      <c r="FUN25" s="445"/>
      <c r="FUO25" s="445"/>
      <c r="FUP25" s="445"/>
      <c r="FUQ25" s="445"/>
      <c r="FUR25" s="445"/>
      <c r="FUS25" s="445"/>
      <c r="FUT25" s="445"/>
      <c r="FUU25" s="445"/>
      <c r="FUV25" s="445"/>
      <c r="FUW25" s="445"/>
      <c r="FUX25" s="445"/>
      <c r="FUY25" s="445"/>
      <c r="FUZ25" s="445"/>
      <c r="FVA25" s="445"/>
      <c r="FVB25" s="445"/>
      <c r="FVC25" s="445"/>
      <c r="FVD25" s="445"/>
      <c r="FVE25" s="445"/>
      <c r="FVF25" s="445"/>
      <c r="FVG25" s="445"/>
      <c r="FVH25" s="445"/>
      <c r="FVI25" s="445"/>
      <c r="FVJ25" s="445"/>
      <c r="FVK25" s="445"/>
      <c r="FVL25" s="445"/>
      <c r="FVM25" s="445"/>
      <c r="FVN25" s="445"/>
      <c r="FVO25" s="445"/>
      <c r="FVP25" s="445"/>
      <c r="FVQ25" s="445"/>
      <c r="FVR25" s="445"/>
      <c r="FVS25" s="445"/>
      <c r="FVT25" s="445"/>
      <c r="FVU25" s="445"/>
      <c r="FVV25" s="445"/>
      <c r="FVW25" s="445"/>
      <c r="FVX25" s="445"/>
      <c r="FVY25" s="445"/>
      <c r="FVZ25" s="445"/>
      <c r="FWA25" s="445"/>
      <c r="FWB25" s="445"/>
      <c r="FWC25" s="445"/>
      <c r="FWD25" s="445"/>
      <c r="FWE25" s="445"/>
      <c r="FWF25" s="445"/>
      <c r="FWG25" s="445"/>
      <c r="FWH25" s="445"/>
      <c r="FWI25" s="445"/>
      <c r="FWJ25" s="445"/>
      <c r="FWK25" s="445"/>
      <c r="FWL25" s="445"/>
      <c r="FWM25" s="445"/>
      <c r="FWN25" s="445"/>
      <c r="FWO25" s="445"/>
      <c r="FWP25" s="445"/>
      <c r="FWQ25" s="445"/>
      <c r="FWR25" s="445"/>
      <c r="FWS25" s="445"/>
      <c r="FWT25" s="445"/>
      <c r="FWU25" s="445"/>
      <c r="FWV25" s="445"/>
      <c r="FWW25" s="445"/>
      <c r="FWX25" s="445"/>
      <c r="FWY25" s="445"/>
      <c r="FWZ25" s="445"/>
      <c r="FXA25" s="445"/>
      <c r="FXB25" s="445"/>
      <c r="FXC25" s="445"/>
      <c r="FXD25" s="445"/>
      <c r="FXE25" s="445"/>
      <c r="FXF25" s="445"/>
      <c r="FXG25" s="445"/>
      <c r="FXH25" s="445"/>
      <c r="FXI25" s="445"/>
      <c r="FXJ25" s="445"/>
      <c r="FXK25" s="445"/>
      <c r="FXL25" s="445"/>
      <c r="FXM25" s="445"/>
      <c r="FXN25" s="445"/>
      <c r="FXO25" s="445"/>
      <c r="FXP25" s="445"/>
      <c r="FXQ25" s="445"/>
      <c r="FXR25" s="445"/>
      <c r="FXS25" s="445"/>
      <c r="FXT25" s="445"/>
      <c r="FXU25" s="445"/>
      <c r="FXV25" s="445"/>
      <c r="FXW25" s="445"/>
      <c r="FXX25" s="445"/>
      <c r="FXY25" s="445"/>
      <c r="FXZ25" s="445"/>
      <c r="FYA25" s="445"/>
      <c r="FYB25" s="445"/>
      <c r="FYC25" s="445"/>
      <c r="FYD25" s="445"/>
      <c r="FYE25" s="445"/>
      <c r="FYF25" s="445"/>
      <c r="FYG25" s="445"/>
      <c r="FYH25" s="445"/>
      <c r="FYI25" s="445"/>
      <c r="FYJ25" s="445"/>
      <c r="FYK25" s="445"/>
      <c r="FYL25" s="445"/>
      <c r="FYM25" s="445"/>
      <c r="FYN25" s="445"/>
      <c r="FYO25" s="445"/>
      <c r="FYP25" s="445"/>
      <c r="FYQ25" s="445"/>
      <c r="FYR25" s="445"/>
      <c r="FYS25" s="445"/>
      <c r="FYT25" s="445"/>
      <c r="FYU25" s="445"/>
      <c r="FYV25" s="445"/>
      <c r="FYW25" s="445"/>
      <c r="FYX25" s="445"/>
      <c r="FYY25" s="445"/>
      <c r="FYZ25" s="445"/>
      <c r="FZA25" s="445"/>
      <c r="FZB25" s="445"/>
      <c r="FZC25" s="445"/>
      <c r="FZD25" s="445"/>
      <c r="FZE25" s="445"/>
      <c r="FZF25" s="445"/>
      <c r="FZG25" s="445"/>
      <c r="FZH25" s="445"/>
      <c r="FZI25" s="445"/>
      <c r="FZJ25" s="445"/>
      <c r="FZK25" s="445"/>
      <c r="FZL25" s="445"/>
      <c r="FZM25" s="445"/>
      <c r="FZN25" s="445"/>
      <c r="FZO25" s="445"/>
      <c r="FZP25" s="445"/>
      <c r="FZQ25" s="445"/>
      <c r="FZR25" s="445"/>
      <c r="FZS25" s="445"/>
      <c r="FZT25" s="445"/>
      <c r="FZU25" s="445"/>
      <c r="FZV25" s="445"/>
      <c r="FZW25" s="445"/>
      <c r="FZX25" s="445"/>
      <c r="FZY25" s="445"/>
      <c r="FZZ25" s="445"/>
      <c r="GAA25" s="445"/>
      <c r="GAB25" s="445"/>
      <c r="GAC25" s="445"/>
      <c r="GAD25" s="445"/>
      <c r="GAE25" s="445"/>
      <c r="GAF25" s="445"/>
      <c r="GAG25" s="445"/>
      <c r="GAH25" s="445"/>
      <c r="GAI25" s="445"/>
      <c r="GAJ25" s="445"/>
      <c r="GAK25" s="445"/>
      <c r="GAL25" s="445"/>
      <c r="GAM25" s="445"/>
      <c r="GAN25" s="445"/>
      <c r="GAO25" s="445"/>
      <c r="GAP25" s="445"/>
      <c r="GAQ25" s="445"/>
      <c r="GAR25" s="445"/>
      <c r="GAS25" s="445"/>
      <c r="GAT25" s="445"/>
      <c r="GAU25" s="445"/>
      <c r="GAV25" s="445"/>
      <c r="GAW25" s="445"/>
      <c r="GAX25" s="445"/>
      <c r="GAY25" s="445"/>
      <c r="GAZ25" s="445"/>
      <c r="GBA25" s="445"/>
      <c r="GBB25" s="445"/>
      <c r="GBC25" s="445"/>
      <c r="GBD25" s="445"/>
      <c r="GBE25" s="445"/>
      <c r="GBF25" s="445"/>
      <c r="GBG25" s="445"/>
      <c r="GBH25" s="445"/>
      <c r="GBI25" s="445"/>
      <c r="GBJ25" s="445"/>
      <c r="GBK25" s="445"/>
      <c r="GBL25" s="445"/>
      <c r="GBM25" s="445"/>
      <c r="GBN25" s="445"/>
      <c r="GBO25" s="445"/>
      <c r="GBP25" s="445"/>
      <c r="GBQ25" s="445"/>
      <c r="GBR25" s="445"/>
      <c r="GBS25" s="445"/>
      <c r="GBT25" s="445"/>
      <c r="GBU25" s="445"/>
      <c r="GBV25" s="445"/>
      <c r="GBW25" s="445"/>
      <c r="GBX25" s="445"/>
      <c r="GBY25" s="445"/>
      <c r="GBZ25" s="445"/>
      <c r="GCA25" s="445"/>
      <c r="GCB25" s="445"/>
      <c r="GCC25" s="445"/>
      <c r="GCD25" s="445"/>
      <c r="GCE25" s="445"/>
      <c r="GCF25" s="445"/>
      <c r="GCG25" s="445"/>
      <c r="GCH25" s="445"/>
      <c r="GCI25" s="445"/>
      <c r="GCJ25" s="445"/>
      <c r="GCK25" s="445"/>
      <c r="GCL25" s="445"/>
      <c r="GCM25" s="445"/>
      <c r="GCN25" s="445"/>
      <c r="GCO25" s="445"/>
      <c r="GCP25" s="445"/>
      <c r="GCQ25" s="445"/>
      <c r="GCR25" s="445"/>
      <c r="GCS25" s="445"/>
      <c r="GCT25" s="445"/>
      <c r="GCU25" s="445"/>
      <c r="GCV25" s="445"/>
      <c r="GCW25" s="445"/>
      <c r="GCX25" s="445"/>
      <c r="GCY25" s="445"/>
      <c r="GCZ25" s="445"/>
      <c r="GDA25" s="445"/>
      <c r="GDB25" s="445"/>
      <c r="GDC25" s="445"/>
      <c r="GDD25" s="445"/>
      <c r="GDE25" s="445"/>
      <c r="GDF25" s="445"/>
      <c r="GDG25" s="445"/>
      <c r="GDH25" s="445"/>
      <c r="GDI25" s="445"/>
      <c r="GDJ25" s="445"/>
      <c r="GDK25" s="445"/>
      <c r="GDL25" s="445"/>
      <c r="GDM25" s="445"/>
      <c r="GDN25" s="445"/>
      <c r="GDO25" s="445"/>
      <c r="GDP25" s="445"/>
      <c r="GDQ25" s="445"/>
      <c r="GDR25" s="445"/>
      <c r="GDS25" s="445"/>
      <c r="GDT25" s="445"/>
      <c r="GDU25" s="445"/>
      <c r="GDV25" s="445"/>
      <c r="GDW25" s="445"/>
      <c r="GDX25" s="445"/>
      <c r="GDY25" s="445"/>
      <c r="GDZ25" s="445"/>
      <c r="GEA25" s="445"/>
      <c r="GEB25" s="445"/>
      <c r="GEC25" s="445"/>
      <c r="GED25" s="445"/>
      <c r="GEE25" s="445"/>
      <c r="GEF25" s="445"/>
      <c r="GEG25" s="445"/>
      <c r="GEH25" s="445"/>
      <c r="GEI25" s="445"/>
      <c r="GEJ25" s="445"/>
      <c r="GEK25" s="445"/>
      <c r="GEL25" s="445"/>
      <c r="GEM25" s="445"/>
      <c r="GEN25" s="445"/>
      <c r="GEO25" s="445"/>
      <c r="GEP25" s="445"/>
      <c r="GEQ25" s="445"/>
      <c r="GER25" s="445"/>
      <c r="GES25" s="445"/>
      <c r="GET25" s="445"/>
      <c r="GEU25" s="445"/>
      <c r="GEV25" s="445"/>
      <c r="GEW25" s="445"/>
      <c r="GEX25" s="445"/>
      <c r="GEY25" s="445"/>
      <c r="GEZ25" s="445"/>
      <c r="GFA25" s="445"/>
      <c r="GFB25" s="445"/>
      <c r="GFC25" s="445"/>
      <c r="GFD25" s="445"/>
      <c r="GFE25" s="445"/>
      <c r="GFF25" s="445"/>
      <c r="GFG25" s="445"/>
      <c r="GFH25" s="445"/>
      <c r="GFI25" s="445"/>
      <c r="GFJ25" s="445"/>
      <c r="GFK25" s="445"/>
      <c r="GFL25" s="445"/>
      <c r="GFM25" s="445"/>
      <c r="GFN25" s="445"/>
      <c r="GFO25" s="445"/>
      <c r="GFP25" s="445"/>
      <c r="GFQ25" s="445"/>
      <c r="GFR25" s="445"/>
      <c r="GFS25" s="445"/>
      <c r="GFT25" s="445"/>
      <c r="GFU25" s="445"/>
      <c r="GFV25" s="445"/>
      <c r="GFW25" s="445"/>
      <c r="GFX25" s="445"/>
      <c r="GFY25" s="445"/>
      <c r="GFZ25" s="445"/>
      <c r="GGA25" s="445"/>
      <c r="GGB25" s="445"/>
      <c r="GGC25" s="445"/>
      <c r="GGD25" s="445"/>
      <c r="GGE25" s="445"/>
      <c r="GGF25" s="445"/>
      <c r="GGG25" s="445"/>
      <c r="GGH25" s="445"/>
      <c r="GGI25" s="445"/>
      <c r="GGJ25" s="445"/>
      <c r="GGK25" s="445"/>
      <c r="GGL25" s="445"/>
      <c r="GGM25" s="445"/>
      <c r="GGN25" s="445"/>
      <c r="GGO25" s="445"/>
      <c r="GGP25" s="445"/>
      <c r="GGQ25" s="445"/>
      <c r="GGR25" s="445"/>
      <c r="GGS25" s="445"/>
      <c r="GGT25" s="445"/>
      <c r="GGU25" s="445"/>
      <c r="GGV25" s="445"/>
      <c r="GGW25" s="445"/>
      <c r="GGX25" s="445"/>
      <c r="GGY25" s="445"/>
      <c r="GGZ25" s="445"/>
      <c r="GHA25" s="445"/>
      <c r="GHB25" s="445"/>
      <c r="GHC25" s="445"/>
      <c r="GHD25" s="445"/>
      <c r="GHE25" s="445"/>
      <c r="GHF25" s="445"/>
      <c r="GHG25" s="445"/>
      <c r="GHH25" s="445"/>
      <c r="GHI25" s="445"/>
      <c r="GHJ25" s="445"/>
      <c r="GHK25" s="445"/>
      <c r="GHL25" s="445"/>
      <c r="GHM25" s="445"/>
      <c r="GHN25" s="445"/>
      <c r="GHO25" s="445"/>
      <c r="GHP25" s="445"/>
      <c r="GHQ25" s="445"/>
      <c r="GHR25" s="445"/>
      <c r="GHS25" s="445"/>
      <c r="GHT25" s="445"/>
      <c r="GHU25" s="445"/>
      <c r="GHV25" s="445"/>
      <c r="GHW25" s="445"/>
      <c r="GHX25" s="445"/>
      <c r="GHY25" s="445"/>
      <c r="GHZ25" s="445"/>
      <c r="GIA25" s="445"/>
      <c r="GIB25" s="445"/>
      <c r="GIC25" s="445"/>
      <c r="GID25" s="445"/>
      <c r="GIE25" s="445"/>
      <c r="GIF25" s="445"/>
      <c r="GIG25" s="445"/>
      <c r="GIH25" s="445"/>
      <c r="GII25" s="445"/>
      <c r="GIJ25" s="445"/>
      <c r="GIK25" s="445"/>
      <c r="GIL25" s="445"/>
      <c r="GIM25" s="445"/>
      <c r="GIN25" s="445"/>
      <c r="GIO25" s="445"/>
      <c r="GIP25" s="445"/>
      <c r="GIQ25" s="445"/>
      <c r="GIR25" s="445"/>
      <c r="GIS25" s="445"/>
      <c r="GIT25" s="445"/>
      <c r="GIU25" s="445"/>
      <c r="GIV25" s="445"/>
      <c r="GIW25" s="445"/>
      <c r="GIX25" s="445"/>
      <c r="GIY25" s="445"/>
      <c r="GIZ25" s="445"/>
      <c r="GJA25" s="445"/>
      <c r="GJB25" s="445"/>
      <c r="GJC25" s="445"/>
      <c r="GJD25" s="445"/>
      <c r="GJE25" s="445"/>
      <c r="GJF25" s="445"/>
      <c r="GJG25" s="445"/>
      <c r="GJH25" s="445"/>
      <c r="GJI25" s="445"/>
      <c r="GJJ25" s="445"/>
      <c r="GJK25" s="445"/>
      <c r="GJL25" s="445"/>
      <c r="GJM25" s="445"/>
      <c r="GJN25" s="445"/>
      <c r="GJO25" s="445"/>
      <c r="GJP25" s="445"/>
      <c r="GJQ25" s="445"/>
      <c r="GJR25" s="445"/>
      <c r="GJS25" s="445"/>
      <c r="GJT25" s="445"/>
      <c r="GJU25" s="445"/>
      <c r="GJV25" s="445"/>
      <c r="GJW25" s="445"/>
      <c r="GJX25" s="445"/>
      <c r="GJY25" s="445"/>
      <c r="GJZ25" s="445"/>
      <c r="GKA25" s="445"/>
      <c r="GKB25" s="445"/>
      <c r="GKC25" s="445"/>
      <c r="GKD25" s="445"/>
      <c r="GKE25" s="445"/>
      <c r="GKF25" s="445"/>
      <c r="GKG25" s="445"/>
      <c r="GKH25" s="445"/>
      <c r="GKI25" s="445"/>
      <c r="GKJ25" s="445"/>
      <c r="GKK25" s="445"/>
      <c r="GKL25" s="445"/>
      <c r="GKM25" s="445"/>
      <c r="GKN25" s="445"/>
      <c r="GKO25" s="445"/>
      <c r="GKP25" s="445"/>
      <c r="GKQ25" s="445"/>
      <c r="GKR25" s="445"/>
      <c r="GKS25" s="445"/>
      <c r="GKT25" s="445"/>
      <c r="GKU25" s="445"/>
      <c r="GKV25" s="445"/>
      <c r="GKW25" s="445"/>
      <c r="GKX25" s="445"/>
      <c r="GKY25" s="445"/>
      <c r="GKZ25" s="445"/>
      <c r="GLA25" s="445"/>
      <c r="GLB25" s="445"/>
      <c r="GLC25" s="445"/>
      <c r="GLD25" s="445"/>
      <c r="GLE25" s="445"/>
      <c r="GLF25" s="445"/>
      <c r="GLG25" s="445"/>
      <c r="GLH25" s="445"/>
      <c r="GLI25" s="445"/>
      <c r="GLJ25" s="445"/>
      <c r="GLK25" s="445"/>
      <c r="GLL25" s="445"/>
      <c r="GLM25" s="445"/>
      <c r="GLN25" s="445"/>
      <c r="GLO25" s="445"/>
      <c r="GLP25" s="445"/>
      <c r="GLQ25" s="445"/>
      <c r="GLR25" s="445"/>
      <c r="GLS25" s="445"/>
      <c r="GLT25" s="445"/>
      <c r="GLU25" s="445"/>
      <c r="GLV25" s="445"/>
      <c r="GLW25" s="445"/>
      <c r="GLX25" s="445"/>
      <c r="GLY25" s="445"/>
      <c r="GLZ25" s="445"/>
      <c r="GMA25" s="445"/>
      <c r="GMB25" s="445"/>
      <c r="GMC25" s="445"/>
      <c r="GMD25" s="445"/>
      <c r="GME25" s="445"/>
      <c r="GMF25" s="445"/>
      <c r="GMG25" s="445"/>
      <c r="GMH25" s="445"/>
      <c r="GMI25" s="445"/>
      <c r="GMJ25" s="445"/>
      <c r="GMK25" s="445"/>
      <c r="GML25" s="445"/>
      <c r="GMM25" s="445"/>
      <c r="GMN25" s="445"/>
      <c r="GMO25" s="445"/>
      <c r="GMP25" s="445"/>
      <c r="GMQ25" s="445"/>
      <c r="GMR25" s="445"/>
      <c r="GMS25" s="445"/>
      <c r="GMT25" s="445"/>
      <c r="GMU25" s="445"/>
      <c r="GMV25" s="445"/>
      <c r="GMW25" s="445"/>
      <c r="GMX25" s="445"/>
      <c r="GMY25" s="445"/>
      <c r="GMZ25" s="445"/>
      <c r="GNA25" s="445"/>
      <c r="GNB25" s="445"/>
      <c r="GNC25" s="445"/>
      <c r="GND25" s="445"/>
      <c r="GNE25" s="445"/>
      <c r="GNF25" s="445"/>
      <c r="GNG25" s="445"/>
      <c r="GNH25" s="445"/>
      <c r="GNI25" s="445"/>
      <c r="GNJ25" s="445"/>
      <c r="GNK25" s="445"/>
      <c r="GNL25" s="445"/>
      <c r="GNM25" s="445"/>
      <c r="GNN25" s="445"/>
      <c r="GNO25" s="445"/>
      <c r="GNP25" s="445"/>
      <c r="GNQ25" s="445"/>
      <c r="GNR25" s="445"/>
      <c r="GNS25" s="445"/>
      <c r="GNT25" s="445"/>
      <c r="GNU25" s="445"/>
      <c r="GNV25" s="445"/>
      <c r="GNW25" s="445"/>
      <c r="GNX25" s="445"/>
      <c r="GNY25" s="445"/>
      <c r="GNZ25" s="445"/>
      <c r="GOA25" s="445"/>
      <c r="GOB25" s="445"/>
      <c r="GOC25" s="445"/>
      <c r="GOD25" s="445"/>
      <c r="GOE25" s="445"/>
      <c r="GOF25" s="445"/>
      <c r="GOG25" s="445"/>
      <c r="GOH25" s="445"/>
      <c r="GOI25" s="445"/>
      <c r="GOJ25" s="445"/>
      <c r="GOK25" s="445"/>
      <c r="GOL25" s="445"/>
      <c r="GOM25" s="445"/>
      <c r="GON25" s="445"/>
      <c r="GOO25" s="445"/>
      <c r="GOP25" s="445"/>
      <c r="GOQ25" s="445"/>
      <c r="GOR25" s="445"/>
      <c r="GOS25" s="445"/>
      <c r="GOT25" s="445"/>
      <c r="GOU25" s="445"/>
      <c r="GOV25" s="445"/>
      <c r="GOW25" s="445"/>
      <c r="GOX25" s="445"/>
      <c r="GOY25" s="445"/>
      <c r="GOZ25" s="445"/>
      <c r="GPA25" s="445"/>
      <c r="GPB25" s="445"/>
      <c r="GPC25" s="445"/>
      <c r="GPD25" s="445"/>
      <c r="GPE25" s="445"/>
      <c r="GPF25" s="445"/>
      <c r="GPG25" s="445"/>
      <c r="GPH25" s="445"/>
      <c r="GPI25" s="445"/>
      <c r="GPJ25" s="445"/>
      <c r="GPK25" s="445"/>
      <c r="GPL25" s="445"/>
      <c r="GPM25" s="445"/>
      <c r="GPN25" s="445"/>
      <c r="GPO25" s="445"/>
      <c r="GPP25" s="445"/>
      <c r="GPQ25" s="445"/>
      <c r="GPR25" s="445"/>
      <c r="GPS25" s="445"/>
      <c r="GPT25" s="445"/>
      <c r="GPU25" s="445"/>
      <c r="GPV25" s="445"/>
      <c r="GPW25" s="445"/>
      <c r="GPX25" s="445"/>
      <c r="GPY25" s="445"/>
      <c r="GPZ25" s="445"/>
      <c r="GQA25" s="445"/>
      <c r="GQB25" s="445"/>
      <c r="GQC25" s="445"/>
      <c r="GQD25" s="445"/>
      <c r="GQE25" s="445"/>
      <c r="GQF25" s="445"/>
      <c r="GQG25" s="445"/>
      <c r="GQH25" s="445"/>
      <c r="GQI25" s="445"/>
      <c r="GQJ25" s="445"/>
      <c r="GQK25" s="445"/>
      <c r="GQL25" s="445"/>
      <c r="GQM25" s="445"/>
      <c r="GQN25" s="445"/>
      <c r="GQO25" s="445"/>
      <c r="GQP25" s="445"/>
      <c r="GQQ25" s="445"/>
      <c r="GQR25" s="445"/>
      <c r="GQS25" s="445"/>
      <c r="GQT25" s="445"/>
      <c r="GQU25" s="445"/>
      <c r="GQV25" s="445"/>
      <c r="GQW25" s="445"/>
      <c r="GQX25" s="445"/>
      <c r="GQY25" s="445"/>
      <c r="GQZ25" s="445"/>
      <c r="GRA25" s="445"/>
      <c r="GRB25" s="445"/>
      <c r="GRC25" s="445"/>
      <c r="GRD25" s="445"/>
      <c r="GRE25" s="445"/>
      <c r="GRF25" s="445"/>
      <c r="GRG25" s="445"/>
      <c r="GRH25" s="445"/>
      <c r="GRI25" s="445"/>
      <c r="GRJ25" s="445"/>
      <c r="GRK25" s="445"/>
      <c r="GRL25" s="445"/>
      <c r="GRM25" s="445"/>
      <c r="GRN25" s="445"/>
      <c r="GRO25" s="445"/>
      <c r="GRP25" s="445"/>
      <c r="GRQ25" s="445"/>
      <c r="GRR25" s="445"/>
      <c r="GRS25" s="445"/>
      <c r="GRT25" s="445"/>
      <c r="GRU25" s="445"/>
      <c r="GRV25" s="445"/>
      <c r="GRW25" s="445"/>
      <c r="GRX25" s="445"/>
      <c r="GRY25" s="445"/>
      <c r="GRZ25" s="445"/>
      <c r="GSA25" s="445"/>
      <c r="GSB25" s="445"/>
      <c r="GSC25" s="445"/>
      <c r="GSD25" s="445"/>
      <c r="GSE25" s="445"/>
      <c r="GSF25" s="445"/>
      <c r="GSG25" s="445"/>
      <c r="GSH25" s="445"/>
      <c r="GSI25" s="445"/>
      <c r="GSJ25" s="445"/>
      <c r="GSK25" s="445"/>
      <c r="GSL25" s="445"/>
      <c r="GSM25" s="445"/>
      <c r="GSN25" s="445"/>
      <c r="GSO25" s="445"/>
      <c r="GSP25" s="445"/>
      <c r="GSQ25" s="445"/>
      <c r="GSR25" s="445"/>
      <c r="GSS25" s="445"/>
      <c r="GST25" s="445"/>
      <c r="GSU25" s="445"/>
      <c r="GSV25" s="445"/>
      <c r="GSW25" s="445"/>
      <c r="GSX25" s="445"/>
      <c r="GSY25" s="445"/>
      <c r="GSZ25" s="445"/>
      <c r="GTA25" s="445"/>
      <c r="GTB25" s="445"/>
      <c r="GTC25" s="445"/>
      <c r="GTD25" s="445"/>
      <c r="GTE25" s="445"/>
      <c r="GTF25" s="445"/>
      <c r="GTG25" s="445"/>
      <c r="GTH25" s="445"/>
      <c r="GTI25" s="445"/>
      <c r="GTJ25" s="445"/>
      <c r="GTK25" s="445"/>
      <c r="GTL25" s="445"/>
      <c r="GTM25" s="445"/>
      <c r="GTN25" s="445"/>
      <c r="GTO25" s="445"/>
      <c r="GTP25" s="445"/>
      <c r="GTQ25" s="445"/>
      <c r="GTR25" s="445"/>
      <c r="GTS25" s="445"/>
      <c r="GTT25" s="445"/>
      <c r="GTU25" s="445"/>
      <c r="GTV25" s="445"/>
      <c r="GTW25" s="445"/>
      <c r="GTX25" s="445"/>
      <c r="GTY25" s="445"/>
      <c r="GTZ25" s="445"/>
      <c r="GUA25" s="445"/>
      <c r="GUB25" s="445"/>
      <c r="GUC25" s="445"/>
      <c r="GUD25" s="445"/>
      <c r="GUE25" s="445"/>
      <c r="GUF25" s="445"/>
      <c r="GUG25" s="445"/>
      <c r="GUH25" s="445"/>
      <c r="GUI25" s="445"/>
      <c r="GUJ25" s="445"/>
      <c r="GUK25" s="445"/>
      <c r="GUL25" s="445"/>
      <c r="GUM25" s="445"/>
      <c r="GUN25" s="445"/>
      <c r="GUO25" s="445"/>
      <c r="GUP25" s="445"/>
      <c r="GUQ25" s="445"/>
      <c r="GUR25" s="445"/>
      <c r="GUS25" s="445"/>
      <c r="GUT25" s="445"/>
      <c r="GUU25" s="445"/>
      <c r="GUV25" s="445"/>
      <c r="GUW25" s="445"/>
      <c r="GUX25" s="445"/>
      <c r="GUY25" s="445"/>
      <c r="GUZ25" s="445"/>
      <c r="GVA25" s="445"/>
      <c r="GVB25" s="445"/>
      <c r="GVC25" s="445"/>
      <c r="GVD25" s="445"/>
      <c r="GVE25" s="445"/>
      <c r="GVF25" s="445"/>
      <c r="GVG25" s="445"/>
      <c r="GVH25" s="445"/>
      <c r="GVI25" s="445"/>
      <c r="GVJ25" s="445"/>
      <c r="GVK25" s="445"/>
      <c r="GVL25" s="445"/>
      <c r="GVM25" s="445"/>
      <c r="GVN25" s="445"/>
      <c r="GVO25" s="445"/>
      <c r="GVP25" s="445"/>
      <c r="GVQ25" s="445"/>
      <c r="GVR25" s="445"/>
      <c r="GVS25" s="445"/>
      <c r="GVT25" s="445"/>
      <c r="GVU25" s="445"/>
      <c r="GVV25" s="445"/>
      <c r="GVW25" s="445"/>
      <c r="GVX25" s="445"/>
      <c r="GVY25" s="445"/>
      <c r="GVZ25" s="445"/>
      <c r="GWA25" s="445"/>
      <c r="GWB25" s="445"/>
      <c r="GWC25" s="445"/>
      <c r="GWD25" s="445"/>
      <c r="GWE25" s="445"/>
      <c r="GWF25" s="445"/>
      <c r="GWG25" s="445"/>
      <c r="GWH25" s="445"/>
      <c r="GWI25" s="445"/>
      <c r="GWJ25" s="445"/>
      <c r="GWK25" s="445"/>
      <c r="GWL25" s="445"/>
      <c r="GWM25" s="445"/>
      <c r="GWN25" s="445"/>
      <c r="GWO25" s="445"/>
      <c r="GWP25" s="445"/>
      <c r="GWQ25" s="445"/>
      <c r="GWR25" s="445"/>
      <c r="GWS25" s="445"/>
      <c r="GWT25" s="445"/>
      <c r="GWU25" s="445"/>
      <c r="GWV25" s="445"/>
      <c r="GWW25" s="445"/>
      <c r="GWX25" s="445"/>
      <c r="GWY25" s="445"/>
      <c r="GWZ25" s="445"/>
      <c r="GXA25" s="445"/>
      <c r="GXB25" s="445"/>
      <c r="GXC25" s="445"/>
      <c r="GXD25" s="445"/>
      <c r="GXE25" s="445"/>
      <c r="GXF25" s="445"/>
      <c r="GXG25" s="445"/>
      <c r="GXH25" s="445"/>
      <c r="GXI25" s="445"/>
      <c r="GXJ25" s="445"/>
      <c r="GXK25" s="445"/>
      <c r="GXL25" s="445"/>
      <c r="GXM25" s="445"/>
      <c r="GXN25" s="445"/>
      <c r="GXO25" s="445"/>
      <c r="GXP25" s="445"/>
      <c r="GXQ25" s="445"/>
      <c r="GXR25" s="445"/>
      <c r="GXS25" s="445"/>
      <c r="GXT25" s="445"/>
      <c r="GXU25" s="445"/>
      <c r="GXV25" s="445"/>
      <c r="GXW25" s="445"/>
      <c r="GXX25" s="445"/>
      <c r="GXY25" s="445"/>
      <c r="GXZ25" s="445"/>
      <c r="GYA25" s="445"/>
      <c r="GYB25" s="445"/>
      <c r="GYC25" s="445"/>
      <c r="GYD25" s="445"/>
      <c r="GYE25" s="445"/>
      <c r="GYF25" s="445"/>
      <c r="GYG25" s="445"/>
      <c r="GYH25" s="445"/>
      <c r="GYI25" s="445"/>
      <c r="GYJ25" s="445"/>
      <c r="GYK25" s="445"/>
      <c r="GYL25" s="445"/>
      <c r="GYM25" s="445"/>
      <c r="GYN25" s="445"/>
      <c r="GYO25" s="445"/>
      <c r="GYP25" s="445"/>
      <c r="GYQ25" s="445"/>
      <c r="GYR25" s="445"/>
      <c r="GYS25" s="445"/>
      <c r="GYT25" s="445"/>
      <c r="GYU25" s="445"/>
      <c r="GYV25" s="445"/>
      <c r="GYW25" s="445"/>
      <c r="GYX25" s="445"/>
      <c r="GYY25" s="445"/>
      <c r="GYZ25" s="445"/>
      <c r="GZA25" s="445"/>
      <c r="GZB25" s="445"/>
      <c r="GZC25" s="445"/>
      <c r="GZD25" s="445"/>
      <c r="GZE25" s="445"/>
      <c r="GZF25" s="445"/>
      <c r="GZG25" s="445"/>
      <c r="GZH25" s="445"/>
      <c r="GZI25" s="445"/>
      <c r="GZJ25" s="445"/>
      <c r="GZK25" s="445"/>
      <c r="GZL25" s="445"/>
      <c r="GZM25" s="445"/>
      <c r="GZN25" s="445"/>
      <c r="GZO25" s="445"/>
      <c r="GZP25" s="445"/>
      <c r="GZQ25" s="445"/>
      <c r="GZR25" s="445"/>
      <c r="GZS25" s="445"/>
      <c r="GZT25" s="445"/>
      <c r="GZU25" s="445"/>
      <c r="GZV25" s="445"/>
      <c r="GZW25" s="445"/>
      <c r="GZX25" s="445"/>
      <c r="GZY25" s="445"/>
      <c r="GZZ25" s="445"/>
      <c r="HAA25" s="445"/>
      <c r="HAB25" s="445"/>
      <c r="HAC25" s="445"/>
      <c r="HAD25" s="445"/>
      <c r="HAE25" s="445"/>
      <c r="HAF25" s="445"/>
      <c r="HAG25" s="445"/>
      <c r="HAH25" s="445"/>
      <c r="HAI25" s="445"/>
      <c r="HAJ25" s="445"/>
      <c r="HAK25" s="445"/>
      <c r="HAL25" s="445"/>
      <c r="HAM25" s="445"/>
      <c r="HAN25" s="445"/>
      <c r="HAO25" s="445"/>
      <c r="HAP25" s="445"/>
      <c r="HAQ25" s="445"/>
      <c r="HAR25" s="445"/>
      <c r="HAS25" s="445"/>
      <c r="HAT25" s="445"/>
      <c r="HAU25" s="445"/>
      <c r="HAV25" s="445"/>
      <c r="HAW25" s="445"/>
      <c r="HAX25" s="445"/>
      <c r="HAY25" s="445"/>
      <c r="HAZ25" s="445"/>
      <c r="HBA25" s="445"/>
      <c r="HBB25" s="445"/>
      <c r="HBC25" s="445"/>
      <c r="HBD25" s="445"/>
      <c r="HBE25" s="445"/>
      <c r="HBF25" s="445"/>
      <c r="HBG25" s="445"/>
      <c r="HBH25" s="445"/>
      <c r="HBI25" s="445"/>
      <c r="HBJ25" s="445"/>
      <c r="HBK25" s="445"/>
      <c r="HBL25" s="445"/>
      <c r="HBM25" s="445"/>
      <c r="HBN25" s="445"/>
      <c r="HBO25" s="445"/>
      <c r="HBP25" s="445"/>
      <c r="HBQ25" s="445"/>
      <c r="HBR25" s="445"/>
      <c r="HBS25" s="445"/>
      <c r="HBT25" s="445"/>
      <c r="HBU25" s="445"/>
      <c r="HBV25" s="445"/>
      <c r="HBW25" s="445"/>
      <c r="HBX25" s="445"/>
      <c r="HBY25" s="445"/>
      <c r="HBZ25" s="445"/>
      <c r="HCA25" s="445"/>
      <c r="HCB25" s="445"/>
      <c r="HCC25" s="445"/>
      <c r="HCD25" s="445"/>
      <c r="HCE25" s="445"/>
      <c r="HCF25" s="445"/>
      <c r="HCG25" s="445"/>
      <c r="HCH25" s="445"/>
      <c r="HCI25" s="445"/>
      <c r="HCJ25" s="445"/>
      <c r="HCK25" s="445"/>
      <c r="HCL25" s="445"/>
      <c r="HCM25" s="445"/>
      <c r="HCN25" s="445"/>
      <c r="HCO25" s="445"/>
      <c r="HCP25" s="445"/>
      <c r="HCQ25" s="445"/>
      <c r="HCR25" s="445"/>
      <c r="HCS25" s="445"/>
      <c r="HCT25" s="445"/>
      <c r="HCU25" s="445"/>
      <c r="HCV25" s="445"/>
      <c r="HCW25" s="445"/>
      <c r="HCX25" s="445"/>
      <c r="HCY25" s="445"/>
      <c r="HCZ25" s="445"/>
      <c r="HDA25" s="445"/>
      <c r="HDB25" s="445"/>
      <c r="HDC25" s="445"/>
      <c r="HDD25" s="445"/>
      <c r="HDE25" s="445"/>
      <c r="HDF25" s="445"/>
      <c r="HDG25" s="445"/>
      <c r="HDH25" s="445"/>
      <c r="HDI25" s="445"/>
      <c r="HDJ25" s="445"/>
      <c r="HDK25" s="445"/>
      <c r="HDL25" s="445"/>
      <c r="HDM25" s="445"/>
      <c r="HDN25" s="445"/>
      <c r="HDO25" s="445"/>
      <c r="HDP25" s="445"/>
      <c r="HDQ25" s="445"/>
      <c r="HDR25" s="445"/>
      <c r="HDS25" s="445"/>
      <c r="HDT25" s="445"/>
      <c r="HDU25" s="445"/>
      <c r="HDV25" s="445"/>
      <c r="HDW25" s="445"/>
      <c r="HDX25" s="445"/>
      <c r="HDY25" s="445"/>
      <c r="HDZ25" s="445"/>
      <c r="HEA25" s="445"/>
      <c r="HEB25" s="445"/>
      <c r="HEC25" s="445"/>
      <c r="HED25" s="445"/>
      <c r="HEE25" s="445"/>
      <c r="HEF25" s="445"/>
      <c r="HEG25" s="445"/>
      <c r="HEH25" s="445"/>
      <c r="HEI25" s="445"/>
      <c r="HEJ25" s="445"/>
      <c r="HEK25" s="445"/>
      <c r="HEL25" s="445"/>
      <c r="HEM25" s="445"/>
      <c r="HEN25" s="445"/>
      <c r="HEO25" s="445"/>
      <c r="HEP25" s="445"/>
      <c r="HEQ25" s="445"/>
      <c r="HER25" s="445"/>
      <c r="HES25" s="445"/>
      <c r="HET25" s="445"/>
      <c r="HEU25" s="445"/>
      <c r="HEV25" s="445"/>
      <c r="HEW25" s="445"/>
      <c r="HEX25" s="445"/>
      <c r="HEY25" s="445"/>
      <c r="HEZ25" s="445"/>
      <c r="HFA25" s="445"/>
      <c r="HFB25" s="445"/>
      <c r="HFC25" s="445"/>
      <c r="HFD25" s="445"/>
      <c r="HFE25" s="445"/>
      <c r="HFF25" s="445"/>
      <c r="HFG25" s="445"/>
      <c r="HFH25" s="445"/>
      <c r="HFI25" s="445"/>
      <c r="HFJ25" s="445"/>
      <c r="HFK25" s="445"/>
      <c r="HFL25" s="445"/>
      <c r="HFM25" s="445"/>
      <c r="HFN25" s="445"/>
      <c r="HFO25" s="445"/>
      <c r="HFP25" s="445"/>
      <c r="HFQ25" s="445"/>
      <c r="HFR25" s="445"/>
      <c r="HFS25" s="445"/>
      <c r="HFT25" s="445"/>
      <c r="HFU25" s="445"/>
      <c r="HFV25" s="445"/>
      <c r="HFW25" s="445"/>
      <c r="HFX25" s="445"/>
      <c r="HFY25" s="445"/>
      <c r="HFZ25" s="445"/>
      <c r="HGA25" s="445"/>
      <c r="HGB25" s="445"/>
      <c r="HGC25" s="445"/>
      <c r="HGD25" s="445"/>
      <c r="HGE25" s="445"/>
      <c r="HGF25" s="445"/>
      <c r="HGG25" s="445"/>
      <c r="HGH25" s="445"/>
      <c r="HGI25" s="445"/>
      <c r="HGJ25" s="445"/>
      <c r="HGK25" s="445"/>
      <c r="HGL25" s="445"/>
      <c r="HGM25" s="445"/>
      <c r="HGN25" s="445"/>
      <c r="HGO25" s="445"/>
      <c r="HGP25" s="445"/>
      <c r="HGQ25" s="445"/>
      <c r="HGR25" s="445"/>
      <c r="HGS25" s="445"/>
      <c r="HGT25" s="445"/>
      <c r="HGU25" s="445"/>
      <c r="HGV25" s="445"/>
      <c r="HGW25" s="445"/>
      <c r="HGX25" s="445"/>
      <c r="HGY25" s="445"/>
      <c r="HGZ25" s="445"/>
      <c r="HHA25" s="445"/>
      <c r="HHB25" s="445"/>
      <c r="HHC25" s="445"/>
      <c r="HHD25" s="445"/>
      <c r="HHE25" s="445"/>
      <c r="HHF25" s="445"/>
      <c r="HHG25" s="445"/>
      <c r="HHH25" s="445"/>
      <c r="HHI25" s="445"/>
      <c r="HHJ25" s="445"/>
      <c r="HHK25" s="445"/>
      <c r="HHL25" s="445"/>
      <c r="HHM25" s="445"/>
      <c r="HHN25" s="445"/>
      <c r="HHO25" s="445"/>
      <c r="HHP25" s="445"/>
      <c r="HHQ25" s="445"/>
      <c r="HHR25" s="445"/>
      <c r="HHS25" s="445"/>
      <c r="HHT25" s="445"/>
      <c r="HHU25" s="445"/>
      <c r="HHV25" s="445"/>
      <c r="HHW25" s="445"/>
      <c r="HHX25" s="445"/>
      <c r="HHY25" s="445"/>
      <c r="HHZ25" s="445"/>
      <c r="HIA25" s="445"/>
      <c r="HIB25" s="445"/>
      <c r="HIC25" s="445"/>
      <c r="HID25" s="445"/>
      <c r="HIE25" s="445"/>
      <c r="HIF25" s="445"/>
      <c r="HIG25" s="445"/>
      <c r="HIH25" s="445"/>
      <c r="HII25" s="445"/>
      <c r="HIJ25" s="445"/>
      <c r="HIK25" s="445"/>
      <c r="HIL25" s="445"/>
      <c r="HIM25" s="445"/>
      <c r="HIN25" s="445"/>
      <c r="HIO25" s="445"/>
      <c r="HIP25" s="445"/>
      <c r="HIQ25" s="445"/>
      <c r="HIR25" s="445"/>
      <c r="HIS25" s="445"/>
      <c r="HIT25" s="445"/>
      <c r="HIU25" s="445"/>
      <c r="HIV25" s="445"/>
      <c r="HIW25" s="445"/>
      <c r="HIX25" s="445"/>
      <c r="HIY25" s="445"/>
      <c r="HIZ25" s="445"/>
      <c r="HJA25" s="445"/>
      <c r="HJB25" s="445"/>
      <c r="HJC25" s="445"/>
      <c r="HJD25" s="445"/>
      <c r="HJE25" s="445"/>
      <c r="HJF25" s="445"/>
      <c r="HJG25" s="445"/>
      <c r="HJH25" s="445"/>
      <c r="HJI25" s="445"/>
      <c r="HJJ25" s="445"/>
      <c r="HJK25" s="445"/>
      <c r="HJL25" s="445"/>
      <c r="HJM25" s="445"/>
      <c r="HJN25" s="445"/>
      <c r="HJO25" s="445"/>
      <c r="HJP25" s="445"/>
      <c r="HJQ25" s="445"/>
      <c r="HJR25" s="445"/>
      <c r="HJS25" s="445"/>
      <c r="HJT25" s="445"/>
      <c r="HJU25" s="445"/>
      <c r="HJV25" s="445"/>
      <c r="HJW25" s="445"/>
      <c r="HJX25" s="445"/>
      <c r="HJY25" s="445"/>
      <c r="HJZ25" s="445"/>
      <c r="HKA25" s="445"/>
      <c r="HKB25" s="445"/>
      <c r="HKC25" s="445"/>
      <c r="HKD25" s="445"/>
      <c r="HKE25" s="445"/>
      <c r="HKF25" s="445"/>
      <c r="HKG25" s="445"/>
      <c r="HKH25" s="445"/>
      <c r="HKI25" s="445"/>
      <c r="HKJ25" s="445"/>
      <c r="HKK25" s="445"/>
      <c r="HKL25" s="445"/>
      <c r="HKM25" s="445"/>
      <c r="HKN25" s="445"/>
      <c r="HKO25" s="445"/>
      <c r="HKP25" s="445"/>
      <c r="HKQ25" s="445"/>
      <c r="HKR25" s="445"/>
      <c r="HKS25" s="445"/>
      <c r="HKT25" s="445"/>
      <c r="HKU25" s="445"/>
      <c r="HKV25" s="445"/>
      <c r="HKW25" s="445"/>
      <c r="HKX25" s="445"/>
      <c r="HKY25" s="445"/>
      <c r="HKZ25" s="445"/>
      <c r="HLA25" s="445"/>
      <c r="HLB25" s="445"/>
      <c r="HLC25" s="445"/>
      <c r="HLD25" s="445"/>
      <c r="HLE25" s="445"/>
      <c r="HLF25" s="445"/>
      <c r="HLG25" s="445"/>
      <c r="HLH25" s="445"/>
      <c r="HLI25" s="445"/>
      <c r="HLJ25" s="445"/>
      <c r="HLK25" s="445"/>
      <c r="HLL25" s="445"/>
      <c r="HLM25" s="445"/>
      <c r="HLN25" s="445"/>
      <c r="HLO25" s="445"/>
      <c r="HLP25" s="445"/>
      <c r="HLQ25" s="445"/>
      <c r="HLR25" s="445"/>
      <c r="HLS25" s="445"/>
      <c r="HLT25" s="445"/>
      <c r="HLU25" s="445"/>
      <c r="HLV25" s="445"/>
      <c r="HLW25" s="445"/>
      <c r="HLX25" s="445"/>
      <c r="HLY25" s="445"/>
      <c r="HLZ25" s="445"/>
      <c r="HMA25" s="445"/>
      <c r="HMB25" s="445"/>
      <c r="HMC25" s="445"/>
      <c r="HMD25" s="445"/>
      <c r="HME25" s="445"/>
      <c r="HMF25" s="445"/>
      <c r="HMG25" s="445"/>
      <c r="HMH25" s="445"/>
      <c r="HMI25" s="445"/>
      <c r="HMJ25" s="445"/>
      <c r="HMK25" s="445"/>
      <c r="HML25" s="445"/>
      <c r="HMM25" s="445"/>
      <c r="HMN25" s="445"/>
      <c r="HMO25" s="445"/>
      <c r="HMP25" s="445"/>
      <c r="HMQ25" s="445"/>
      <c r="HMR25" s="445"/>
      <c r="HMS25" s="445"/>
      <c r="HMT25" s="445"/>
      <c r="HMU25" s="445"/>
      <c r="HMV25" s="445"/>
      <c r="HMW25" s="445"/>
      <c r="HMX25" s="445"/>
      <c r="HMY25" s="445"/>
      <c r="HMZ25" s="445"/>
      <c r="HNA25" s="445"/>
      <c r="HNB25" s="445"/>
      <c r="HNC25" s="445"/>
      <c r="HND25" s="445"/>
      <c r="HNE25" s="445"/>
      <c r="HNF25" s="445"/>
      <c r="HNG25" s="445"/>
      <c r="HNH25" s="445"/>
      <c r="HNI25" s="445"/>
      <c r="HNJ25" s="445"/>
      <c r="HNK25" s="445"/>
      <c r="HNL25" s="445"/>
      <c r="HNM25" s="445"/>
      <c r="HNN25" s="445"/>
      <c r="HNO25" s="445"/>
      <c r="HNP25" s="445"/>
      <c r="HNQ25" s="445"/>
      <c r="HNR25" s="445"/>
      <c r="HNS25" s="445"/>
      <c r="HNT25" s="445"/>
      <c r="HNU25" s="445"/>
      <c r="HNV25" s="445"/>
      <c r="HNW25" s="445"/>
      <c r="HNX25" s="445"/>
      <c r="HNY25" s="445"/>
      <c r="HNZ25" s="445"/>
      <c r="HOA25" s="445"/>
      <c r="HOB25" s="445"/>
      <c r="HOC25" s="445"/>
      <c r="HOD25" s="445"/>
      <c r="HOE25" s="445"/>
      <c r="HOF25" s="445"/>
      <c r="HOG25" s="445"/>
      <c r="HOH25" s="445"/>
      <c r="HOI25" s="445"/>
      <c r="HOJ25" s="445"/>
      <c r="HOK25" s="445"/>
      <c r="HOL25" s="445"/>
      <c r="HOM25" s="445"/>
      <c r="HON25" s="445"/>
      <c r="HOO25" s="445"/>
      <c r="HOP25" s="445"/>
      <c r="HOQ25" s="445"/>
      <c r="HOR25" s="445"/>
      <c r="HOS25" s="445"/>
      <c r="HOT25" s="445"/>
      <c r="HOU25" s="445"/>
      <c r="HOV25" s="445"/>
      <c r="HOW25" s="445"/>
      <c r="HOX25" s="445"/>
      <c r="HOY25" s="445"/>
      <c r="HOZ25" s="445"/>
      <c r="HPA25" s="445"/>
      <c r="HPB25" s="445"/>
      <c r="HPC25" s="445"/>
      <c r="HPD25" s="445"/>
      <c r="HPE25" s="445"/>
      <c r="HPF25" s="445"/>
      <c r="HPG25" s="445"/>
      <c r="HPH25" s="445"/>
      <c r="HPI25" s="445"/>
      <c r="HPJ25" s="445"/>
      <c r="HPK25" s="445"/>
      <c r="HPL25" s="445"/>
      <c r="HPM25" s="445"/>
      <c r="HPN25" s="445"/>
      <c r="HPO25" s="445"/>
      <c r="HPP25" s="445"/>
      <c r="HPQ25" s="445"/>
      <c r="HPR25" s="445"/>
      <c r="HPS25" s="445"/>
      <c r="HPT25" s="445"/>
      <c r="HPU25" s="445"/>
      <c r="HPV25" s="445"/>
      <c r="HPW25" s="445"/>
      <c r="HPX25" s="445"/>
      <c r="HPY25" s="445"/>
      <c r="HPZ25" s="445"/>
      <c r="HQA25" s="445"/>
      <c r="HQB25" s="445"/>
      <c r="HQC25" s="445"/>
      <c r="HQD25" s="445"/>
      <c r="HQE25" s="445"/>
      <c r="HQF25" s="445"/>
      <c r="HQG25" s="445"/>
      <c r="HQH25" s="445"/>
      <c r="HQI25" s="445"/>
      <c r="HQJ25" s="445"/>
      <c r="HQK25" s="445"/>
      <c r="HQL25" s="445"/>
      <c r="HQM25" s="445"/>
      <c r="HQN25" s="445"/>
      <c r="HQO25" s="445"/>
      <c r="HQP25" s="445"/>
      <c r="HQQ25" s="445"/>
      <c r="HQR25" s="445"/>
      <c r="HQS25" s="445"/>
      <c r="HQT25" s="445"/>
      <c r="HQU25" s="445"/>
      <c r="HQV25" s="445"/>
      <c r="HQW25" s="445"/>
      <c r="HQX25" s="445"/>
      <c r="HQY25" s="445"/>
      <c r="HQZ25" s="445"/>
      <c r="HRA25" s="445"/>
      <c r="HRB25" s="445"/>
      <c r="HRC25" s="445"/>
      <c r="HRD25" s="445"/>
      <c r="HRE25" s="445"/>
      <c r="HRF25" s="445"/>
      <c r="HRG25" s="445"/>
      <c r="HRH25" s="445"/>
      <c r="HRI25" s="445"/>
      <c r="HRJ25" s="445"/>
      <c r="HRK25" s="445"/>
      <c r="HRL25" s="445"/>
      <c r="HRM25" s="445"/>
      <c r="HRN25" s="445"/>
      <c r="HRO25" s="445"/>
      <c r="HRP25" s="445"/>
      <c r="HRQ25" s="445"/>
      <c r="HRR25" s="445"/>
      <c r="HRS25" s="445"/>
      <c r="HRT25" s="445"/>
      <c r="HRU25" s="445"/>
      <c r="HRV25" s="445"/>
      <c r="HRW25" s="445"/>
      <c r="HRX25" s="445"/>
      <c r="HRY25" s="445"/>
      <c r="HRZ25" s="445"/>
      <c r="HSA25" s="445"/>
      <c r="HSB25" s="445"/>
      <c r="HSC25" s="445"/>
      <c r="HSD25" s="445"/>
      <c r="HSE25" s="445"/>
      <c r="HSF25" s="445"/>
      <c r="HSG25" s="445"/>
      <c r="HSH25" s="445"/>
      <c r="HSI25" s="445"/>
      <c r="HSJ25" s="445"/>
      <c r="HSK25" s="445"/>
      <c r="HSL25" s="445"/>
      <c r="HSM25" s="445"/>
      <c r="HSN25" s="445"/>
      <c r="HSO25" s="445"/>
      <c r="HSP25" s="445"/>
      <c r="HSQ25" s="445"/>
      <c r="HSR25" s="445"/>
      <c r="HSS25" s="445"/>
      <c r="HST25" s="445"/>
      <c r="HSU25" s="445"/>
      <c r="HSV25" s="445"/>
      <c r="HSW25" s="445"/>
      <c r="HSX25" s="445"/>
      <c r="HSY25" s="445"/>
      <c r="HSZ25" s="445"/>
      <c r="HTA25" s="445"/>
      <c r="HTB25" s="445"/>
      <c r="HTC25" s="445"/>
      <c r="HTD25" s="445"/>
      <c r="HTE25" s="445"/>
      <c r="HTF25" s="445"/>
      <c r="HTG25" s="445"/>
      <c r="HTH25" s="445"/>
      <c r="HTI25" s="445"/>
      <c r="HTJ25" s="445"/>
      <c r="HTK25" s="445"/>
      <c r="HTL25" s="445"/>
      <c r="HTM25" s="445"/>
      <c r="HTN25" s="445"/>
      <c r="HTO25" s="445"/>
      <c r="HTP25" s="445"/>
      <c r="HTQ25" s="445"/>
      <c r="HTR25" s="445"/>
      <c r="HTS25" s="445"/>
      <c r="HTT25" s="445"/>
      <c r="HTU25" s="445"/>
      <c r="HTV25" s="445"/>
      <c r="HTW25" s="445"/>
      <c r="HTX25" s="445"/>
      <c r="HTY25" s="445"/>
      <c r="HTZ25" s="445"/>
      <c r="HUA25" s="445"/>
      <c r="HUB25" s="445"/>
      <c r="HUC25" s="445"/>
      <c r="HUD25" s="445"/>
      <c r="HUE25" s="445"/>
      <c r="HUF25" s="445"/>
      <c r="HUG25" s="445"/>
      <c r="HUH25" s="445"/>
      <c r="HUI25" s="445"/>
      <c r="HUJ25" s="445"/>
      <c r="HUK25" s="445"/>
      <c r="HUL25" s="445"/>
      <c r="HUM25" s="445"/>
      <c r="HUN25" s="445"/>
      <c r="HUO25" s="445"/>
      <c r="HUP25" s="445"/>
      <c r="HUQ25" s="445"/>
      <c r="HUR25" s="445"/>
      <c r="HUS25" s="445"/>
      <c r="HUT25" s="445"/>
      <c r="HUU25" s="445"/>
      <c r="HUV25" s="445"/>
      <c r="HUW25" s="445"/>
      <c r="HUX25" s="445"/>
      <c r="HUY25" s="445"/>
      <c r="HUZ25" s="445"/>
      <c r="HVA25" s="445"/>
      <c r="HVB25" s="445"/>
      <c r="HVC25" s="445"/>
      <c r="HVD25" s="445"/>
      <c r="HVE25" s="445"/>
      <c r="HVF25" s="445"/>
      <c r="HVG25" s="445"/>
      <c r="HVH25" s="445"/>
      <c r="HVI25" s="445"/>
      <c r="HVJ25" s="445"/>
      <c r="HVK25" s="445"/>
      <c r="HVL25" s="445"/>
      <c r="HVM25" s="445"/>
      <c r="HVN25" s="445"/>
      <c r="HVO25" s="445"/>
      <c r="HVP25" s="445"/>
      <c r="HVQ25" s="445"/>
      <c r="HVR25" s="445"/>
      <c r="HVS25" s="445"/>
      <c r="HVT25" s="445"/>
      <c r="HVU25" s="445"/>
      <c r="HVV25" s="445"/>
      <c r="HVW25" s="445"/>
      <c r="HVX25" s="445"/>
      <c r="HVY25" s="445"/>
      <c r="HVZ25" s="445"/>
      <c r="HWA25" s="445"/>
      <c r="HWB25" s="445"/>
      <c r="HWC25" s="445"/>
      <c r="HWD25" s="445"/>
      <c r="HWE25" s="445"/>
      <c r="HWF25" s="445"/>
      <c r="HWG25" s="445"/>
      <c r="HWH25" s="445"/>
      <c r="HWI25" s="445"/>
      <c r="HWJ25" s="445"/>
      <c r="HWK25" s="445"/>
      <c r="HWL25" s="445"/>
      <c r="HWM25" s="445"/>
      <c r="HWN25" s="445"/>
      <c r="HWO25" s="445"/>
      <c r="HWP25" s="445"/>
      <c r="HWQ25" s="445"/>
      <c r="HWR25" s="445"/>
      <c r="HWS25" s="445"/>
      <c r="HWT25" s="445"/>
      <c r="HWU25" s="445"/>
      <c r="HWV25" s="445"/>
      <c r="HWW25" s="445"/>
      <c r="HWX25" s="445"/>
      <c r="HWY25" s="445"/>
      <c r="HWZ25" s="445"/>
      <c r="HXA25" s="445"/>
      <c r="HXB25" s="445"/>
      <c r="HXC25" s="445"/>
      <c r="HXD25" s="445"/>
      <c r="HXE25" s="445"/>
      <c r="HXF25" s="445"/>
      <c r="HXG25" s="445"/>
      <c r="HXH25" s="445"/>
      <c r="HXI25" s="445"/>
      <c r="HXJ25" s="445"/>
      <c r="HXK25" s="445"/>
      <c r="HXL25" s="445"/>
      <c r="HXM25" s="445"/>
      <c r="HXN25" s="445"/>
      <c r="HXO25" s="445"/>
      <c r="HXP25" s="445"/>
      <c r="HXQ25" s="445"/>
      <c r="HXR25" s="445"/>
      <c r="HXS25" s="445"/>
      <c r="HXT25" s="445"/>
      <c r="HXU25" s="445"/>
      <c r="HXV25" s="445"/>
      <c r="HXW25" s="445"/>
      <c r="HXX25" s="445"/>
      <c r="HXY25" s="445"/>
      <c r="HXZ25" s="445"/>
      <c r="HYA25" s="445"/>
      <c r="HYB25" s="445"/>
      <c r="HYC25" s="445"/>
      <c r="HYD25" s="445"/>
      <c r="HYE25" s="445"/>
      <c r="HYF25" s="445"/>
      <c r="HYG25" s="445"/>
      <c r="HYH25" s="445"/>
      <c r="HYI25" s="445"/>
      <c r="HYJ25" s="445"/>
      <c r="HYK25" s="445"/>
      <c r="HYL25" s="445"/>
      <c r="HYM25" s="445"/>
      <c r="HYN25" s="445"/>
      <c r="HYO25" s="445"/>
      <c r="HYP25" s="445"/>
      <c r="HYQ25" s="445"/>
      <c r="HYR25" s="445"/>
      <c r="HYS25" s="445"/>
      <c r="HYT25" s="445"/>
      <c r="HYU25" s="445"/>
      <c r="HYV25" s="445"/>
      <c r="HYW25" s="445"/>
      <c r="HYX25" s="445"/>
      <c r="HYY25" s="445"/>
      <c r="HYZ25" s="445"/>
      <c r="HZA25" s="445"/>
      <c r="HZB25" s="445"/>
      <c r="HZC25" s="445"/>
      <c r="HZD25" s="445"/>
      <c r="HZE25" s="445"/>
      <c r="HZF25" s="445"/>
      <c r="HZG25" s="445"/>
      <c r="HZH25" s="445"/>
      <c r="HZI25" s="445"/>
      <c r="HZJ25" s="445"/>
      <c r="HZK25" s="445"/>
      <c r="HZL25" s="445"/>
      <c r="HZM25" s="445"/>
      <c r="HZN25" s="445"/>
      <c r="HZO25" s="445"/>
      <c r="HZP25" s="445"/>
      <c r="HZQ25" s="445"/>
      <c r="HZR25" s="445"/>
      <c r="HZS25" s="445"/>
      <c r="HZT25" s="445"/>
      <c r="HZU25" s="445"/>
      <c r="HZV25" s="445"/>
      <c r="HZW25" s="445"/>
      <c r="HZX25" s="445"/>
      <c r="HZY25" s="445"/>
      <c r="HZZ25" s="445"/>
      <c r="IAA25" s="445"/>
      <c r="IAB25" s="445"/>
      <c r="IAC25" s="445"/>
      <c r="IAD25" s="445"/>
      <c r="IAE25" s="445"/>
      <c r="IAF25" s="445"/>
      <c r="IAG25" s="445"/>
      <c r="IAH25" s="445"/>
      <c r="IAI25" s="445"/>
      <c r="IAJ25" s="445"/>
      <c r="IAK25" s="445"/>
      <c r="IAL25" s="445"/>
      <c r="IAM25" s="445"/>
      <c r="IAN25" s="445"/>
      <c r="IAO25" s="445"/>
      <c r="IAP25" s="445"/>
      <c r="IAQ25" s="445"/>
      <c r="IAR25" s="445"/>
      <c r="IAS25" s="445"/>
      <c r="IAT25" s="445"/>
      <c r="IAU25" s="445"/>
      <c r="IAV25" s="445"/>
      <c r="IAW25" s="445"/>
      <c r="IAX25" s="445"/>
      <c r="IAY25" s="445"/>
      <c r="IAZ25" s="445"/>
      <c r="IBA25" s="445"/>
      <c r="IBB25" s="445"/>
      <c r="IBC25" s="445"/>
      <c r="IBD25" s="445"/>
      <c r="IBE25" s="445"/>
      <c r="IBF25" s="445"/>
      <c r="IBG25" s="445"/>
      <c r="IBH25" s="445"/>
      <c r="IBI25" s="445"/>
      <c r="IBJ25" s="445"/>
      <c r="IBK25" s="445"/>
      <c r="IBL25" s="445"/>
      <c r="IBM25" s="445"/>
      <c r="IBN25" s="445"/>
      <c r="IBO25" s="445"/>
      <c r="IBP25" s="445"/>
      <c r="IBQ25" s="445"/>
      <c r="IBR25" s="445"/>
      <c r="IBS25" s="445"/>
      <c r="IBT25" s="445"/>
      <c r="IBU25" s="445"/>
      <c r="IBV25" s="445"/>
      <c r="IBW25" s="445"/>
      <c r="IBX25" s="445"/>
      <c r="IBY25" s="445"/>
      <c r="IBZ25" s="445"/>
      <c r="ICA25" s="445"/>
      <c r="ICB25" s="445"/>
      <c r="ICC25" s="445"/>
      <c r="ICD25" s="445"/>
      <c r="ICE25" s="445"/>
      <c r="ICF25" s="445"/>
      <c r="ICG25" s="445"/>
      <c r="ICH25" s="445"/>
      <c r="ICI25" s="445"/>
      <c r="ICJ25" s="445"/>
      <c r="ICK25" s="445"/>
      <c r="ICL25" s="445"/>
      <c r="ICM25" s="445"/>
      <c r="ICN25" s="445"/>
      <c r="ICO25" s="445"/>
      <c r="ICP25" s="445"/>
      <c r="ICQ25" s="445"/>
      <c r="ICR25" s="445"/>
      <c r="ICS25" s="445"/>
      <c r="ICT25" s="445"/>
      <c r="ICU25" s="445"/>
      <c r="ICV25" s="445"/>
      <c r="ICW25" s="445"/>
      <c r="ICX25" s="445"/>
      <c r="ICY25" s="445"/>
      <c r="ICZ25" s="445"/>
      <c r="IDA25" s="445"/>
      <c r="IDB25" s="445"/>
      <c r="IDC25" s="445"/>
      <c r="IDD25" s="445"/>
      <c r="IDE25" s="445"/>
      <c r="IDF25" s="445"/>
      <c r="IDG25" s="445"/>
      <c r="IDH25" s="445"/>
      <c r="IDI25" s="445"/>
      <c r="IDJ25" s="445"/>
      <c r="IDK25" s="445"/>
      <c r="IDL25" s="445"/>
      <c r="IDM25" s="445"/>
      <c r="IDN25" s="445"/>
      <c r="IDO25" s="445"/>
      <c r="IDP25" s="445"/>
      <c r="IDQ25" s="445"/>
      <c r="IDR25" s="445"/>
      <c r="IDS25" s="445"/>
      <c r="IDT25" s="445"/>
      <c r="IDU25" s="445"/>
      <c r="IDV25" s="445"/>
      <c r="IDW25" s="445"/>
      <c r="IDX25" s="445"/>
      <c r="IDY25" s="445"/>
      <c r="IDZ25" s="445"/>
      <c r="IEA25" s="445"/>
      <c r="IEB25" s="445"/>
      <c r="IEC25" s="445"/>
      <c r="IED25" s="445"/>
      <c r="IEE25" s="445"/>
      <c r="IEF25" s="445"/>
      <c r="IEG25" s="445"/>
      <c r="IEH25" s="445"/>
      <c r="IEI25" s="445"/>
      <c r="IEJ25" s="445"/>
      <c r="IEK25" s="445"/>
      <c r="IEL25" s="445"/>
      <c r="IEM25" s="445"/>
      <c r="IEN25" s="445"/>
      <c r="IEO25" s="445"/>
      <c r="IEP25" s="445"/>
      <c r="IEQ25" s="445"/>
      <c r="IER25" s="445"/>
      <c r="IES25" s="445"/>
      <c r="IET25" s="445"/>
      <c r="IEU25" s="445"/>
      <c r="IEV25" s="445"/>
      <c r="IEW25" s="445"/>
      <c r="IEX25" s="445"/>
      <c r="IEY25" s="445"/>
      <c r="IEZ25" s="445"/>
      <c r="IFA25" s="445"/>
      <c r="IFB25" s="445"/>
      <c r="IFC25" s="445"/>
      <c r="IFD25" s="445"/>
      <c r="IFE25" s="445"/>
      <c r="IFF25" s="445"/>
      <c r="IFG25" s="445"/>
      <c r="IFH25" s="445"/>
      <c r="IFI25" s="445"/>
      <c r="IFJ25" s="445"/>
      <c r="IFK25" s="445"/>
      <c r="IFL25" s="445"/>
      <c r="IFM25" s="445"/>
      <c r="IFN25" s="445"/>
      <c r="IFO25" s="445"/>
      <c r="IFP25" s="445"/>
      <c r="IFQ25" s="445"/>
      <c r="IFR25" s="445"/>
      <c r="IFS25" s="445"/>
      <c r="IFT25" s="445"/>
      <c r="IFU25" s="445"/>
      <c r="IFV25" s="445"/>
      <c r="IFW25" s="445"/>
      <c r="IFX25" s="445"/>
      <c r="IFY25" s="445"/>
      <c r="IFZ25" s="445"/>
      <c r="IGA25" s="445"/>
      <c r="IGB25" s="445"/>
      <c r="IGC25" s="445"/>
      <c r="IGD25" s="445"/>
      <c r="IGE25" s="445"/>
      <c r="IGF25" s="445"/>
      <c r="IGG25" s="445"/>
      <c r="IGH25" s="445"/>
      <c r="IGI25" s="445"/>
      <c r="IGJ25" s="445"/>
      <c r="IGK25" s="445"/>
      <c r="IGL25" s="445"/>
      <c r="IGM25" s="445"/>
      <c r="IGN25" s="445"/>
      <c r="IGO25" s="445"/>
      <c r="IGP25" s="445"/>
      <c r="IGQ25" s="445"/>
      <c r="IGR25" s="445"/>
      <c r="IGS25" s="445"/>
      <c r="IGT25" s="445"/>
      <c r="IGU25" s="445"/>
      <c r="IGV25" s="445"/>
      <c r="IGW25" s="445"/>
      <c r="IGX25" s="445"/>
      <c r="IGY25" s="445"/>
      <c r="IGZ25" s="445"/>
      <c r="IHA25" s="445"/>
      <c r="IHB25" s="445"/>
      <c r="IHC25" s="445"/>
      <c r="IHD25" s="445"/>
      <c r="IHE25" s="445"/>
      <c r="IHF25" s="445"/>
      <c r="IHG25" s="445"/>
      <c r="IHH25" s="445"/>
      <c r="IHI25" s="445"/>
      <c r="IHJ25" s="445"/>
      <c r="IHK25" s="445"/>
      <c r="IHL25" s="445"/>
      <c r="IHM25" s="445"/>
      <c r="IHN25" s="445"/>
      <c r="IHO25" s="445"/>
      <c r="IHP25" s="445"/>
      <c r="IHQ25" s="445"/>
      <c r="IHR25" s="445"/>
      <c r="IHS25" s="445"/>
      <c r="IHT25" s="445"/>
      <c r="IHU25" s="445"/>
      <c r="IHV25" s="445"/>
      <c r="IHW25" s="445"/>
      <c r="IHX25" s="445"/>
      <c r="IHY25" s="445"/>
      <c r="IHZ25" s="445"/>
      <c r="IIA25" s="445"/>
      <c r="IIB25" s="445"/>
      <c r="IIC25" s="445"/>
      <c r="IID25" s="445"/>
      <c r="IIE25" s="445"/>
      <c r="IIF25" s="445"/>
      <c r="IIG25" s="445"/>
      <c r="IIH25" s="445"/>
      <c r="III25" s="445"/>
      <c r="IIJ25" s="445"/>
      <c r="IIK25" s="445"/>
      <c r="IIL25" s="445"/>
      <c r="IIM25" s="445"/>
      <c r="IIN25" s="445"/>
      <c r="IIO25" s="445"/>
      <c r="IIP25" s="445"/>
      <c r="IIQ25" s="445"/>
      <c r="IIR25" s="445"/>
      <c r="IIS25" s="445"/>
      <c r="IIT25" s="445"/>
      <c r="IIU25" s="445"/>
      <c r="IIV25" s="445"/>
      <c r="IIW25" s="445"/>
      <c r="IIX25" s="445"/>
      <c r="IIY25" s="445"/>
      <c r="IIZ25" s="445"/>
      <c r="IJA25" s="445"/>
      <c r="IJB25" s="445"/>
      <c r="IJC25" s="445"/>
      <c r="IJD25" s="445"/>
      <c r="IJE25" s="445"/>
      <c r="IJF25" s="445"/>
      <c r="IJG25" s="445"/>
      <c r="IJH25" s="445"/>
      <c r="IJI25" s="445"/>
      <c r="IJJ25" s="445"/>
      <c r="IJK25" s="445"/>
      <c r="IJL25" s="445"/>
      <c r="IJM25" s="445"/>
      <c r="IJN25" s="445"/>
      <c r="IJO25" s="445"/>
      <c r="IJP25" s="445"/>
      <c r="IJQ25" s="445"/>
      <c r="IJR25" s="445"/>
      <c r="IJS25" s="445"/>
      <c r="IJT25" s="445"/>
      <c r="IJU25" s="445"/>
      <c r="IJV25" s="445"/>
      <c r="IJW25" s="445"/>
      <c r="IJX25" s="445"/>
      <c r="IJY25" s="445"/>
      <c r="IJZ25" s="445"/>
      <c r="IKA25" s="445"/>
      <c r="IKB25" s="445"/>
      <c r="IKC25" s="445"/>
      <c r="IKD25" s="445"/>
      <c r="IKE25" s="445"/>
      <c r="IKF25" s="445"/>
      <c r="IKG25" s="445"/>
      <c r="IKH25" s="445"/>
      <c r="IKI25" s="445"/>
      <c r="IKJ25" s="445"/>
      <c r="IKK25" s="445"/>
      <c r="IKL25" s="445"/>
      <c r="IKM25" s="445"/>
      <c r="IKN25" s="445"/>
      <c r="IKO25" s="445"/>
      <c r="IKP25" s="445"/>
      <c r="IKQ25" s="445"/>
      <c r="IKR25" s="445"/>
      <c r="IKS25" s="445"/>
      <c r="IKT25" s="445"/>
      <c r="IKU25" s="445"/>
      <c r="IKV25" s="445"/>
      <c r="IKW25" s="445"/>
      <c r="IKX25" s="445"/>
      <c r="IKY25" s="445"/>
      <c r="IKZ25" s="445"/>
      <c r="ILA25" s="445"/>
      <c r="ILB25" s="445"/>
      <c r="ILC25" s="445"/>
      <c r="ILD25" s="445"/>
      <c r="ILE25" s="445"/>
      <c r="ILF25" s="445"/>
      <c r="ILG25" s="445"/>
      <c r="ILH25" s="445"/>
      <c r="ILI25" s="445"/>
      <c r="ILJ25" s="445"/>
      <c r="ILK25" s="445"/>
      <c r="ILL25" s="445"/>
      <c r="ILM25" s="445"/>
      <c r="ILN25" s="445"/>
      <c r="ILO25" s="445"/>
      <c r="ILP25" s="445"/>
      <c r="ILQ25" s="445"/>
      <c r="ILR25" s="445"/>
      <c r="ILS25" s="445"/>
      <c r="ILT25" s="445"/>
      <c r="ILU25" s="445"/>
      <c r="ILV25" s="445"/>
      <c r="ILW25" s="445"/>
      <c r="ILX25" s="445"/>
      <c r="ILY25" s="445"/>
      <c r="ILZ25" s="445"/>
      <c r="IMA25" s="445"/>
      <c r="IMB25" s="445"/>
      <c r="IMC25" s="445"/>
      <c r="IMD25" s="445"/>
      <c r="IME25" s="445"/>
      <c r="IMF25" s="445"/>
      <c r="IMG25" s="445"/>
      <c r="IMH25" s="445"/>
      <c r="IMI25" s="445"/>
      <c r="IMJ25" s="445"/>
      <c r="IMK25" s="445"/>
      <c r="IML25" s="445"/>
      <c r="IMM25" s="445"/>
      <c r="IMN25" s="445"/>
      <c r="IMO25" s="445"/>
      <c r="IMP25" s="445"/>
      <c r="IMQ25" s="445"/>
      <c r="IMR25" s="445"/>
      <c r="IMS25" s="445"/>
      <c r="IMT25" s="445"/>
      <c r="IMU25" s="445"/>
      <c r="IMV25" s="445"/>
      <c r="IMW25" s="445"/>
      <c r="IMX25" s="445"/>
      <c r="IMY25" s="445"/>
      <c r="IMZ25" s="445"/>
      <c r="INA25" s="445"/>
      <c r="INB25" s="445"/>
      <c r="INC25" s="445"/>
      <c r="IND25" s="445"/>
      <c r="INE25" s="445"/>
      <c r="INF25" s="445"/>
      <c r="ING25" s="445"/>
      <c r="INH25" s="445"/>
      <c r="INI25" s="445"/>
      <c r="INJ25" s="445"/>
      <c r="INK25" s="445"/>
      <c r="INL25" s="445"/>
      <c r="INM25" s="445"/>
      <c r="INN25" s="445"/>
      <c r="INO25" s="445"/>
      <c r="INP25" s="445"/>
      <c r="INQ25" s="445"/>
      <c r="INR25" s="445"/>
      <c r="INS25" s="445"/>
      <c r="INT25" s="445"/>
      <c r="INU25" s="445"/>
      <c r="INV25" s="445"/>
      <c r="INW25" s="445"/>
      <c r="INX25" s="445"/>
      <c r="INY25" s="445"/>
      <c r="INZ25" s="445"/>
      <c r="IOA25" s="445"/>
      <c r="IOB25" s="445"/>
      <c r="IOC25" s="445"/>
      <c r="IOD25" s="445"/>
      <c r="IOE25" s="445"/>
      <c r="IOF25" s="445"/>
      <c r="IOG25" s="445"/>
      <c r="IOH25" s="445"/>
      <c r="IOI25" s="445"/>
      <c r="IOJ25" s="445"/>
      <c r="IOK25" s="445"/>
      <c r="IOL25" s="445"/>
      <c r="IOM25" s="445"/>
      <c r="ION25" s="445"/>
      <c r="IOO25" s="445"/>
      <c r="IOP25" s="445"/>
      <c r="IOQ25" s="445"/>
      <c r="IOR25" s="445"/>
      <c r="IOS25" s="445"/>
      <c r="IOT25" s="445"/>
      <c r="IOU25" s="445"/>
      <c r="IOV25" s="445"/>
      <c r="IOW25" s="445"/>
      <c r="IOX25" s="445"/>
      <c r="IOY25" s="445"/>
      <c r="IOZ25" s="445"/>
      <c r="IPA25" s="445"/>
      <c r="IPB25" s="445"/>
      <c r="IPC25" s="445"/>
      <c r="IPD25" s="445"/>
      <c r="IPE25" s="445"/>
      <c r="IPF25" s="445"/>
      <c r="IPG25" s="445"/>
      <c r="IPH25" s="445"/>
      <c r="IPI25" s="445"/>
      <c r="IPJ25" s="445"/>
      <c r="IPK25" s="445"/>
      <c r="IPL25" s="445"/>
      <c r="IPM25" s="445"/>
      <c r="IPN25" s="445"/>
      <c r="IPO25" s="445"/>
      <c r="IPP25" s="445"/>
      <c r="IPQ25" s="445"/>
      <c r="IPR25" s="445"/>
      <c r="IPS25" s="445"/>
      <c r="IPT25" s="445"/>
      <c r="IPU25" s="445"/>
      <c r="IPV25" s="445"/>
      <c r="IPW25" s="445"/>
      <c r="IPX25" s="445"/>
      <c r="IPY25" s="445"/>
      <c r="IPZ25" s="445"/>
      <c r="IQA25" s="445"/>
      <c r="IQB25" s="445"/>
      <c r="IQC25" s="445"/>
      <c r="IQD25" s="445"/>
      <c r="IQE25" s="445"/>
      <c r="IQF25" s="445"/>
      <c r="IQG25" s="445"/>
      <c r="IQH25" s="445"/>
      <c r="IQI25" s="445"/>
      <c r="IQJ25" s="445"/>
      <c r="IQK25" s="445"/>
      <c r="IQL25" s="445"/>
      <c r="IQM25" s="445"/>
      <c r="IQN25" s="445"/>
      <c r="IQO25" s="445"/>
      <c r="IQP25" s="445"/>
      <c r="IQQ25" s="445"/>
      <c r="IQR25" s="445"/>
      <c r="IQS25" s="445"/>
      <c r="IQT25" s="445"/>
      <c r="IQU25" s="445"/>
      <c r="IQV25" s="445"/>
      <c r="IQW25" s="445"/>
      <c r="IQX25" s="445"/>
      <c r="IQY25" s="445"/>
      <c r="IQZ25" s="445"/>
      <c r="IRA25" s="445"/>
      <c r="IRB25" s="445"/>
      <c r="IRC25" s="445"/>
      <c r="IRD25" s="445"/>
      <c r="IRE25" s="445"/>
      <c r="IRF25" s="445"/>
      <c r="IRG25" s="445"/>
      <c r="IRH25" s="445"/>
      <c r="IRI25" s="445"/>
      <c r="IRJ25" s="445"/>
      <c r="IRK25" s="445"/>
      <c r="IRL25" s="445"/>
      <c r="IRM25" s="445"/>
      <c r="IRN25" s="445"/>
      <c r="IRO25" s="445"/>
      <c r="IRP25" s="445"/>
      <c r="IRQ25" s="445"/>
      <c r="IRR25" s="445"/>
      <c r="IRS25" s="445"/>
      <c r="IRT25" s="445"/>
      <c r="IRU25" s="445"/>
      <c r="IRV25" s="445"/>
      <c r="IRW25" s="445"/>
      <c r="IRX25" s="445"/>
      <c r="IRY25" s="445"/>
      <c r="IRZ25" s="445"/>
      <c r="ISA25" s="445"/>
      <c r="ISB25" s="445"/>
      <c r="ISC25" s="445"/>
      <c r="ISD25" s="445"/>
      <c r="ISE25" s="445"/>
      <c r="ISF25" s="445"/>
      <c r="ISG25" s="445"/>
      <c r="ISH25" s="445"/>
      <c r="ISI25" s="445"/>
      <c r="ISJ25" s="445"/>
      <c r="ISK25" s="445"/>
      <c r="ISL25" s="445"/>
      <c r="ISM25" s="445"/>
      <c r="ISN25" s="445"/>
      <c r="ISO25" s="445"/>
      <c r="ISP25" s="445"/>
      <c r="ISQ25" s="445"/>
      <c r="ISR25" s="445"/>
      <c r="ISS25" s="445"/>
      <c r="IST25" s="445"/>
      <c r="ISU25" s="445"/>
      <c r="ISV25" s="445"/>
      <c r="ISW25" s="445"/>
      <c r="ISX25" s="445"/>
      <c r="ISY25" s="445"/>
      <c r="ISZ25" s="445"/>
      <c r="ITA25" s="445"/>
      <c r="ITB25" s="445"/>
      <c r="ITC25" s="445"/>
      <c r="ITD25" s="445"/>
      <c r="ITE25" s="445"/>
      <c r="ITF25" s="445"/>
      <c r="ITG25" s="445"/>
      <c r="ITH25" s="445"/>
      <c r="ITI25" s="445"/>
      <c r="ITJ25" s="445"/>
      <c r="ITK25" s="445"/>
      <c r="ITL25" s="445"/>
      <c r="ITM25" s="445"/>
      <c r="ITN25" s="445"/>
      <c r="ITO25" s="445"/>
      <c r="ITP25" s="445"/>
      <c r="ITQ25" s="445"/>
      <c r="ITR25" s="445"/>
      <c r="ITS25" s="445"/>
      <c r="ITT25" s="445"/>
      <c r="ITU25" s="445"/>
      <c r="ITV25" s="445"/>
      <c r="ITW25" s="445"/>
      <c r="ITX25" s="445"/>
      <c r="ITY25" s="445"/>
      <c r="ITZ25" s="445"/>
      <c r="IUA25" s="445"/>
      <c r="IUB25" s="445"/>
      <c r="IUC25" s="445"/>
      <c r="IUD25" s="445"/>
      <c r="IUE25" s="445"/>
      <c r="IUF25" s="445"/>
      <c r="IUG25" s="445"/>
      <c r="IUH25" s="445"/>
      <c r="IUI25" s="445"/>
      <c r="IUJ25" s="445"/>
      <c r="IUK25" s="445"/>
      <c r="IUL25" s="445"/>
      <c r="IUM25" s="445"/>
      <c r="IUN25" s="445"/>
      <c r="IUO25" s="445"/>
      <c r="IUP25" s="445"/>
      <c r="IUQ25" s="445"/>
      <c r="IUR25" s="445"/>
      <c r="IUS25" s="445"/>
      <c r="IUT25" s="445"/>
      <c r="IUU25" s="445"/>
      <c r="IUV25" s="445"/>
      <c r="IUW25" s="445"/>
      <c r="IUX25" s="445"/>
      <c r="IUY25" s="445"/>
      <c r="IUZ25" s="445"/>
      <c r="IVA25" s="445"/>
      <c r="IVB25" s="445"/>
      <c r="IVC25" s="445"/>
      <c r="IVD25" s="445"/>
      <c r="IVE25" s="445"/>
      <c r="IVF25" s="445"/>
      <c r="IVG25" s="445"/>
      <c r="IVH25" s="445"/>
      <c r="IVI25" s="445"/>
      <c r="IVJ25" s="445"/>
      <c r="IVK25" s="445"/>
      <c r="IVL25" s="445"/>
      <c r="IVM25" s="445"/>
      <c r="IVN25" s="445"/>
      <c r="IVO25" s="445"/>
      <c r="IVP25" s="445"/>
      <c r="IVQ25" s="445"/>
      <c r="IVR25" s="445"/>
      <c r="IVS25" s="445"/>
      <c r="IVT25" s="445"/>
      <c r="IVU25" s="445"/>
      <c r="IVV25" s="445"/>
      <c r="IVW25" s="445"/>
      <c r="IVX25" s="445"/>
      <c r="IVY25" s="445"/>
      <c r="IVZ25" s="445"/>
      <c r="IWA25" s="445"/>
      <c r="IWB25" s="445"/>
      <c r="IWC25" s="445"/>
      <c r="IWD25" s="445"/>
      <c r="IWE25" s="445"/>
      <c r="IWF25" s="445"/>
      <c r="IWG25" s="445"/>
      <c r="IWH25" s="445"/>
      <c r="IWI25" s="445"/>
      <c r="IWJ25" s="445"/>
      <c r="IWK25" s="445"/>
      <c r="IWL25" s="445"/>
      <c r="IWM25" s="445"/>
      <c r="IWN25" s="445"/>
      <c r="IWO25" s="445"/>
      <c r="IWP25" s="445"/>
      <c r="IWQ25" s="445"/>
      <c r="IWR25" s="445"/>
      <c r="IWS25" s="445"/>
      <c r="IWT25" s="445"/>
      <c r="IWU25" s="445"/>
      <c r="IWV25" s="445"/>
      <c r="IWW25" s="445"/>
      <c r="IWX25" s="445"/>
      <c r="IWY25" s="445"/>
      <c r="IWZ25" s="445"/>
      <c r="IXA25" s="445"/>
      <c r="IXB25" s="445"/>
      <c r="IXC25" s="445"/>
      <c r="IXD25" s="445"/>
      <c r="IXE25" s="445"/>
      <c r="IXF25" s="445"/>
      <c r="IXG25" s="445"/>
      <c r="IXH25" s="445"/>
      <c r="IXI25" s="445"/>
      <c r="IXJ25" s="445"/>
      <c r="IXK25" s="445"/>
      <c r="IXL25" s="445"/>
      <c r="IXM25" s="445"/>
      <c r="IXN25" s="445"/>
      <c r="IXO25" s="445"/>
      <c r="IXP25" s="445"/>
      <c r="IXQ25" s="445"/>
      <c r="IXR25" s="445"/>
      <c r="IXS25" s="445"/>
      <c r="IXT25" s="445"/>
      <c r="IXU25" s="445"/>
      <c r="IXV25" s="445"/>
      <c r="IXW25" s="445"/>
      <c r="IXX25" s="445"/>
      <c r="IXY25" s="445"/>
      <c r="IXZ25" s="445"/>
      <c r="IYA25" s="445"/>
      <c r="IYB25" s="445"/>
      <c r="IYC25" s="445"/>
      <c r="IYD25" s="445"/>
      <c r="IYE25" s="445"/>
      <c r="IYF25" s="445"/>
      <c r="IYG25" s="445"/>
      <c r="IYH25" s="445"/>
      <c r="IYI25" s="445"/>
      <c r="IYJ25" s="445"/>
      <c r="IYK25" s="445"/>
      <c r="IYL25" s="445"/>
      <c r="IYM25" s="445"/>
      <c r="IYN25" s="445"/>
      <c r="IYO25" s="445"/>
      <c r="IYP25" s="445"/>
      <c r="IYQ25" s="445"/>
      <c r="IYR25" s="445"/>
      <c r="IYS25" s="445"/>
      <c r="IYT25" s="445"/>
      <c r="IYU25" s="445"/>
      <c r="IYV25" s="445"/>
      <c r="IYW25" s="445"/>
      <c r="IYX25" s="445"/>
      <c r="IYY25" s="445"/>
      <c r="IYZ25" s="445"/>
      <c r="IZA25" s="445"/>
      <c r="IZB25" s="445"/>
      <c r="IZC25" s="445"/>
      <c r="IZD25" s="445"/>
      <c r="IZE25" s="445"/>
      <c r="IZF25" s="445"/>
      <c r="IZG25" s="445"/>
      <c r="IZH25" s="445"/>
      <c r="IZI25" s="445"/>
      <c r="IZJ25" s="445"/>
      <c r="IZK25" s="445"/>
      <c r="IZL25" s="445"/>
      <c r="IZM25" s="445"/>
      <c r="IZN25" s="445"/>
      <c r="IZO25" s="445"/>
      <c r="IZP25" s="445"/>
      <c r="IZQ25" s="445"/>
      <c r="IZR25" s="445"/>
      <c r="IZS25" s="445"/>
      <c r="IZT25" s="445"/>
      <c r="IZU25" s="445"/>
      <c r="IZV25" s="445"/>
      <c r="IZW25" s="445"/>
      <c r="IZX25" s="445"/>
      <c r="IZY25" s="445"/>
      <c r="IZZ25" s="445"/>
      <c r="JAA25" s="445"/>
      <c r="JAB25" s="445"/>
      <c r="JAC25" s="445"/>
      <c r="JAD25" s="445"/>
      <c r="JAE25" s="445"/>
      <c r="JAF25" s="445"/>
      <c r="JAG25" s="445"/>
      <c r="JAH25" s="445"/>
      <c r="JAI25" s="445"/>
      <c r="JAJ25" s="445"/>
      <c r="JAK25" s="445"/>
      <c r="JAL25" s="445"/>
      <c r="JAM25" s="445"/>
      <c r="JAN25" s="445"/>
      <c r="JAO25" s="445"/>
      <c r="JAP25" s="445"/>
      <c r="JAQ25" s="445"/>
      <c r="JAR25" s="445"/>
      <c r="JAS25" s="445"/>
      <c r="JAT25" s="445"/>
      <c r="JAU25" s="445"/>
      <c r="JAV25" s="445"/>
      <c r="JAW25" s="445"/>
      <c r="JAX25" s="445"/>
      <c r="JAY25" s="445"/>
      <c r="JAZ25" s="445"/>
      <c r="JBA25" s="445"/>
      <c r="JBB25" s="445"/>
      <c r="JBC25" s="445"/>
      <c r="JBD25" s="445"/>
      <c r="JBE25" s="445"/>
      <c r="JBF25" s="445"/>
      <c r="JBG25" s="445"/>
      <c r="JBH25" s="445"/>
      <c r="JBI25" s="445"/>
      <c r="JBJ25" s="445"/>
      <c r="JBK25" s="445"/>
      <c r="JBL25" s="445"/>
      <c r="JBM25" s="445"/>
      <c r="JBN25" s="445"/>
      <c r="JBO25" s="445"/>
      <c r="JBP25" s="445"/>
      <c r="JBQ25" s="445"/>
      <c r="JBR25" s="445"/>
      <c r="JBS25" s="445"/>
      <c r="JBT25" s="445"/>
      <c r="JBU25" s="445"/>
      <c r="JBV25" s="445"/>
      <c r="JBW25" s="445"/>
      <c r="JBX25" s="445"/>
      <c r="JBY25" s="445"/>
      <c r="JBZ25" s="445"/>
      <c r="JCA25" s="445"/>
      <c r="JCB25" s="445"/>
      <c r="JCC25" s="445"/>
      <c r="JCD25" s="445"/>
      <c r="JCE25" s="445"/>
      <c r="JCF25" s="445"/>
      <c r="JCG25" s="445"/>
      <c r="JCH25" s="445"/>
      <c r="JCI25" s="445"/>
      <c r="JCJ25" s="445"/>
      <c r="JCK25" s="445"/>
      <c r="JCL25" s="445"/>
      <c r="JCM25" s="445"/>
      <c r="JCN25" s="445"/>
      <c r="JCO25" s="445"/>
      <c r="JCP25" s="445"/>
      <c r="JCQ25" s="445"/>
      <c r="JCR25" s="445"/>
      <c r="JCS25" s="445"/>
      <c r="JCT25" s="445"/>
      <c r="JCU25" s="445"/>
      <c r="JCV25" s="445"/>
      <c r="JCW25" s="445"/>
      <c r="JCX25" s="445"/>
      <c r="JCY25" s="445"/>
      <c r="JCZ25" s="445"/>
      <c r="JDA25" s="445"/>
      <c r="JDB25" s="445"/>
      <c r="JDC25" s="445"/>
      <c r="JDD25" s="445"/>
      <c r="JDE25" s="445"/>
      <c r="JDF25" s="445"/>
      <c r="JDG25" s="445"/>
      <c r="JDH25" s="445"/>
      <c r="JDI25" s="445"/>
      <c r="JDJ25" s="445"/>
      <c r="JDK25" s="445"/>
      <c r="JDL25" s="445"/>
      <c r="JDM25" s="445"/>
      <c r="JDN25" s="445"/>
      <c r="JDO25" s="445"/>
      <c r="JDP25" s="445"/>
      <c r="JDQ25" s="445"/>
      <c r="JDR25" s="445"/>
      <c r="JDS25" s="445"/>
      <c r="JDT25" s="445"/>
      <c r="JDU25" s="445"/>
      <c r="JDV25" s="445"/>
      <c r="JDW25" s="445"/>
      <c r="JDX25" s="445"/>
      <c r="JDY25" s="445"/>
      <c r="JDZ25" s="445"/>
      <c r="JEA25" s="445"/>
      <c r="JEB25" s="445"/>
      <c r="JEC25" s="445"/>
      <c r="JED25" s="445"/>
      <c r="JEE25" s="445"/>
      <c r="JEF25" s="445"/>
      <c r="JEG25" s="445"/>
      <c r="JEH25" s="445"/>
      <c r="JEI25" s="445"/>
      <c r="JEJ25" s="445"/>
      <c r="JEK25" s="445"/>
      <c r="JEL25" s="445"/>
      <c r="JEM25" s="445"/>
      <c r="JEN25" s="445"/>
      <c r="JEO25" s="445"/>
      <c r="JEP25" s="445"/>
      <c r="JEQ25" s="445"/>
      <c r="JER25" s="445"/>
      <c r="JES25" s="445"/>
      <c r="JET25" s="445"/>
      <c r="JEU25" s="445"/>
      <c r="JEV25" s="445"/>
      <c r="JEW25" s="445"/>
      <c r="JEX25" s="445"/>
      <c r="JEY25" s="445"/>
      <c r="JEZ25" s="445"/>
      <c r="JFA25" s="445"/>
      <c r="JFB25" s="445"/>
      <c r="JFC25" s="445"/>
      <c r="JFD25" s="445"/>
      <c r="JFE25" s="445"/>
      <c r="JFF25" s="445"/>
      <c r="JFG25" s="445"/>
      <c r="JFH25" s="445"/>
      <c r="JFI25" s="445"/>
      <c r="JFJ25" s="445"/>
      <c r="JFK25" s="445"/>
      <c r="JFL25" s="445"/>
      <c r="JFM25" s="445"/>
      <c r="JFN25" s="445"/>
      <c r="JFO25" s="445"/>
      <c r="JFP25" s="445"/>
      <c r="JFQ25" s="445"/>
      <c r="JFR25" s="445"/>
      <c r="JFS25" s="445"/>
      <c r="JFT25" s="445"/>
      <c r="JFU25" s="445"/>
      <c r="JFV25" s="445"/>
      <c r="JFW25" s="445"/>
      <c r="JFX25" s="445"/>
      <c r="JFY25" s="445"/>
      <c r="JFZ25" s="445"/>
      <c r="JGA25" s="445"/>
      <c r="JGB25" s="445"/>
      <c r="JGC25" s="445"/>
      <c r="JGD25" s="445"/>
      <c r="JGE25" s="445"/>
      <c r="JGF25" s="445"/>
      <c r="JGG25" s="445"/>
      <c r="JGH25" s="445"/>
      <c r="JGI25" s="445"/>
      <c r="JGJ25" s="445"/>
      <c r="JGK25" s="445"/>
      <c r="JGL25" s="445"/>
      <c r="JGM25" s="445"/>
      <c r="JGN25" s="445"/>
      <c r="JGO25" s="445"/>
      <c r="JGP25" s="445"/>
      <c r="JGQ25" s="445"/>
      <c r="JGR25" s="445"/>
      <c r="JGS25" s="445"/>
      <c r="JGT25" s="445"/>
      <c r="JGU25" s="445"/>
      <c r="JGV25" s="445"/>
      <c r="JGW25" s="445"/>
      <c r="JGX25" s="445"/>
      <c r="JGY25" s="445"/>
      <c r="JGZ25" s="445"/>
      <c r="JHA25" s="445"/>
      <c r="JHB25" s="445"/>
      <c r="JHC25" s="445"/>
      <c r="JHD25" s="445"/>
      <c r="JHE25" s="445"/>
      <c r="JHF25" s="445"/>
      <c r="JHG25" s="445"/>
      <c r="JHH25" s="445"/>
      <c r="JHI25" s="445"/>
      <c r="JHJ25" s="445"/>
      <c r="JHK25" s="445"/>
      <c r="JHL25" s="445"/>
      <c r="JHM25" s="445"/>
      <c r="JHN25" s="445"/>
      <c r="JHO25" s="445"/>
      <c r="JHP25" s="445"/>
      <c r="JHQ25" s="445"/>
      <c r="JHR25" s="445"/>
      <c r="JHS25" s="445"/>
      <c r="JHT25" s="445"/>
      <c r="JHU25" s="445"/>
      <c r="JHV25" s="445"/>
      <c r="JHW25" s="445"/>
      <c r="JHX25" s="445"/>
      <c r="JHY25" s="445"/>
      <c r="JHZ25" s="445"/>
      <c r="JIA25" s="445"/>
      <c r="JIB25" s="445"/>
      <c r="JIC25" s="445"/>
      <c r="JID25" s="445"/>
      <c r="JIE25" s="445"/>
      <c r="JIF25" s="445"/>
      <c r="JIG25" s="445"/>
      <c r="JIH25" s="445"/>
      <c r="JII25" s="445"/>
      <c r="JIJ25" s="445"/>
      <c r="JIK25" s="445"/>
      <c r="JIL25" s="445"/>
      <c r="JIM25" s="445"/>
      <c r="JIN25" s="445"/>
      <c r="JIO25" s="445"/>
      <c r="JIP25" s="445"/>
      <c r="JIQ25" s="445"/>
      <c r="JIR25" s="445"/>
      <c r="JIS25" s="445"/>
      <c r="JIT25" s="445"/>
      <c r="JIU25" s="445"/>
      <c r="JIV25" s="445"/>
      <c r="JIW25" s="445"/>
      <c r="JIX25" s="445"/>
      <c r="JIY25" s="445"/>
      <c r="JIZ25" s="445"/>
      <c r="JJA25" s="445"/>
      <c r="JJB25" s="445"/>
      <c r="JJC25" s="445"/>
      <c r="JJD25" s="445"/>
      <c r="JJE25" s="445"/>
      <c r="JJF25" s="445"/>
      <c r="JJG25" s="445"/>
      <c r="JJH25" s="445"/>
      <c r="JJI25" s="445"/>
      <c r="JJJ25" s="445"/>
      <c r="JJK25" s="445"/>
      <c r="JJL25" s="445"/>
      <c r="JJM25" s="445"/>
      <c r="JJN25" s="445"/>
      <c r="JJO25" s="445"/>
      <c r="JJP25" s="445"/>
      <c r="JJQ25" s="445"/>
      <c r="JJR25" s="445"/>
      <c r="JJS25" s="445"/>
      <c r="JJT25" s="445"/>
      <c r="JJU25" s="445"/>
      <c r="JJV25" s="445"/>
      <c r="JJW25" s="445"/>
      <c r="JJX25" s="445"/>
      <c r="JJY25" s="445"/>
      <c r="JJZ25" s="445"/>
      <c r="JKA25" s="445"/>
      <c r="JKB25" s="445"/>
      <c r="JKC25" s="445"/>
      <c r="JKD25" s="445"/>
      <c r="JKE25" s="445"/>
      <c r="JKF25" s="445"/>
      <c r="JKG25" s="445"/>
      <c r="JKH25" s="445"/>
      <c r="JKI25" s="445"/>
      <c r="JKJ25" s="445"/>
      <c r="JKK25" s="445"/>
      <c r="JKL25" s="445"/>
      <c r="JKM25" s="445"/>
      <c r="JKN25" s="445"/>
      <c r="JKO25" s="445"/>
      <c r="JKP25" s="445"/>
      <c r="JKQ25" s="445"/>
      <c r="JKR25" s="445"/>
      <c r="JKS25" s="445"/>
      <c r="JKT25" s="445"/>
      <c r="JKU25" s="445"/>
      <c r="JKV25" s="445"/>
      <c r="JKW25" s="445"/>
      <c r="JKX25" s="445"/>
      <c r="JKY25" s="445"/>
      <c r="JKZ25" s="445"/>
      <c r="JLA25" s="445"/>
      <c r="JLB25" s="445"/>
      <c r="JLC25" s="445"/>
      <c r="JLD25" s="445"/>
      <c r="JLE25" s="445"/>
      <c r="JLF25" s="445"/>
      <c r="JLG25" s="445"/>
      <c r="JLH25" s="445"/>
      <c r="JLI25" s="445"/>
      <c r="JLJ25" s="445"/>
      <c r="JLK25" s="445"/>
      <c r="JLL25" s="445"/>
      <c r="JLM25" s="445"/>
      <c r="JLN25" s="445"/>
      <c r="JLO25" s="445"/>
      <c r="JLP25" s="445"/>
      <c r="JLQ25" s="445"/>
      <c r="JLR25" s="445"/>
      <c r="JLS25" s="445"/>
      <c r="JLT25" s="445"/>
      <c r="JLU25" s="445"/>
      <c r="JLV25" s="445"/>
      <c r="JLW25" s="445"/>
      <c r="JLX25" s="445"/>
      <c r="JLY25" s="445"/>
      <c r="JLZ25" s="445"/>
      <c r="JMA25" s="445"/>
      <c r="JMB25" s="445"/>
      <c r="JMC25" s="445"/>
      <c r="JMD25" s="445"/>
      <c r="JME25" s="445"/>
      <c r="JMF25" s="445"/>
      <c r="JMG25" s="445"/>
      <c r="JMH25" s="445"/>
      <c r="JMI25" s="445"/>
      <c r="JMJ25" s="445"/>
      <c r="JMK25" s="445"/>
      <c r="JML25" s="445"/>
      <c r="JMM25" s="445"/>
      <c r="JMN25" s="445"/>
      <c r="JMO25" s="445"/>
      <c r="JMP25" s="445"/>
      <c r="JMQ25" s="445"/>
      <c r="JMR25" s="445"/>
      <c r="JMS25" s="445"/>
      <c r="JMT25" s="445"/>
      <c r="JMU25" s="445"/>
      <c r="JMV25" s="445"/>
      <c r="JMW25" s="445"/>
      <c r="JMX25" s="445"/>
      <c r="JMY25" s="445"/>
      <c r="JMZ25" s="445"/>
      <c r="JNA25" s="445"/>
      <c r="JNB25" s="445"/>
      <c r="JNC25" s="445"/>
      <c r="JND25" s="445"/>
      <c r="JNE25" s="445"/>
      <c r="JNF25" s="445"/>
      <c r="JNG25" s="445"/>
      <c r="JNH25" s="445"/>
      <c r="JNI25" s="445"/>
      <c r="JNJ25" s="445"/>
      <c r="JNK25" s="445"/>
      <c r="JNL25" s="445"/>
      <c r="JNM25" s="445"/>
      <c r="JNN25" s="445"/>
      <c r="JNO25" s="445"/>
      <c r="JNP25" s="445"/>
      <c r="JNQ25" s="445"/>
      <c r="JNR25" s="445"/>
      <c r="JNS25" s="445"/>
      <c r="JNT25" s="445"/>
      <c r="JNU25" s="445"/>
      <c r="JNV25" s="445"/>
      <c r="JNW25" s="445"/>
      <c r="JNX25" s="445"/>
      <c r="JNY25" s="445"/>
      <c r="JNZ25" s="445"/>
      <c r="JOA25" s="445"/>
      <c r="JOB25" s="445"/>
      <c r="JOC25" s="445"/>
      <c r="JOD25" s="445"/>
      <c r="JOE25" s="445"/>
      <c r="JOF25" s="445"/>
      <c r="JOG25" s="445"/>
      <c r="JOH25" s="445"/>
      <c r="JOI25" s="445"/>
      <c r="JOJ25" s="445"/>
      <c r="JOK25" s="445"/>
      <c r="JOL25" s="445"/>
      <c r="JOM25" s="445"/>
      <c r="JON25" s="445"/>
      <c r="JOO25" s="445"/>
      <c r="JOP25" s="445"/>
      <c r="JOQ25" s="445"/>
      <c r="JOR25" s="445"/>
      <c r="JOS25" s="445"/>
      <c r="JOT25" s="445"/>
      <c r="JOU25" s="445"/>
      <c r="JOV25" s="445"/>
      <c r="JOW25" s="445"/>
      <c r="JOX25" s="445"/>
      <c r="JOY25" s="445"/>
      <c r="JOZ25" s="445"/>
      <c r="JPA25" s="445"/>
      <c r="JPB25" s="445"/>
      <c r="JPC25" s="445"/>
      <c r="JPD25" s="445"/>
      <c r="JPE25" s="445"/>
      <c r="JPF25" s="445"/>
      <c r="JPG25" s="445"/>
      <c r="JPH25" s="445"/>
      <c r="JPI25" s="445"/>
      <c r="JPJ25" s="445"/>
      <c r="JPK25" s="445"/>
      <c r="JPL25" s="445"/>
      <c r="JPM25" s="445"/>
      <c r="JPN25" s="445"/>
      <c r="JPO25" s="445"/>
      <c r="JPP25" s="445"/>
      <c r="JPQ25" s="445"/>
      <c r="JPR25" s="445"/>
      <c r="JPS25" s="445"/>
      <c r="JPT25" s="445"/>
      <c r="JPU25" s="445"/>
      <c r="JPV25" s="445"/>
      <c r="JPW25" s="445"/>
      <c r="JPX25" s="445"/>
      <c r="JPY25" s="445"/>
      <c r="JPZ25" s="445"/>
      <c r="JQA25" s="445"/>
      <c r="JQB25" s="445"/>
      <c r="JQC25" s="445"/>
      <c r="JQD25" s="445"/>
      <c r="JQE25" s="445"/>
      <c r="JQF25" s="445"/>
      <c r="JQG25" s="445"/>
      <c r="JQH25" s="445"/>
      <c r="JQI25" s="445"/>
      <c r="JQJ25" s="445"/>
      <c r="JQK25" s="445"/>
      <c r="JQL25" s="445"/>
      <c r="JQM25" s="445"/>
      <c r="JQN25" s="445"/>
      <c r="JQO25" s="445"/>
      <c r="JQP25" s="445"/>
      <c r="JQQ25" s="445"/>
      <c r="JQR25" s="445"/>
      <c r="JQS25" s="445"/>
      <c r="JQT25" s="445"/>
      <c r="JQU25" s="445"/>
      <c r="JQV25" s="445"/>
      <c r="JQW25" s="445"/>
      <c r="JQX25" s="445"/>
      <c r="JQY25" s="445"/>
      <c r="JQZ25" s="445"/>
      <c r="JRA25" s="445"/>
      <c r="JRB25" s="445"/>
      <c r="JRC25" s="445"/>
      <c r="JRD25" s="445"/>
      <c r="JRE25" s="445"/>
      <c r="JRF25" s="445"/>
      <c r="JRG25" s="445"/>
      <c r="JRH25" s="445"/>
      <c r="JRI25" s="445"/>
      <c r="JRJ25" s="445"/>
      <c r="JRK25" s="445"/>
      <c r="JRL25" s="445"/>
      <c r="JRM25" s="445"/>
      <c r="JRN25" s="445"/>
      <c r="JRO25" s="445"/>
      <c r="JRP25" s="445"/>
      <c r="JRQ25" s="445"/>
      <c r="JRR25" s="445"/>
      <c r="JRS25" s="445"/>
      <c r="JRT25" s="445"/>
      <c r="JRU25" s="445"/>
      <c r="JRV25" s="445"/>
      <c r="JRW25" s="445"/>
      <c r="JRX25" s="445"/>
      <c r="JRY25" s="445"/>
      <c r="JRZ25" s="445"/>
      <c r="JSA25" s="445"/>
      <c r="JSB25" s="445"/>
      <c r="JSC25" s="445"/>
      <c r="JSD25" s="445"/>
      <c r="JSE25" s="445"/>
      <c r="JSF25" s="445"/>
      <c r="JSG25" s="445"/>
      <c r="JSH25" s="445"/>
      <c r="JSI25" s="445"/>
      <c r="JSJ25" s="445"/>
      <c r="JSK25" s="445"/>
      <c r="JSL25" s="445"/>
      <c r="JSM25" s="445"/>
      <c r="JSN25" s="445"/>
      <c r="JSO25" s="445"/>
      <c r="JSP25" s="445"/>
      <c r="JSQ25" s="445"/>
      <c r="JSR25" s="445"/>
      <c r="JSS25" s="445"/>
      <c r="JST25" s="445"/>
      <c r="JSU25" s="445"/>
      <c r="JSV25" s="445"/>
      <c r="JSW25" s="445"/>
      <c r="JSX25" s="445"/>
      <c r="JSY25" s="445"/>
      <c r="JSZ25" s="445"/>
      <c r="JTA25" s="445"/>
      <c r="JTB25" s="445"/>
      <c r="JTC25" s="445"/>
      <c r="JTD25" s="445"/>
      <c r="JTE25" s="445"/>
      <c r="JTF25" s="445"/>
      <c r="JTG25" s="445"/>
      <c r="JTH25" s="445"/>
      <c r="JTI25" s="445"/>
      <c r="JTJ25" s="445"/>
      <c r="JTK25" s="445"/>
      <c r="JTL25" s="445"/>
      <c r="JTM25" s="445"/>
      <c r="JTN25" s="445"/>
      <c r="JTO25" s="445"/>
      <c r="JTP25" s="445"/>
      <c r="JTQ25" s="445"/>
      <c r="JTR25" s="445"/>
      <c r="JTS25" s="445"/>
      <c r="JTT25" s="445"/>
      <c r="JTU25" s="445"/>
      <c r="JTV25" s="445"/>
      <c r="JTW25" s="445"/>
      <c r="JTX25" s="445"/>
      <c r="JTY25" s="445"/>
      <c r="JTZ25" s="445"/>
      <c r="JUA25" s="445"/>
      <c r="JUB25" s="445"/>
      <c r="JUC25" s="445"/>
      <c r="JUD25" s="445"/>
      <c r="JUE25" s="445"/>
      <c r="JUF25" s="445"/>
      <c r="JUG25" s="445"/>
      <c r="JUH25" s="445"/>
      <c r="JUI25" s="445"/>
      <c r="JUJ25" s="445"/>
      <c r="JUK25" s="445"/>
      <c r="JUL25" s="445"/>
      <c r="JUM25" s="445"/>
      <c r="JUN25" s="445"/>
      <c r="JUO25" s="445"/>
      <c r="JUP25" s="445"/>
      <c r="JUQ25" s="445"/>
      <c r="JUR25" s="445"/>
      <c r="JUS25" s="445"/>
      <c r="JUT25" s="445"/>
      <c r="JUU25" s="445"/>
      <c r="JUV25" s="445"/>
      <c r="JUW25" s="445"/>
      <c r="JUX25" s="445"/>
      <c r="JUY25" s="445"/>
      <c r="JUZ25" s="445"/>
      <c r="JVA25" s="445"/>
      <c r="JVB25" s="445"/>
      <c r="JVC25" s="445"/>
      <c r="JVD25" s="445"/>
      <c r="JVE25" s="445"/>
      <c r="JVF25" s="445"/>
      <c r="JVG25" s="445"/>
      <c r="JVH25" s="445"/>
      <c r="JVI25" s="445"/>
      <c r="JVJ25" s="445"/>
      <c r="JVK25" s="445"/>
      <c r="JVL25" s="445"/>
      <c r="JVM25" s="445"/>
      <c r="JVN25" s="445"/>
      <c r="JVO25" s="445"/>
      <c r="JVP25" s="445"/>
      <c r="JVQ25" s="445"/>
      <c r="JVR25" s="445"/>
      <c r="JVS25" s="445"/>
      <c r="JVT25" s="445"/>
      <c r="JVU25" s="445"/>
      <c r="JVV25" s="445"/>
      <c r="JVW25" s="445"/>
      <c r="JVX25" s="445"/>
      <c r="JVY25" s="445"/>
      <c r="JVZ25" s="445"/>
      <c r="JWA25" s="445"/>
      <c r="JWB25" s="445"/>
      <c r="JWC25" s="445"/>
      <c r="JWD25" s="445"/>
      <c r="JWE25" s="445"/>
      <c r="JWF25" s="445"/>
      <c r="JWG25" s="445"/>
      <c r="JWH25" s="445"/>
      <c r="JWI25" s="445"/>
      <c r="JWJ25" s="445"/>
      <c r="JWK25" s="445"/>
      <c r="JWL25" s="445"/>
      <c r="JWM25" s="445"/>
      <c r="JWN25" s="445"/>
      <c r="JWO25" s="445"/>
      <c r="JWP25" s="445"/>
      <c r="JWQ25" s="445"/>
      <c r="JWR25" s="445"/>
      <c r="JWS25" s="445"/>
      <c r="JWT25" s="445"/>
      <c r="JWU25" s="445"/>
      <c r="JWV25" s="445"/>
      <c r="JWW25" s="445"/>
      <c r="JWX25" s="445"/>
      <c r="JWY25" s="445"/>
      <c r="JWZ25" s="445"/>
      <c r="JXA25" s="445"/>
      <c r="JXB25" s="445"/>
      <c r="JXC25" s="445"/>
      <c r="JXD25" s="445"/>
      <c r="JXE25" s="445"/>
      <c r="JXF25" s="445"/>
      <c r="JXG25" s="445"/>
      <c r="JXH25" s="445"/>
      <c r="JXI25" s="445"/>
      <c r="JXJ25" s="445"/>
      <c r="JXK25" s="445"/>
      <c r="JXL25" s="445"/>
      <c r="JXM25" s="445"/>
      <c r="JXN25" s="445"/>
      <c r="JXO25" s="445"/>
      <c r="JXP25" s="445"/>
      <c r="JXQ25" s="445"/>
      <c r="JXR25" s="445"/>
      <c r="JXS25" s="445"/>
      <c r="JXT25" s="445"/>
      <c r="JXU25" s="445"/>
      <c r="JXV25" s="445"/>
      <c r="JXW25" s="445"/>
      <c r="JXX25" s="445"/>
      <c r="JXY25" s="445"/>
      <c r="JXZ25" s="445"/>
      <c r="JYA25" s="445"/>
      <c r="JYB25" s="445"/>
      <c r="JYC25" s="445"/>
      <c r="JYD25" s="445"/>
      <c r="JYE25" s="445"/>
      <c r="JYF25" s="445"/>
      <c r="JYG25" s="445"/>
      <c r="JYH25" s="445"/>
      <c r="JYI25" s="445"/>
      <c r="JYJ25" s="445"/>
      <c r="JYK25" s="445"/>
      <c r="JYL25" s="445"/>
      <c r="JYM25" s="445"/>
      <c r="JYN25" s="445"/>
      <c r="JYO25" s="445"/>
      <c r="JYP25" s="445"/>
      <c r="JYQ25" s="445"/>
      <c r="JYR25" s="445"/>
      <c r="JYS25" s="445"/>
      <c r="JYT25" s="445"/>
      <c r="JYU25" s="445"/>
      <c r="JYV25" s="445"/>
      <c r="JYW25" s="445"/>
      <c r="JYX25" s="445"/>
      <c r="JYY25" s="445"/>
      <c r="JYZ25" s="445"/>
      <c r="JZA25" s="445"/>
      <c r="JZB25" s="445"/>
      <c r="JZC25" s="445"/>
      <c r="JZD25" s="445"/>
      <c r="JZE25" s="445"/>
      <c r="JZF25" s="445"/>
      <c r="JZG25" s="445"/>
      <c r="JZH25" s="445"/>
      <c r="JZI25" s="445"/>
      <c r="JZJ25" s="445"/>
      <c r="JZK25" s="445"/>
      <c r="JZL25" s="445"/>
      <c r="JZM25" s="445"/>
      <c r="JZN25" s="445"/>
      <c r="JZO25" s="445"/>
      <c r="JZP25" s="445"/>
      <c r="JZQ25" s="445"/>
      <c r="JZR25" s="445"/>
      <c r="JZS25" s="445"/>
      <c r="JZT25" s="445"/>
      <c r="JZU25" s="445"/>
      <c r="JZV25" s="445"/>
      <c r="JZW25" s="445"/>
      <c r="JZX25" s="445"/>
      <c r="JZY25" s="445"/>
      <c r="JZZ25" s="445"/>
      <c r="KAA25" s="445"/>
      <c r="KAB25" s="445"/>
      <c r="KAC25" s="445"/>
      <c r="KAD25" s="445"/>
      <c r="KAE25" s="445"/>
      <c r="KAF25" s="445"/>
      <c r="KAG25" s="445"/>
      <c r="KAH25" s="445"/>
      <c r="KAI25" s="445"/>
      <c r="KAJ25" s="445"/>
      <c r="KAK25" s="445"/>
      <c r="KAL25" s="445"/>
      <c r="KAM25" s="445"/>
      <c r="KAN25" s="445"/>
      <c r="KAO25" s="445"/>
      <c r="KAP25" s="445"/>
      <c r="KAQ25" s="445"/>
      <c r="KAR25" s="445"/>
      <c r="KAS25" s="445"/>
      <c r="KAT25" s="445"/>
      <c r="KAU25" s="445"/>
      <c r="KAV25" s="445"/>
      <c r="KAW25" s="445"/>
      <c r="KAX25" s="445"/>
      <c r="KAY25" s="445"/>
      <c r="KAZ25" s="445"/>
      <c r="KBA25" s="445"/>
      <c r="KBB25" s="445"/>
      <c r="KBC25" s="445"/>
      <c r="KBD25" s="445"/>
      <c r="KBE25" s="445"/>
      <c r="KBF25" s="445"/>
      <c r="KBG25" s="445"/>
      <c r="KBH25" s="445"/>
      <c r="KBI25" s="445"/>
      <c r="KBJ25" s="445"/>
      <c r="KBK25" s="445"/>
      <c r="KBL25" s="445"/>
      <c r="KBM25" s="445"/>
      <c r="KBN25" s="445"/>
      <c r="KBO25" s="445"/>
      <c r="KBP25" s="445"/>
      <c r="KBQ25" s="445"/>
      <c r="KBR25" s="445"/>
      <c r="KBS25" s="445"/>
      <c r="KBT25" s="445"/>
      <c r="KBU25" s="445"/>
      <c r="KBV25" s="445"/>
      <c r="KBW25" s="445"/>
      <c r="KBX25" s="445"/>
      <c r="KBY25" s="445"/>
      <c r="KBZ25" s="445"/>
      <c r="KCA25" s="445"/>
      <c r="KCB25" s="445"/>
      <c r="KCC25" s="445"/>
      <c r="KCD25" s="445"/>
      <c r="KCE25" s="445"/>
      <c r="KCF25" s="445"/>
      <c r="KCG25" s="445"/>
      <c r="KCH25" s="445"/>
      <c r="KCI25" s="445"/>
      <c r="KCJ25" s="445"/>
      <c r="KCK25" s="445"/>
      <c r="KCL25" s="445"/>
      <c r="KCM25" s="445"/>
      <c r="KCN25" s="445"/>
      <c r="KCO25" s="445"/>
      <c r="KCP25" s="445"/>
      <c r="KCQ25" s="445"/>
      <c r="KCR25" s="445"/>
      <c r="KCS25" s="445"/>
      <c r="KCT25" s="445"/>
      <c r="KCU25" s="445"/>
      <c r="KCV25" s="445"/>
      <c r="KCW25" s="445"/>
      <c r="KCX25" s="445"/>
      <c r="KCY25" s="445"/>
      <c r="KCZ25" s="445"/>
      <c r="KDA25" s="445"/>
      <c r="KDB25" s="445"/>
      <c r="KDC25" s="445"/>
      <c r="KDD25" s="445"/>
      <c r="KDE25" s="445"/>
      <c r="KDF25" s="445"/>
      <c r="KDG25" s="445"/>
      <c r="KDH25" s="445"/>
      <c r="KDI25" s="445"/>
      <c r="KDJ25" s="445"/>
      <c r="KDK25" s="445"/>
      <c r="KDL25" s="445"/>
      <c r="KDM25" s="445"/>
      <c r="KDN25" s="445"/>
      <c r="KDO25" s="445"/>
      <c r="KDP25" s="445"/>
      <c r="KDQ25" s="445"/>
      <c r="KDR25" s="445"/>
      <c r="KDS25" s="445"/>
      <c r="KDT25" s="445"/>
      <c r="KDU25" s="445"/>
      <c r="KDV25" s="445"/>
      <c r="KDW25" s="445"/>
      <c r="KDX25" s="445"/>
      <c r="KDY25" s="445"/>
      <c r="KDZ25" s="445"/>
      <c r="KEA25" s="445"/>
      <c r="KEB25" s="445"/>
      <c r="KEC25" s="445"/>
      <c r="KED25" s="445"/>
      <c r="KEE25" s="445"/>
      <c r="KEF25" s="445"/>
      <c r="KEG25" s="445"/>
      <c r="KEH25" s="445"/>
      <c r="KEI25" s="445"/>
      <c r="KEJ25" s="445"/>
      <c r="KEK25" s="445"/>
      <c r="KEL25" s="445"/>
      <c r="KEM25" s="445"/>
      <c r="KEN25" s="445"/>
      <c r="KEO25" s="445"/>
      <c r="KEP25" s="445"/>
      <c r="KEQ25" s="445"/>
      <c r="KER25" s="445"/>
      <c r="KES25" s="445"/>
      <c r="KET25" s="445"/>
      <c r="KEU25" s="445"/>
      <c r="KEV25" s="445"/>
      <c r="KEW25" s="445"/>
      <c r="KEX25" s="445"/>
      <c r="KEY25" s="445"/>
      <c r="KEZ25" s="445"/>
      <c r="KFA25" s="445"/>
      <c r="KFB25" s="445"/>
      <c r="KFC25" s="445"/>
      <c r="KFD25" s="445"/>
      <c r="KFE25" s="445"/>
      <c r="KFF25" s="445"/>
      <c r="KFG25" s="445"/>
      <c r="KFH25" s="445"/>
      <c r="KFI25" s="445"/>
      <c r="KFJ25" s="445"/>
      <c r="KFK25" s="445"/>
      <c r="KFL25" s="445"/>
      <c r="KFM25" s="445"/>
      <c r="KFN25" s="445"/>
      <c r="KFO25" s="445"/>
      <c r="KFP25" s="445"/>
      <c r="KFQ25" s="445"/>
      <c r="KFR25" s="445"/>
      <c r="KFS25" s="445"/>
      <c r="KFT25" s="445"/>
      <c r="KFU25" s="445"/>
      <c r="KFV25" s="445"/>
      <c r="KFW25" s="445"/>
      <c r="KFX25" s="445"/>
      <c r="KFY25" s="445"/>
      <c r="KFZ25" s="445"/>
      <c r="KGA25" s="445"/>
      <c r="KGB25" s="445"/>
      <c r="KGC25" s="445"/>
      <c r="KGD25" s="445"/>
      <c r="KGE25" s="445"/>
      <c r="KGF25" s="445"/>
      <c r="KGG25" s="445"/>
      <c r="KGH25" s="445"/>
      <c r="KGI25" s="445"/>
      <c r="KGJ25" s="445"/>
      <c r="KGK25" s="445"/>
      <c r="KGL25" s="445"/>
      <c r="KGM25" s="445"/>
      <c r="KGN25" s="445"/>
      <c r="KGO25" s="445"/>
      <c r="KGP25" s="445"/>
      <c r="KGQ25" s="445"/>
      <c r="KGR25" s="445"/>
      <c r="KGS25" s="445"/>
      <c r="KGT25" s="445"/>
      <c r="KGU25" s="445"/>
      <c r="KGV25" s="445"/>
      <c r="KGW25" s="445"/>
      <c r="KGX25" s="445"/>
      <c r="KGY25" s="445"/>
      <c r="KGZ25" s="445"/>
      <c r="KHA25" s="445"/>
      <c r="KHB25" s="445"/>
      <c r="KHC25" s="445"/>
      <c r="KHD25" s="445"/>
      <c r="KHE25" s="445"/>
      <c r="KHF25" s="445"/>
      <c r="KHG25" s="445"/>
      <c r="KHH25" s="445"/>
      <c r="KHI25" s="445"/>
      <c r="KHJ25" s="445"/>
      <c r="KHK25" s="445"/>
      <c r="KHL25" s="445"/>
      <c r="KHM25" s="445"/>
      <c r="KHN25" s="445"/>
      <c r="KHO25" s="445"/>
      <c r="KHP25" s="445"/>
      <c r="KHQ25" s="445"/>
      <c r="KHR25" s="445"/>
      <c r="KHS25" s="445"/>
      <c r="KHT25" s="445"/>
      <c r="KHU25" s="445"/>
      <c r="KHV25" s="445"/>
      <c r="KHW25" s="445"/>
      <c r="KHX25" s="445"/>
      <c r="KHY25" s="445"/>
      <c r="KHZ25" s="445"/>
      <c r="KIA25" s="445"/>
      <c r="KIB25" s="445"/>
      <c r="KIC25" s="445"/>
      <c r="KID25" s="445"/>
      <c r="KIE25" s="445"/>
      <c r="KIF25" s="445"/>
      <c r="KIG25" s="445"/>
      <c r="KIH25" s="445"/>
      <c r="KII25" s="445"/>
      <c r="KIJ25" s="445"/>
      <c r="KIK25" s="445"/>
      <c r="KIL25" s="445"/>
      <c r="KIM25" s="445"/>
      <c r="KIN25" s="445"/>
      <c r="KIO25" s="445"/>
      <c r="KIP25" s="445"/>
      <c r="KIQ25" s="445"/>
      <c r="KIR25" s="445"/>
      <c r="KIS25" s="445"/>
      <c r="KIT25" s="445"/>
      <c r="KIU25" s="445"/>
      <c r="KIV25" s="445"/>
      <c r="KIW25" s="445"/>
      <c r="KIX25" s="445"/>
      <c r="KIY25" s="445"/>
      <c r="KIZ25" s="445"/>
      <c r="KJA25" s="445"/>
      <c r="KJB25" s="445"/>
      <c r="KJC25" s="445"/>
      <c r="KJD25" s="445"/>
      <c r="KJE25" s="445"/>
      <c r="KJF25" s="445"/>
      <c r="KJG25" s="445"/>
      <c r="KJH25" s="445"/>
      <c r="KJI25" s="445"/>
      <c r="KJJ25" s="445"/>
      <c r="KJK25" s="445"/>
      <c r="KJL25" s="445"/>
      <c r="KJM25" s="445"/>
      <c r="KJN25" s="445"/>
      <c r="KJO25" s="445"/>
      <c r="KJP25" s="445"/>
      <c r="KJQ25" s="445"/>
      <c r="KJR25" s="445"/>
      <c r="KJS25" s="445"/>
      <c r="KJT25" s="445"/>
      <c r="KJU25" s="445"/>
      <c r="KJV25" s="445"/>
      <c r="KJW25" s="445"/>
      <c r="KJX25" s="445"/>
      <c r="KJY25" s="445"/>
      <c r="KJZ25" s="445"/>
      <c r="KKA25" s="445"/>
      <c r="KKB25" s="445"/>
      <c r="KKC25" s="445"/>
      <c r="KKD25" s="445"/>
      <c r="KKE25" s="445"/>
      <c r="KKF25" s="445"/>
      <c r="KKG25" s="445"/>
      <c r="KKH25" s="445"/>
      <c r="KKI25" s="445"/>
      <c r="KKJ25" s="445"/>
      <c r="KKK25" s="445"/>
      <c r="KKL25" s="445"/>
      <c r="KKM25" s="445"/>
      <c r="KKN25" s="445"/>
      <c r="KKO25" s="445"/>
      <c r="KKP25" s="445"/>
      <c r="KKQ25" s="445"/>
      <c r="KKR25" s="445"/>
      <c r="KKS25" s="445"/>
      <c r="KKT25" s="445"/>
      <c r="KKU25" s="445"/>
      <c r="KKV25" s="445"/>
      <c r="KKW25" s="445"/>
      <c r="KKX25" s="445"/>
      <c r="KKY25" s="445"/>
      <c r="KKZ25" s="445"/>
      <c r="KLA25" s="445"/>
      <c r="KLB25" s="445"/>
      <c r="KLC25" s="445"/>
      <c r="KLD25" s="445"/>
      <c r="KLE25" s="445"/>
      <c r="KLF25" s="445"/>
      <c r="KLG25" s="445"/>
      <c r="KLH25" s="445"/>
      <c r="KLI25" s="445"/>
      <c r="KLJ25" s="445"/>
      <c r="KLK25" s="445"/>
      <c r="KLL25" s="445"/>
      <c r="KLM25" s="445"/>
      <c r="KLN25" s="445"/>
      <c r="KLO25" s="445"/>
      <c r="KLP25" s="445"/>
      <c r="KLQ25" s="445"/>
      <c r="KLR25" s="445"/>
      <c r="KLS25" s="445"/>
      <c r="KLT25" s="445"/>
      <c r="KLU25" s="445"/>
      <c r="KLV25" s="445"/>
      <c r="KLW25" s="445"/>
      <c r="KLX25" s="445"/>
      <c r="KLY25" s="445"/>
      <c r="KLZ25" s="445"/>
      <c r="KMA25" s="445"/>
      <c r="KMB25" s="445"/>
      <c r="KMC25" s="445"/>
      <c r="KMD25" s="445"/>
      <c r="KME25" s="445"/>
      <c r="KMF25" s="445"/>
      <c r="KMG25" s="445"/>
      <c r="KMH25" s="445"/>
      <c r="KMI25" s="445"/>
      <c r="KMJ25" s="445"/>
      <c r="KMK25" s="445"/>
      <c r="KML25" s="445"/>
      <c r="KMM25" s="445"/>
      <c r="KMN25" s="445"/>
      <c r="KMO25" s="445"/>
      <c r="KMP25" s="445"/>
      <c r="KMQ25" s="445"/>
      <c r="KMR25" s="445"/>
      <c r="KMS25" s="445"/>
      <c r="KMT25" s="445"/>
      <c r="KMU25" s="445"/>
      <c r="KMV25" s="445"/>
      <c r="KMW25" s="445"/>
      <c r="KMX25" s="445"/>
      <c r="KMY25" s="445"/>
      <c r="KMZ25" s="445"/>
      <c r="KNA25" s="445"/>
      <c r="KNB25" s="445"/>
      <c r="KNC25" s="445"/>
      <c r="KND25" s="445"/>
      <c r="KNE25" s="445"/>
      <c r="KNF25" s="445"/>
      <c r="KNG25" s="445"/>
      <c r="KNH25" s="445"/>
      <c r="KNI25" s="445"/>
      <c r="KNJ25" s="445"/>
      <c r="KNK25" s="445"/>
      <c r="KNL25" s="445"/>
      <c r="KNM25" s="445"/>
      <c r="KNN25" s="445"/>
      <c r="KNO25" s="445"/>
      <c r="KNP25" s="445"/>
      <c r="KNQ25" s="445"/>
      <c r="KNR25" s="445"/>
      <c r="KNS25" s="445"/>
      <c r="KNT25" s="445"/>
      <c r="KNU25" s="445"/>
      <c r="KNV25" s="445"/>
      <c r="KNW25" s="445"/>
      <c r="KNX25" s="445"/>
      <c r="KNY25" s="445"/>
      <c r="KNZ25" s="445"/>
      <c r="KOA25" s="445"/>
      <c r="KOB25" s="445"/>
      <c r="KOC25" s="445"/>
      <c r="KOD25" s="445"/>
      <c r="KOE25" s="445"/>
      <c r="KOF25" s="445"/>
      <c r="KOG25" s="445"/>
      <c r="KOH25" s="445"/>
      <c r="KOI25" s="445"/>
      <c r="KOJ25" s="445"/>
      <c r="KOK25" s="445"/>
      <c r="KOL25" s="445"/>
      <c r="KOM25" s="445"/>
      <c r="KON25" s="445"/>
      <c r="KOO25" s="445"/>
      <c r="KOP25" s="445"/>
      <c r="KOQ25" s="445"/>
      <c r="KOR25" s="445"/>
      <c r="KOS25" s="445"/>
      <c r="KOT25" s="445"/>
      <c r="KOU25" s="445"/>
      <c r="KOV25" s="445"/>
      <c r="KOW25" s="445"/>
      <c r="KOX25" s="445"/>
      <c r="KOY25" s="445"/>
      <c r="KOZ25" s="445"/>
      <c r="KPA25" s="445"/>
      <c r="KPB25" s="445"/>
      <c r="KPC25" s="445"/>
      <c r="KPD25" s="445"/>
      <c r="KPE25" s="445"/>
      <c r="KPF25" s="445"/>
      <c r="KPG25" s="445"/>
      <c r="KPH25" s="445"/>
      <c r="KPI25" s="445"/>
      <c r="KPJ25" s="445"/>
      <c r="KPK25" s="445"/>
      <c r="KPL25" s="445"/>
      <c r="KPM25" s="445"/>
      <c r="KPN25" s="445"/>
      <c r="KPO25" s="445"/>
      <c r="KPP25" s="445"/>
      <c r="KPQ25" s="445"/>
      <c r="KPR25" s="445"/>
      <c r="KPS25" s="445"/>
      <c r="KPT25" s="445"/>
      <c r="KPU25" s="445"/>
      <c r="KPV25" s="445"/>
      <c r="KPW25" s="445"/>
      <c r="KPX25" s="445"/>
      <c r="KPY25" s="445"/>
      <c r="KPZ25" s="445"/>
      <c r="KQA25" s="445"/>
      <c r="KQB25" s="445"/>
      <c r="KQC25" s="445"/>
      <c r="KQD25" s="445"/>
      <c r="KQE25" s="445"/>
      <c r="KQF25" s="445"/>
      <c r="KQG25" s="445"/>
      <c r="KQH25" s="445"/>
      <c r="KQI25" s="445"/>
      <c r="KQJ25" s="445"/>
      <c r="KQK25" s="445"/>
      <c r="KQL25" s="445"/>
      <c r="KQM25" s="445"/>
      <c r="KQN25" s="445"/>
      <c r="KQO25" s="445"/>
      <c r="KQP25" s="445"/>
      <c r="KQQ25" s="445"/>
      <c r="KQR25" s="445"/>
      <c r="KQS25" s="445"/>
      <c r="KQT25" s="445"/>
      <c r="KQU25" s="445"/>
      <c r="KQV25" s="445"/>
      <c r="KQW25" s="445"/>
      <c r="KQX25" s="445"/>
      <c r="KQY25" s="445"/>
      <c r="KQZ25" s="445"/>
      <c r="KRA25" s="445"/>
      <c r="KRB25" s="445"/>
      <c r="KRC25" s="445"/>
      <c r="KRD25" s="445"/>
      <c r="KRE25" s="445"/>
      <c r="KRF25" s="445"/>
      <c r="KRG25" s="445"/>
      <c r="KRH25" s="445"/>
      <c r="KRI25" s="445"/>
      <c r="KRJ25" s="445"/>
      <c r="KRK25" s="445"/>
      <c r="KRL25" s="445"/>
      <c r="KRM25" s="445"/>
      <c r="KRN25" s="445"/>
      <c r="KRO25" s="445"/>
      <c r="KRP25" s="445"/>
      <c r="KRQ25" s="445"/>
      <c r="KRR25" s="445"/>
      <c r="KRS25" s="445"/>
      <c r="KRT25" s="445"/>
      <c r="KRU25" s="445"/>
      <c r="KRV25" s="445"/>
      <c r="KRW25" s="445"/>
      <c r="KRX25" s="445"/>
      <c r="KRY25" s="445"/>
      <c r="KRZ25" s="445"/>
      <c r="KSA25" s="445"/>
      <c r="KSB25" s="445"/>
      <c r="KSC25" s="445"/>
      <c r="KSD25" s="445"/>
      <c r="KSE25" s="445"/>
      <c r="KSF25" s="445"/>
      <c r="KSG25" s="445"/>
      <c r="KSH25" s="445"/>
      <c r="KSI25" s="445"/>
      <c r="KSJ25" s="445"/>
      <c r="KSK25" s="445"/>
      <c r="KSL25" s="445"/>
      <c r="KSM25" s="445"/>
      <c r="KSN25" s="445"/>
      <c r="KSO25" s="445"/>
      <c r="KSP25" s="445"/>
      <c r="KSQ25" s="445"/>
      <c r="KSR25" s="445"/>
      <c r="KSS25" s="445"/>
      <c r="KST25" s="445"/>
      <c r="KSU25" s="445"/>
      <c r="KSV25" s="445"/>
      <c r="KSW25" s="445"/>
      <c r="KSX25" s="445"/>
      <c r="KSY25" s="445"/>
      <c r="KSZ25" s="445"/>
      <c r="KTA25" s="445"/>
      <c r="KTB25" s="445"/>
      <c r="KTC25" s="445"/>
      <c r="KTD25" s="445"/>
      <c r="KTE25" s="445"/>
      <c r="KTF25" s="445"/>
      <c r="KTG25" s="445"/>
      <c r="KTH25" s="445"/>
      <c r="KTI25" s="445"/>
      <c r="KTJ25" s="445"/>
      <c r="KTK25" s="445"/>
      <c r="KTL25" s="445"/>
      <c r="KTM25" s="445"/>
      <c r="KTN25" s="445"/>
      <c r="KTO25" s="445"/>
      <c r="KTP25" s="445"/>
      <c r="KTQ25" s="445"/>
      <c r="KTR25" s="445"/>
      <c r="KTS25" s="445"/>
      <c r="KTT25" s="445"/>
      <c r="KTU25" s="445"/>
      <c r="KTV25" s="445"/>
      <c r="KTW25" s="445"/>
      <c r="KTX25" s="445"/>
      <c r="KTY25" s="445"/>
      <c r="KTZ25" s="445"/>
      <c r="KUA25" s="445"/>
      <c r="KUB25" s="445"/>
      <c r="KUC25" s="445"/>
      <c r="KUD25" s="445"/>
      <c r="KUE25" s="445"/>
      <c r="KUF25" s="445"/>
      <c r="KUG25" s="445"/>
      <c r="KUH25" s="445"/>
      <c r="KUI25" s="445"/>
      <c r="KUJ25" s="445"/>
      <c r="KUK25" s="445"/>
      <c r="KUL25" s="445"/>
      <c r="KUM25" s="445"/>
      <c r="KUN25" s="445"/>
      <c r="KUO25" s="445"/>
      <c r="KUP25" s="445"/>
      <c r="KUQ25" s="445"/>
      <c r="KUR25" s="445"/>
      <c r="KUS25" s="445"/>
      <c r="KUT25" s="445"/>
      <c r="KUU25" s="445"/>
      <c r="KUV25" s="445"/>
      <c r="KUW25" s="445"/>
      <c r="KUX25" s="445"/>
      <c r="KUY25" s="445"/>
      <c r="KUZ25" s="445"/>
      <c r="KVA25" s="445"/>
      <c r="KVB25" s="445"/>
      <c r="KVC25" s="445"/>
      <c r="KVD25" s="445"/>
      <c r="KVE25" s="445"/>
      <c r="KVF25" s="445"/>
      <c r="KVG25" s="445"/>
      <c r="KVH25" s="445"/>
      <c r="KVI25" s="445"/>
      <c r="KVJ25" s="445"/>
      <c r="KVK25" s="445"/>
      <c r="KVL25" s="445"/>
      <c r="KVM25" s="445"/>
      <c r="KVN25" s="445"/>
      <c r="KVO25" s="445"/>
      <c r="KVP25" s="445"/>
      <c r="KVQ25" s="445"/>
      <c r="KVR25" s="445"/>
      <c r="KVS25" s="445"/>
      <c r="KVT25" s="445"/>
      <c r="KVU25" s="445"/>
      <c r="KVV25" s="445"/>
      <c r="KVW25" s="445"/>
      <c r="KVX25" s="445"/>
      <c r="KVY25" s="445"/>
      <c r="KVZ25" s="445"/>
      <c r="KWA25" s="445"/>
      <c r="KWB25" s="445"/>
      <c r="KWC25" s="445"/>
      <c r="KWD25" s="445"/>
      <c r="KWE25" s="445"/>
      <c r="KWF25" s="445"/>
      <c r="KWG25" s="445"/>
      <c r="KWH25" s="445"/>
      <c r="KWI25" s="445"/>
      <c r="KWJ25" s="445"/>
      <c r="KWK25" s="445"/>
      <c r="KWL25" s="445"/>
      <c r="KWM25" s="445"/>
      <c r="KWN25" s="445"/>
      <c r="KWO25" s="445"/>
      <c r="KWP25" s="445"/>
      <c r="KWQ25" s="445"/>
      <c r="KWR25" s="445"/>
      <c r="KWS25" s="445"/>
      <c r="KWT25" s="445"/>
      <c r="KWU25" s="445"/>
      <c r="KWV25" s="445"/>
      <c r="KWW25" s="445"/>
      <c r="KWX25" s="445"/>
      <c r="KWY25" s="445"/>
      <c r="KWZ25" s="445"/>
      <c r="KXA25" s="445"/>
      <c r="KXB25" s="445"/>
      <c r="KXC25" s="445"/>
      <c r="KXD25" s="445"/>
      <c r="KXE25" s="445"/>
      <c r="KXF25" s="445"/>
      <c r="KXG25" s="445"/>
      <c r="KXH25" s="445"/>
      <c r="KXI25" s="445"/>
      <c r="KXJ25" s="445"/>
      <c r="KXK25" s="445"/>
      <c r="KXL25" s="445"/>
      <c r="KXM25" s="445"/>
      <c r="KXN25" s="445"/>
      <c r="KXO25" s="445"/>
      <c r="KXP25" s="445"/>
      <c r="KXQ25" s="445"/>
      <c r="KXR25" s="445"/>
      <c r="KXS25" s="445"/>
      <c r="KXT25" s="445"/>
      <c r="KXU25" s="445"/>
      <c r="KXV25" s="445"/>
      <c r="KXW25" s="445"/>
      <c r="KXX25" s="445"/>
      <c r="KXY25" s="445"/>
      <c r="KXZ25" s="445"/>
      <c r="KYA25" s="445"/>
      <c r="KYB25" s="445"/>
      <c r="KYC25" s="445"/>
      <c r="KYD25" s="445"/>
      <c r="KYE25" s="445"/>
      <c r="KYF25" s="445"/>
      <c r="KYG25" s="445"/>
      <c r="KYH25" s="445"/>
      <c r="KYI25" s="445"/>
      <c r="KYJ25" s="445"/>
      <c r="KYK25" s="445"/>
      <c r="KYL25" s="445"/>
      <c r="KYM25" s="445"/>
      <c r="KYN25" s="445"/>
      <c r="KYO25" s="445"/>
      <c r="KYP25" s="445"/>
      <c r="KYQ25" s="445"/>
      <c r="KYR25" s="445"/>
      <c r="KYS25" s="445"/>
      <c r="KYT25" s="445"/>
      <c r="KYU25" s="445"/>
      <c r="KYV25" s="445"/>
      <c r="KYW25" s="445"/>
      <c r="KYX25" s="445"/>
      <c r="KYY25" s="445"/>
      <c r="KYZ25" s="445"/>
      <c r="KZA25" s="445"/>
      <c r="KZB25" s="445"/>
      <c r="KZC25" s="445"/>
      <c r="KZD25" s="445"/>
      <c r="KZE25" s="445"/>
      <c r="KZF25" s="445"/>
      <c r="KZG25" s="445"/>
      <c r="KZH25" s="445"/>
      <c r="KZI25" s="445"/>
      <c r="KZJ25" s="445"/>
      <c r="KZK25" s="445"/>
      <c r="KZL25" s="445"/>
      <c r="KZM25" s="445"/>
      <c r="KZN25" s="445"/>
      <c r="KZO25" s="445"/>
      <c r="KZP25" s="445"/>
      <c r="KZQ25" s="445"/>
      <c r="KZR25" s="445"/>
      <c r="KZS25" s="445"/>
      <c r="KZT25" s="445"/>
      <c r="KZU25" s="445"/>
      <c r="KZV25" s="445"/>
      <c r="KZW25" s="445"/>
      <c r="KZX25" s="445"/>
      <c r="KZY25" s="445"/>
      <c r="KZZ25" s="445"/>
      <c r="LAA25" s="445"/>
      <c r="LAB25" s="445"/>
      <c r="LAC25" s="445"/>
      <c r="LAD25" s="445"/>
      <c r="LAE25" s="445"/>
      <c r="LAF25" s="445"/>
      <c r="LAG25" s="445"/>
      <c r="LAH25" s="445"/>
      <c r="LAI25" s="445"/>
      <c r="LAJ25" s="445"/>
      <c r="LAK25" s="445"/>
      <c r="LAL25" s="445"/>
      <c r="LAM25" s="445"/>
      <c r="LAN25" s="445"/>
      <c r="LAO25" s="445"/>
      <c r="LAP25" s="445"/>
      <c r="LAQ25" s="445"/>
      <c r="LAR25" s="445"/>
      <c r="LAS25" s="445"/>
      <c r="LAT25" s="445"/>
      <c r="LAU25" s="445"/>
      <c r="LAV25" s="445"/>
      <c r="LAW25" s="445"/>
      <c r="LAX25" s="445"/>
      <c r="LAY25" s="445"/>
      <c r="LAZ25" s="445"/>
      <c r="LBA25" s="445"/>
      <c r="LBB25" s="445"/>
      <c r="LBC25" s="445"/>
      <c r="LBD25" s="445"/>
      <c r="LBE25" s="445"/>
      <c r="LBF25" s="445"/>
      <c r="LBG25" s="445"/>
      <c r="LBH25" s="445"/>
      <c r="LBI25" s="445"/>
      <c r="LBJ25" s="445"/>
      <c r="LBK25" s="445"/>
      <c r="LBL25" s="445"/>
      <c r="LBM25" s="445"/>
      <c r="LBN25" s="445"/>
      <c r="LBO25" s="445"/>
      <c r="LBP25" s="445"/>
      <c r="LBQ25" s="445"/>
      <c r="LBR25" s="445"/>
      <c r="LBS25" s="445"/>
      <c r="LBT25" s="445"/>
      <c r="LBU25" s="445"/>
      <c r="LBV25" s="445"/>
      <c r="LBW25" s="445"/>
      <c r="LBX25" s="445"/>
      <c r="LBY25" s="445"/>
      <c r="LBZ25" s="445"/>
      <c r="LCA25" s="445"/>
      <c r="LCB25" s="445"/>
      <c r="LCC25" s="445"/>
      <c r="LCD25" s="445"/>
      <c r="LCE25" s="445"/>
      <c r="LCF25" s="445"/>
      <c r="LCG25" s="445"/>
      <c r="LCH25" s="445"/>
      <c r="LCI25" s="445"/>
      <c r="LCJ25" s="445"/>
      <c r="LCK25" s="445"/>
      <c r="LCL25" s="445"/>
      <c r="LCM25" s="445"/>
      <c r="LCN25" s="445"/>
      <c r="LCO25" s="445"/>
      <c r="LCP25" s="445"/>
      <c r="LCQ25" s="445"/>
      <c r="LCR25" s="445"/>
      <c r="LCS25" s="445"/>
      <c r="LCT25" s="445"/>
      <c r="LCU25" s="445"/>
      <c r="LCV25" s="445"/>
      <c r="LCW25" s="445"/>
      <c r="LCX25" s="445"/>
      <c r="LCY25" s="445"/>
      <c r="LCZ25" s="445"/>
      <c r="LDA25" s="445"/>
      <c r="LDB25" s="445"/>
      <c r="LDC25" s="445"/>
      <c r="LDD25" s="445"/>
      <c r="LDE25" s="445"/>
      <c r="LDF25" s="445"/>
      <c r="LDG25" s="445"/>
      <c r="LDH25" s="445"/>
      <c r="LDI25" s="445"/>
      <c r="LDJ25" s="445"/>
      <c r="LDK25" s="445"/>
      <c r="LDL25" s="445"/>
      <c r="LDM25" s="445"/>
      <c r="LDN25" s="445"/>
      <c r="LDO25" s="445"/>
      <c r="LDP25" s="445"/>
      <c r="LDQ25" s="445"/>
      <c r="LDR25" s="445"/>
      <c r="LDS25" s="445"/>
      <c r="LDT25" s="445"/>
      <c r="LDU25" s="445"/>
      <c r="LDV25" s="445"/>
      <c r="LDW25" s="445"/>
      <c r="LDX25" s="445"/>
      <c r="LDY25" s="445"/>
      <c r="LDZ25" s="445"/>
      <c r="LEA25" s="445"/>
      <c r="LEB25" s="445"/>
      <c r="LEC25" s="445"/>
      <c r="LED25" s="445"/>
      <c r="LEE25" s="445"/>
      <c r="LEF25" s="445"/>
      <c r="LEG25" s="445"/>
      <c r="LEH25" s="445"/>
      <c r="LEI25" s="445"/>
      <c r="LEJ25" s="445"/>
      <c r="LEK25" s="445"/>
      <c r="LEL25" s="445"/>
      <c r="LEM25" s="445"/>
      <c r="LEN25" s="445"/>
      <c r="LEO25" s="445"/>
      <c r="LEP25" s="445"/>
      <c r="LEQ25" s="445"/>
      <c r="LER25" s="445"/>
      <c r="LES25" s="445"/>
      <c r="LET25" s="445"/>
      <c r="LEU25" s="445"/>
      <c r="LEV25" s="445"/>
      <c r="LEW25" s="445"/>
      <c r="LEX25" s="445"/>
      <c r="LEY25" s="445"/>
      <c r="LEZ25" s="445"/>
      <c r="LFA25" s="445"/>
      <c r="LFB25" s="445"/>
      <c r="LFC25" s="445"/>
      <c r="LFD25" s="445"/>
      <c r="LFE25" s="445"/>
      <c r="LFF25" s="445"/>
      <c r="LFG25" s="445"/>
      <c r="LFH25" s="445"/>
      <c r="LFI25" s="445"/>
      <c r="LFJ25" s="445"/>
      <c r="LFK25" s="445"/>
      <c r="LFL25" s="445"/>
      <c r="LFM25" s="445"/>
      <c r="LFN25" s="445"/>
      <c r="LFO25" s="445"/>
      <c r="LFP25" s="445"/>
      <c r="LFQ25" s="445"/>
      <c r="LFR25" s="445"/>
      <c r="LFS25" s="445"/>
      <c r="LFT25" s="445"/>
      <c r="LFU25" s="445"/>
      <c r="LFV25" s="445"/>
      <c r="LFW25" s="445"/>
      <c r="LFX25" s="445"/>
      <c r="LFY25" s="445"/>
      <c r="LFZ25" s="445"/>
      <c r="LGA25" s="445"/>
      <c r="LGB25" s="445"/>
      <c r="LGC25" s="445"/>
      <c r="LGD25" s="445"/>
      <c r="LGE25" s="445"/>
      <c r="LGF25" s="445"/>
      <c r="LGG25" s="445"/>
      <c r="LGH25" s="445"/>
      <c r="LGI25" s="445"/>
      <c r="LGJ25" s="445"/>
      <c r="LGK25" s="445"/>
      <c r="LGL25" s="445"/>
      <c r="LGM25" s="445"/>
      <c r="LGN25" s="445"/>
      <c r="LGO25" s="445"/>
      <c r="LGP25" s="445"/>
      <c r="LGQ25" s="445"/>
      <c r="LGR25" s="445"/>
      <c r="LGS25" s="445"/>
      <c r="LGT25" s="445"/>
      <c r="LGU25" s="445"/>
      <c r="LGV25" s="445"/>
      <c r="LGW25" s="445"/>
      <c r="LGX25" s="445"/>
      <c r="LGY25" s="445"/>
      <c r="LGZ25" s="445"/>
      <c r="LHA25" s="445"/>
      <c r="LHB25" s="445"/>
      <c r="LHC25" s="445"/>
      <c r="LHD25" s="445"/>
      <c r="LHE25" s="445"/>
      <c r="LHF25" s="445"/>
      <c r="LHG25" s="445"/>
      <c r="LHH25" s="445"/>
      <c r="LHI25" s="445"/>
      <c r="LHJ25" s="445"/>
      <c r="LHK25" s="445"/>
      <c r="LHL25" s="445"/>
      <c r="LHM25" s="445"/>
      <c r="LHN25" s="445"/>
      <c r="LHO25" s="445"/>
      <c r="LHP25" s="445"/>
      <c r="LHQ25" s="445"/>
      <c r="LHR25" s="445"/>
      <c r="LHS25" s="445"/>
      <c r="LHT25" s="445"/>
      <c r="LHU25" s="445"/>
      <c r="LHV25" s="445"/>
      <c r="LHW25" s="445"/>
      <c r="LHX25" s="445"/>
      <c r="LHY25" s="445"/>
      <c r="LHZ25" s="445"/>
      <c r="LIA25" s="445"/>
      <c r="LIB25" s="445"/>
      <c r="LIC25" s="445"/>
      <c r="LID25" s="445"/>
      <c r="LIE25" s="445"/>
      <c r="LIF25" s="445"/>
      <c r="LIG25" s="445"/>
      <c r="LIH25" s="445"/>
      <c r="LII25" s="445"/>
      <c r="LIJ25" s="445"/>
      <c r="LIK25" s="445"/>
      <c r="LIL25" s="445"/>
      <c r="LIM25" s="445"/>
      <c r="LIN25" s="445"/>
      <c r="LIO25" s="445"/>
      <c r="LIP25" s="445"/>
      <c r="LIQ25" s="445"/>
      <c r="LIR25" s="445"/>
      <c r="LIS25" s="445"/>
      <c r="LIT25" s="445"/>
      <c r="LIU25" s="445"/>
      <c r="LIV25" s="445"/>
      <c r="LIW25" s="445"/>
      <c r="LIX25" s="445"/>
      <c r="LIY25" s="445"/>
      <c r="LIZ25" s="445"/>
      <c r="LJA25" s="445"/>
      <c r="LJB25" s="445"/>
      <c r="LJC25" s="445"/>
      <c r="LJD25" s="445"/>
      <c r="LJE25" s="445"/>
      <c r="LJF25" s="445"/>
      <c r="LJG25" s="445"/>
      <c r="LJH25" s="445"/>
      <c r="LJI25" s="445"/>
      <c r="LJJ25" s="445"/>
      <c r="LJK25" s="445"/>
      <c r="LJL25" s="445"/>
      <c r="LJM25" s="445"/>
      <c r="LJN25" s="445"/>
      <c r="LJO25" s="445"/>
      <c r="LJP25" s="445"/>
      <c r="LJQ25" s="445"/>
      <c r="LJR25" s="445"/>
      <c r="LJS25" s="445"/>
      <c r="LJT25" s="445"/>
      <c r="LJU25" s="445"/>
      <c r="LJV25" s="445"/>
      <c r="LJW25" s="445"/>
      <c r="LJX25" s="445"/>
      <c r="LJY25" s="445"/>
      <c r="LJZ25" s="445"/>
      <c r="LKA25" s="445"/>
      <c r="LKB25" s="445"/>
      <c r="LKC25" s="445"/>
      <c r="LKD25" s="445"/>
      <c r="LKE25" s="445"/>
      <c r="LKF25" s="445"/>
      <c r="LKG25" s="445"/>
      <c r="LKH25" s="445"/>
      <c r="LKI25" s="445"/>
      <c r="LKJ25" s="445"/>
      <c r="LKK25" s="445"/>
      <c r="LKL25" s="445"/>
      <c r="LKM25" s="445"/>
      <c r="LKN25" s="445"/>
      <c r="LKO25" s="445"/>
      <c r="LKP25" s="445"/>
      <c r="LKQ25" s="445"/>
      <c r="LKR25" s="445"/>
      <c r="LKS25" s="445"/>
      <c r="LKT25" s="445"/>
      <c r="LKU25" s="445"/>
      <c r="LKV25" s="445"/>
      <c r="LKW25" s="445"/>
      <c r="LKX25" s="445"/>
      <c r="LKY25" s="445"/>
      <c r="LKZ25" s="445"/>
      <c r="LLA25" s="445"/>
      <c r="LLB25" s="445"/>
      <c r="LLC25" s="445"/>
      <c r="LLD25" s="445"/>
      <c r="LLE25" s="445"/>
      <c r="LLF25" s="445"/>
      <c r="LLG25" s="445"/>
      <c r="LLH25" s="445"/>
      <c r="LLI25" s="445"/>
      <c r="LLJ25" s="445"/>
      <c r="LLK25" s="445"/>
      <c r="LLL25" s="445"/>
      <c r="LLM25" s="445"/>
      <c r="LLN25" s="445"/>
      <c r="LLO25" s="445"/>
      <c r="LLP25" s="445"/>
      <c r="LLQ25" s="445"/>
      <c r="LLR25" s="445"/>
      <c r="LLS25" s="445"/>
      <c r="LLT25" s="445"/>
      <c r="LLU25" s="445"/>
      <c r="LLV25" s="445"/>
      <c r="LLW25" s="445"/>
      <c r="LLX25" s="445"/>
      <c r="LLY25" s="445"/>
      <c r="LLZ25" s="445"/>
      <c r="LMA25" s="445"/>
      <c r="LMB25" s="445"/>
      <c r="LMC25" s="445"/>
      <c r="LMD25" s="445"/>
      <c r="LME25" s="445"/>
      <c r="LMF25" s="445"/>
      <c r="LMG25" s="445"/>
      <c r="LMH25" s="445"/>
      <c r="LMI25" s="445"/>
      <c r="LMJ25" s="445"/>
      <c r="LMK25" s="445"/>
      <c r="LML25" s="445"/>
      <c r="LMM25" s="445"/>
      <c r="LMN25" s="445"/>
      <c r="LMO25" s="445"/>
      <c r="LMP25" s="445"/>
      <c r="LMQ25" s="445"/>
      <c r="LMR25" s="445"/>
      <c r="LMS25" s="445"/>
      <c r="LMT25" s="445"/>
      <c r="LMU25" s="445"/>
      <c r="LMV25" s="445"/>
      <c r="LMW25" s="445"/>
      <c r="LMX25" s="445"/>
      <c r="LMY25" s="445"/>
      <c r="LMZ25" s="445"/>
      <c r="LNA25" s="445"/>
      <c r="LNB25" s="445"/>
      <c r="LNC25" s="445"/>
      <c r="LND25" s="445"/>
      <c r="LNE25" s="445"/>
      <c r="LNF25" s="445"/>
      <c r="LNG25" s="445"/>
      <c r="LNH25" s="445"/>
      <c r="LNI25" s="445"/>
      <c r="LNJ25" s="445"/>
      <c r="LNK25" s="445"/>
      <c r="LNL25" s="445"/>
      <c r="LNM25" s="445"/>
      <c r="LNN25" s="445"/>
      <c r="LNO25" s="445"/>
      <c r="LNP25" s="445"/>
      <c r="LNQ25" s="445"/>
      <c r="LNR25" s="445"/>
      <c r="LNS25" s="445"/>
      <c r="LNT25" s="445"/>
      <c r="LNU25" s="445"/>
      <c r="LNV25" s="445"/>
      <c r="LNW25" s="445"/>
      <c r="LNX25" s="445"/>
      <c r="LNY25" s="445"/>
      <c r="LNZ25" s="445"/>
      <c r="LOA25" s="445"/>
      <c r="LOB25" s="445"/>
      <c r="LOC25" s="445"/>
      <c r="LOD25" s="445"/>
      <c r="LOE25" s="445"/>
      <c r="LOF25" s="445"/>
      <c r="LOG25" s="445"/>
      <c r="LOH25" s="445"/>
      <c r="LOI25" s="445"/>
      <c r="LOJ25" s="445"/>
      <c r="LOK25" s="445"/>
      <c r="LOL25" s="445"/>
      <c r="LOM25" s="445"/>
      <c r="LON25" s="445"/>
      <c r="LOO25" s="445"/>
      <c r="LOP25" s="445"/>
      <c r="LOQ25" s="445"/>
      <c r="LOR25" s="445"/>
      <c r="LOS25" s="445"/>
      <c r="LOT25" s="445"/>
      <c r="LOU25" s="445"/>
      <c r="LOV25" s="445"/>
      <c r="LOW25" s="445"/>
      <c r="LOX25" s="445"/>
      <c r="LOY25" s="445"/>
      <c r="LOZ25" s="445"/>
      <c r="LPA25" s="445"/>
      <c r="LPB25" s="445"/>
      <c r="LPC25" s="445"/>
      <c r="LPD25" s="445"/>
      <c r="LPE25" s="445"/>
      <c r="LPF25" s="445"/>
      <c r="LPG25" s="445"/>
      <c r="LPH25" s="445"/>
      <c r="LPI25" s="445"/>
      <c r="LPJ25" s="445"/>
      <c r="LPK25" s="445"/>
      <c r="LPL25" s="445"/>
      <c r="LPM25" s="445"/>
      <c r="LPN25" s="445"/>
      <c r="LPO25" s="445"/>
      <c r="LPP25" s="445"/>
      <c r="LPQ25" s="445"/>
      <c r="LPR25" s="445"/>
      <c r="LPS25" s="445"/>
      <c r="LPT25" s="445"/>
      <c r="LPU25" s="445"/>
      <c r="LPV25" s="445"/>
      <c r="LPW25" s="445"/>
      <c r="LPX25" s="445"/>
      <c r="LPY25" s="445"/>
      <c r="LPZ25" s="445"/>
      <c r="LQA25" s="445"/>
      <c r="LQB25" s="445"/>
      <c r="LQC25" s="445"/>
      <c r="LQD25" s="445"/>
      <c r="LQE25" s="445"/>
      <c r="LQF25" s="445"/>
      <c r="LQG25" s="445"/>
      <c r="LQH25" s="445"/>
      <c r="LQI25" s="445"/>
      <c r="LQJ25" s="445"/>
      <c r="LQK25" s="445"/>
      <c r="LQL25" s="445"/>
      <c r="LQM25" s="445"/>
      <c r="LQN25" s="445"/>
      <c r="LQO25" s="445"/>
      <c r="LQP25" s="445"/>
      <c r="LQQ25" s="445"/>
      <c r="LQR25" s="445"/>
      <c r="LQS25" s="445"/>
      <c r="LQT25" s="445"/>
      <c r="LQU25" s="445"/>
      <c r="LQV25" s="445"/>
      <c r="LQW25" s="445"/>
      <c r="LQX25" s="445"/>
      <c r="LQY25" s="445"/>
      <c r="LQZ25" s="445"/>
      <c r="LRA25" s="445"/>
      <c r="LRB25" s="445"/>
      <c r="LRC25" s="445"/>
      <c r="LRD25" s="445"/>
      <c r="LRE25" s="445"/>
      <c r="LRF25" s="445"/>
      <c r="LRG25" s="445"/>
      <c r="LRH25" s="445"/>
      <c r="LRI25" s="445"/>
      <c r="LRJ25" s="445"/>
      <c r="LRK25" s="445"/>
      <c r="LRL25" s="445"/>
      <c r="LRM25" s="445"/>
      <c r="LRN25" s="445"/>
      <c r="LRO25" s="445"/>
      <c r="LRP25" s="445"/>
      <c r="LRQ25" s="445"/>
      <c r="LRR25" s="445"/>
      <c r="LRS25" s="445"/>
      <c r="LRT25" s="445"/>
      <c r="LRU25" s="445"/>
      <c r="LRV25" s="445"/>
      <c r="LRW25" s="445"/>
      <c r="LRX25" s="445"/>
      <c r="LRY25" s="445"/>
      <c r="LRZ25" s="445"/>
      <c r="LSA25" s="445"/>
      <c r="LSB25" s="445"/>
      <c r="LSC25" s="445"/>
      <c r="LSD25" s="445"/>
      <c r="LSE25" s="445"/>
      <c r="LSF25" s="445"/>
      <c r="LSG25" s="445"/>
      <c r="LSH25" s="445"/>
      <c r="LSI25" s="445"/>
      <c r="LSJ25" s="445"/>
      <c r="LSK25" s="445"/>
      <c r="LSL25" s="445"/>
      <c r="LSM25" s="445"/>
      <c r="LSN25" s="445"/>
      <c r="LSO25" s="445"/>
      <c r="LSP25" s="445"/>
      <c r="LSQ25" s="445"/>
      <c r="LSR25" s="445"/>
      <c r="LSS25" s="445"/>
      <c r="LST25" s="445"/>
      <c r="LSU25" s="445"/>
      <c r="LSV25" s="445"/>
      <c r="LSW25" s="445"/>
      <c r="LSX25" s="445"/>
      <c r="LSY25" s="445"/>
      <c r="LSZ25" s="445"/>
      <c r="LTA25" s="445"/>
      <c r="LTB25" s="445"/>
      <c r="LTC25" s="445"/>
      <c r="LTD25" s="445"/>
      <c r="LTE25" s="445"/>
      <c r="LTF25" s="445"/>
      <c r="LTG25" s="445"/>
      <c r="LTH25" s="445"/>
      <c r="LTI25" s="445"/>
      <c r="LTJ25" s="445"/>
      <c r="LTK25" s="445"/>
      <c r="LTL25" s="445"/>
      <c r="LTM25" s="445"/>
      <c r="LTN25" s="445"/>
      <c r="LTO25" s="445"/>
      <c r="LTP25" s="445"/>
      <c r="LTQ25" s="445"/>
      <c r="LTR25" s="445"/>
      <c r="LTS25" s="445"/>
      <c r="LTT25" s="445"/>
      <c r="LTU25" s="445"/>
      <c r="LTV25" s="445"/>
      <c r="LTW25" s="445"/>
      <c r="LTX25" s="445"/>
      <c r="LTY25" s="445"/>
      <c r="LTZ25" s="445"/>
      <c r="LUA25" s="445"/>
      <c r="LUB25" s="445"/>
      <c r="LUC25" s="445"/>
      <c r="LUD25" s="445"/>
      <c r="LUE25" s="445"/>
      <c r="LUF25" s="445"/>
      <c r="LUG25" s="445"/>
      <c r="LUH25" s="445"/>
      <c r="LUI25" s="445"/>
      <c r="LUJ25" s="445"/>
      <c r="LUK25" s="445"/>
      <c r="LUL25" s="445"/>
      <c r="LUM25" s="445"/>
      <c r="LUN25" s="445"/>
      <c r="LUO25" s="445"/>
      <c r="LUP25" s="445"/>
      <c r="LUQ25" s="445"/>
      <c r="LUR25" s="445"/>
      <c r="LUS25" s="445"/>
      <c r="LUT25" s="445"/>
      <c r="LUU25" s="445"/>
      <c r="LUV25" s="445"/>
      <c r="LUW25" s="445"/>
      <c r="LUX25" s="445"/>
      <c r="LUY25" s="445"/>
      <c r="LUZ25" s="445"/>
      <c r="LVA25" s="445"/>
      <c r="LVB25" s="445"/>
      <c r="LVC25" s="445"/>
      <c r="LVD25" s="445"/>
      <c r="LVE25" s="445"/>
      <c r="LVF25" s="445"/>
      <c r="LVG25" s="445"/>
      <c r="LVH25" s="445"/>
      <c r="LVI25" s="445"/>
      <c r="LVJ25" s="445"/>
      <c r="LVK25" s="445"/>
      <c r="LVL25" s="445"/>
      <c r="LVM25" s="445"/>
      <c r="LVN25" s="445"/>
      <c r="LVO25" s="445"/>
      <c r="LVP25" s="445"/>
      <c r="LVQ25" s="445"/>
      <c r="LVR25" s="445"/>
      <c r="LVS25" s="445"/>
      <c r="LVT25" s="445"/>
      <c r="LVU25" s="445"/>
      <c r="LVV25" s="445"/>
      <c r="LVW25" s="445"/>
      <c r="LVX25" s="445"/>
      <c r="LVY25" s="445"/>
      <c r="LVZ25" s="445"/>
      <c r="LWA25" s="445"/>
      <c r="LWB25" s="445"/>
      <c r="LWC25" s="445"/>
      <c r="LWD25" s="445"/>
      <c r="LWE25" s="445"/>
      <c r="LWF25" s="445"/>
      <c r="LWG25" s="445"/>
      <c r="LWH25" s="445"/>
      <c r="LWI25" s="445"/>
      <c r="LWJ25" s="445"/>
      <c r="LWK25" s="445"/>
      <c r="LWL25" s="445"/>
      <c r="LWM25" s="445"/>
      <c r="LWN25" s="445"/>
      <c r="LWO25" s="445"/>
      <c r="LWP25" s="445"/>
      <c r="LWQ25" s="445"/>
      <c r="LWR25" s="445"/>
      <c r="LWS25" s="445"/>
      <c r="LWT25" s="445"/>
      <c r="LWU25" s="445"/>
      <c r="LWV25" s="445"/>
      <c r="LWW25" s="445"/>
      <c r="LWX25" s="445"/>
      <c r="LWY25" s="445"/>
      <c r="LWZ25" s="445"/>
      <c r="LXA25" s="445"/>
      <c r="LXB25" s="445"/>
      <c r="LXC25" s="445"/>
      <c r="LXD25" s="445"/>
      <c r="LXE25" s="445"/>
      <c r="LXF25" s="445"/>
      <c r="LXG25" s="445"/>
      <c r="LXH25" s="445"/>
      <c r="LXI25" s="445"/>
      <c r="LXJ25" s="445"/>
      <c r="LXK25" s="445"/>
      <c r="LXL25" s="445"/>
      <c r="LXM25" s="445"/>
      <c r="LXN25" s="445"/>
      <c r="LXO25" s="445"/>
      <c r="LXP25" s="445"/>
      <c r="LXQ25" s="445"/>
      <c r="LXR25" s="445"/>
      <c r="LXS25" s="445"/>
      <c r="LXT25" s="445"/>
      <c r="LXU25" s="445"/>
      <c r="LXV25" s="445"/>
      <c r="LXW25" s="445"/>
      <c r="LXX25" s="445"/>
      <c r="LXY25" s="445"/>
      <c r="LXZ25" s="445"/>
      <c r="LYA25" s="445"/>
      <c r="LYB25" s="445"/>
      <c r="LYC25" s="445"/>
      <c r="LYD25" s="445"/>
      <c r="LYE25" s="445"/>
      <c r="LYF25" s="445"/>
      <c r="LYG25" s="445"/>
      <c r="LYH25" s="445"/>
      <c r="LYI25" s="445"/>
      <c r="LYJ25" s="445"/>
      <c r="LYK25" s="445"/>
      <c r="LYL25" s="445"/>
      <c r="LYM25" s="445"/>
      <c r="LYN25" s="445"/>
      <c r="LYO25" s="445"/>
      <c r="LYP25" s="445"/>
      <c r="LYQ25" s="445"/>
      <c r="LYR25" s="445"/>
      <c r="LYS25" s="445"/>
      <c r="LYT25" s="445"/>
      <c r="LYU25" s="445"/>
      <c r="LYV25" s="445"/>
      <c r="LYW25" s="445"/>
      <c r="LYX25" s="445"/>
      <c r="LYY25" s="445"/>
      <c r="LYZ25" s="445"/>
      <c r="LZA25" s="445"/>
      <c r="LZB25" s="445"/>
      <c r="LZC25" s="445"/>
      <c r="LZD25" s="445"/>
      <c r="LZE25" s="445"/>
      <c r="LZF25" s="445"/>
      <c r="LZG25" s="445"/>
      <c r="LZH25" s="445"/>
      <c r="LZI25" s="445"/>
      <c r="LZJ25" s="445"/>
      <c r="LZK25" s="445"/>
      <c r="LZL25" s="445"/>
      <c r="LZM25" s="445"/>
      <c r="LZN25" s="445"/>
      <c r="LZO25" s="445"/>
      <c r="LZP25" s="445"/>
      <c r="LZQ25" s="445"/>
      <c r="LZR25" s="445"/>
      <c r="LZS25" s="445"/>
      <c r="LZT25" s="445"/>
      <c r="LZU25" s="445"/>
      <c r="LZV25" s="445"/>
      <c r="LZW25" s="445"/>
      <c r="LZX25" s="445"/>
      <c r="LZY25" s="445"/>
      <c r="LZZ25" s="445"/>
      <c r="MAA25" s="445"/>
      <c r="MAB25" s="445"/>
      <c r="MAC25" s="445"/>
      <c r="MAD25" s="445"/>
      <c r="MAE25" s="445"/>
      <c r="MAF25" s="445"/>
      <c r="MAG25" s="445"/>
      <c r="MAH25" s="445"/>
      <c r="MAI25" s="445"/>
      <c r="MAJ25" s="445"/>
      <c r="MAK25" s="445"/>
      <c r="MAL25" s="445"/>
      <c r="MAM25" s="445"/>
      <c r="MAN25" s="445"/>
      <c r="MAO25" s="445"/>
      <c r="MAP25" s="445"/>
      <c r="MAQ25" s="445"/>
      <c r="MAR25" s="445"/>
      <c r="MAS25" s="445"/>
      <c r="MAT25" s="445"/>
      <c r="MAU25" s="445"/>
      <c r="MAV25" s="445"/>
      <c r="MAW25" s="445"/>
      <c r="MAX25" s="445"/>
      <c r="MAY25" s="445"/>
      <c r="MAZ25" s="445"/>
      <c r="MBA25" s="445"/>
      <c r="MBB25" s="445"/>
      <c r="MBC25" s="445"/>
      <c r="MBD25" s="445"/>
      <c r="MBE25" s="445"/>
      <c r="MBF25" s="445"/>
      <c r="MBG25" s="445"/>
      <c r="MBH25" s="445"/>
      <c r="MBI25" s="445"/>
      <c r="MBJ25" s="445"/>
      <c r="MBK25" s="445"/>
      <c r="MBL25" s="445"/>
      <c r="MBM25" s="445"/>
      <c r="MBN25" s="445"/>
      <c r="MBO25" s="445"/>
      <c r="MBP25" s="445"/>
      <c r="MBQ25" s="445"/>
      <c r="MBR25" s="445"/>
      <c r="MBS25" s="445"/>
      <c r="MBT25" s="445"/>
      <c r="MBU25" s="445"/>
      <c r="MBV25" s="445"/>
      <c r="MBW25" s="445"/>
      <c r="MBX25" s="445"/>
      <c r="MBY25" s="445"/>
      <c r="MBZ25" s="445"/>
      <c r="MCA25" s="445"/>
      <c r="MCB25" s="445"/>
      <c r="MCC25" s="445"/>
      <c r="MCD25" s="445"/>
      <c r="MCE25" s="445"/>
      <c r="MCF25" s="445"/>
      <c r="MCG25" s="445"/>
      <c r="MCH25" s="445"/>
      <c r="MCI25" s="445"/>
      <c r="MCJ25" s="445"/>
      <c r="MCK25" s="445"/>
      <c r="MCL25" s="445"/>
      <c r="MCM25" s="445"/>
      <c r="MCN25" s="445"/>
      <c r="MCO25" s="445"/>
      <c r="MCP25" s="445"/>
      <c r="MCQ25" s="445"/>
      <c r="MCR25" s="445"/>
      <c r="MCS25" s="445"/>
      <c r="MCT25" s="445"/>
      <c r="MCU25" s="445"/>
      <c r="MCV25" s="445"/>
      <c r="MCW25" s="445"/>
      <c r="MCX25" s="445"/>
      <c r="MCY25" s="445"/>
      <c r="MCZ25" s="445"/>
      <c r="MDA25" s="445"/>
      <c r="MDB25" s="445"/>
      <c r="MDC25" s="445"/>
      <c r="MDD25" s="445"/>
      <c r="MDE25" s="445"/>
      <c r="MDF25" s="445"/>
      <c r="MDG25" s="445"/>
      <c r="MDH25" s="445"/>
      <c r="MDI25" s="445"/>
      <c r="MDJ25" s="445"/>
      <c r="MDK25" s="445"/>
      <c r="MDL25" s="445"/>
      <c r="MDM25" s="445"/>
      <c r="MDN25" s="445"/>
      <c r="MDO25" s="445"/>
      <c r="MDP25" s="445"/>
      <c r="MDQ25" s="445"/>
      <c r="MDR25" s="445"/>
      <c r="MDS25" s="445"/>
      <c r="MDT25" s="445"/>
      <c r="MDU25" s="445"/>
      <c r="MDV25" s="445"/>
      <c r="MDW25" s="445"/>
      <c r="MDX25" s="445"/>
      <c r="MDY25" s="445"/>
      <c r="MDZ25" s="445"/>
      <c r="MEA25" s="445"/>
      <c r="MEB25" s="445"/>
      <c r="MEC25" s="445"/>
      <c r="MED25" s="445"/>
      <c r="MEE25" s="445"/>
      <c r="MEF25" s="445"/>
      <c r="MEG25" s="445"/>
      <c r="MEH25" s="445"/>
      <c r="MEI25" s="445"/>
      <c r="MEJ25" s="445"/>
      <c r="MEK25" s="445"/>
      <c r="MEL25" s="445"/>
      <c r="MEM25" s="445"/>
      <c r="MEN25" s="445"/>
      <c r="MEO25" s="445"/>
      <c r="MEP25" s="445"/>
      <c r="MEQ25" s="445"/>
      <c r="MER25" s="445"/>
      <c r="MES25" s="445"/>
      <c r="MET25" s="445"/>
      <c r="MEU25" s="445"/>
      <c r="MEV25" s="445"/>
      <c r="MEW25" s="445"/>
      <c r="MEX25" s="445"/>
      <c r="MEY25" s="445"/>
      <c r="MEZ25" s="445"/>
      <c r="MFA25" s="445"/>
      <c r="MFB25" s="445"/>
      <c r="MFC25" s="445"/>
      <c r="MFD25" s="445"/>
      <c r="MFE25" s="445"/>
      <c r="MFF25" s="445"/>
      <c r="MFG25" s="445"/>
      <c r="MFH25" s="445"/>
      <c r="MFI25" s="445"/>
      <c r="MFJ25" s="445"/>
      <c r="MFK25" s="445"/>
      <c r="MFL25" s="445"/>
      <c r="MFM25" s="445"/>
      <c r="MFN25" s="445"/>
      <c r="MFO25" s="445"/>
      <c r="MFP25" s="445"/>
      <c r="MFQ25" s="445"/>
      <c r="MFR25" s="445"/>
      <c r="MFS25" s="445"/>
      <c r="MFT25" s="445"/>
      <c r="MFU25" s="445"/>
      <c r="MFV25" s="445"/>
      <c r="MFW25" s="445"/>
      <c r="MFX25" s="445"/>
      <c r="MFY25" s="445"/>
      <c r="MFZ25" s="445"/>
      <c r="MGA25" s="445"/>
      <c r="MGB25" s="445"/>
      <c r="MGC25" s="445"/>
      <c r="MGD25" s="445"/>
      <c r="MGE25" s="445"/>
      <c r="MGF25" s="445"/>
      <c r="MGG25" s="445"/>
      <c r="MGH25" s="445"/>
      <c r="MGI25" s="445"/>
      <c r="MGJ25" s="445"/>
      <c r="MGK25" s="445"/>
      <c r="MGL25" s="445"/>
      <c r="MGM25" s="445"/>
      <c r="MGN25" s="445"/>
      <c r="MGO25" s="445"/>
      <c r="MGP25" s="445"/>
      <c r="MGQ25" s="445"/>
      <c r="MGR25" s="445"/>
      <c r="MGS25" s="445"/>
      <c r="MGT25" s="445"/>
      <c r="MGU25" s="445"/>
      <c r="MGV25" s="445"/>
      <c r="MGW25" s="445"/>
      <c r="MGX25" s="445"/>
      <c r="MGY25" s="445"/>
      <c r="MGZ25" s="445"/>
      <c r="MHA25" s="445"/>
      <c r="MHB25" s="445"/>
      <c r="MHC25" s="445"/>
      <c r="MHD25" s="445"/>
      <c r="MHE25" s="445"/>
      <c r="MHF25" s="445"/>
      <c r="MHG25" s="445"/>
      <c r="MHH25" s="445"/>
      <c r="MHI25" s="445"/>
      <c r="MHJ25" s="445"/>
      <c r="MHK25" s="445"/>
      <c r="MHL25" s="445"/>
      <c r="MHM25" s="445"/>
      <c r="MHN25" s="445"/>
      <c r="MHO25" s="445"/>
      <c r="MHP25" s="445"/>
      <c r="MHQ25" s="445"/>
      <c r="MHR25" s="445"/>
      <c r="MHS25" s="445"/>
      <c r="MHT25" s="445"/>
      <c r="MHU25" s="445"/>
      <c r="MHV25" s="445"/>
      <c r="MHW25" s="445"/>
      <c r="MHX25" s="445"/>
      <c r="MHY25" s="445"/>
      <c r="MHZ25" s="445"/>
      <c r="MIA25" s="445"/>
      <c r="MIB25" s="445"/>
      <c r="MIC25" s="445"/>
      <c r="MID25" s="445"/>
      <c r="MIE25" s="445"/>
      <c r="MIF25" s="445"/>
      <c r="MIG25" s="445"/>
      <c r="MIH25" s="445"/>
      <c r="MII25" s="445"/>
      <c r="MIJ25" s="445"/>
      <c r="MIK25" s="445"/>
      <c r="MIL25" s="445"/>
      <c r="MIM25" s="445"/>
      <c r="MIN25" s="445"/>
      <c r="MIO25" s="445"/>
      <c r="MIP25" s="445"/>
      <c r="MIQ25" s="445"/>
      <c r="MIR25" s="445"/>
      <c r="MIS25" s="445"/>
      <c r="MIT25" s="445"/>
      <c r="MIU25" s="445"/>
      <c r="MIV25" s="445"/>
      <c r="MIW25" s="445"/>
      <c r="MIX25" s="445"/>
      <c r="MIY25" s="445"/>
      <c r="MIZ25" s="445"/>
      <c r="MJA25" s="445"/>
      <c r="MJB25" s="445"/>
      <c r="MJC25" s="445"/>
      <c r="MJD25" s="445"/>
      <c r="MJE25" s="445"/>
      <c r="MJF25" s="445"/>
      <c r="MJG25" s="445"/>
      <c r="MJH25" s="445"/>
      <c r="MJI25" s="445"/>
      <c r="MJJ25" s="445"/>
      <c r="MJK25" s="445"/>
      <c r="MJL25" s="445"/>
      <c r="MJM25" s="445"/>
      <c r="MJN25" s="445"/>
      <c r="MJO25" s="445"/>
      <c r="MJP25" s="445"/>
      <c r="MJQ25" s="445"/>
      <c r="MJR25" s="445"/>
      <c r="MJS25" s="445"/>
      <c r="MJT25" s="445"/>
      <c r="MJU25" s="445"/>
      <c r="MJV25" s="445"/>
      <c r="MJW25" s="445"/>
      <c r="MJX25" s="445"/>
      <c r="MJY25" s="445"/>
      <c r="MJZ25" s="445"/>
      <c r="MKA25" s="445"/>
      <c r="MKB25" s="445"/>
      <c r="MKC25" s="445"/>
      <c r="MKD25" s="445"/>
      <c r="MKE25" s="445"/>
      <c r="MKF25" s="445"/>
      <c r="MKG25" s="445"/>
      <c r="MKH25" s="445"/>
      <c r="MKI25" s="445"/>
      <c r="MKJ25" s="445"/>
      <c r="MKK25" s="445"/>
      <c r="MKL25" s="445"/>
      <c r="MKM25" s="445"/>
      <c r="MKN25" s="445"/>
      <c r="MKO25" s="445"/>
      <c r="MKP25" s="445"/>
      <c r="MKQ25" s="445"/>
      <c r="MKR25" s="445"/>
      <c r="MKS25" s="445"/>
      <c r="MKT25" s="445"/>
      <c r="MKU25" s="445"/>
      <c r="MKV25" s="445"/>
      <c r="MKW25" s="445"/>
      <c r="MKX25" s="445"/>
      <c r="MKY25" s="445"/>
      <c r="MKZ25" s="445"/>
      <c r="MLA25" s="445"/>
      <c r="MLB25" s="445"/>
      <c r="MLC25" s="445"/>
      <c r="MLD25" s="445"/>
      <c r="MLE25" s="445"/>
      <c r="MLF25" s="445"/>
      <c r="MLG25" s="445"/>
      <c r="MLH25" s="445"/>
      <c r="MLI25" s="445"/>
      <c r="MLJ25" s="445"/>
      <c r="MLK25" s="445"/>
      <c r="MLL25" s="445"/>
      <c r="MLM25" s="445"/>
      <c r="MLN25" s="445"/>
      <c r="MLO25" s="445"/>
      <c r="MLP25" s="445"/>
      <c r="MLQ25" s="445"/>
      <c r="MLR25" s="445"/>
      <c r="MLS25" s="445"/>
      <c r="MLT25" s="445"/>
      <c r="MLU25" s="445"/>
      <c r="MLV25" s="445"/>
      <c r="MLW25" s="445"/>
      <c r="MLX25" s="445"/>
      <c r="MLY25" s="445"/>
      <c r="MLZ25" s="445"/>
      <c r="MMA25" s="445"/>
      <c r="MMB25" s="445"/>
      <c r="MMC25" s="445"/>
      <c r="MMD25" s="445"/>
      <c r="MME25" s="445"/>
      <c r="MMF25" s="445"/>
      <c r="MMG25" s="445"/>
      <c r="MMH25" s="445"/>
      <c r="MMI25" s="445"/>
      <c r="MMJ25" s="445"/>
      <c r="MMK25" s="445"/>
      <c r="MML25" s="445"/>
      <c r="MMM25" s="445"/>
      <c r="MMN25" s="445"/>
      <c r="MMO25" s="445"/>
      <c r="MMP25" s="445"/>
      <c r="MMQ25" s="445"/>
      <c r="MMR25" s="445"/>
      <c r="MMS25" s="445"/>
      <c r="MMT25" s="445"/>
      <c r="MMU25" s="445"/>
      <c r="MMV25" s="445"/>
      <c r="MMW25" s="445"/>
      <c r="MMX25" s="445"/>
      <c r="MMY25" s="445"/>
      <c r="MMZ25" s="445"/>
      <c r="MNA25" s="445"/>
      <c r="MNB25" s="445"/>
      <c r="MNC25" s="445"/>
      <c r="MND25" s="445"/>
      <c r="MNE25" s="445"/>
      <c r="MNF25" s="445"/>
      <c r="MNG25" s="445"/>
      <c r="MNH25" s="445"/>
      <c r="MNI25" s="445"/>
      <c r="MNJ25" s="445"/>
      <c r="MNK25" s="445"/>
      <c r="MNL25" s="445"/>
      <c r="MNM25" s="445"/>
      <c r="MNN25" s="445"/>
      <c r="MNO25" s="445"/>
      <c r="MNP25" s="445"/>
      <c r="MNQ25" s="445"/>
      <c r="MNR25" s="445"/>
      <c r="MNS25" s="445"/>
      <c r="MNT25" s="445"/>
      <c r="MNU25" s="445"/>
      <c r="MNV25" s="445"/>
      <c r="MNW25" s="445"/>
      <c r="MNX25" s="445"/>
      <c r="MNY25" s="445"/>
      <c r="MNZ25" s="445"/>
      <c r="MOA25" s="445"/>
      <c r="MOB25" s="445"/>
      <c r="MOC25" s="445"/>
      <c r="MOD25" s="445"/>
      <c r="MOE25" s="445"/>
      <c r="MOF25" s="445"/>
      <c r="MOG25" s="445"/>
      <c r="MOH25" s="445"/>
      <c r="MOI25" s="445"/>
      <c r="MOJ25" s="445"/>
      <c r="MOK25" s="445"/>
      <c r="MOL25" s="445"/>
      <c r="MOM25" s="445"/>
      <c r="MON25" s="445"/>
      <c r="MOO25" s="445"/>
      <c r="MOP25" s="445"/>
      <c r="MOQ25" s="445"/>
      <c r="MOR25" s="445"/>
      <c r="MOS25" s="445"/>
      <c r="MOT25" s="445"/>
      <c r="MOU25" s="445"/>
      <c r="MOV25" s="445"/>
      <c r="MOW25" s="445"/>
      <c r="MOX25" s="445"/>
      <c r="MOY25" s="445"/>
      <c r="MOZ25" s="445"/>
      <c r="MPA25" s="445"/>
      <c r="MPB25" s="445"/>
      <c r="MPC25" s="445"/>
      <c r="MPD25" s="445"/>
      <c r="MPE25" s="445"/>
      <c r="MPF25" s="445"/>
      <c r="MPG25" s="445"/>
      <c r="MPH25" s="445"/>
      <c r="MPI25" s="445"/>
      <c r="MPJ25" s="445"/>
      <c r="MPK25" s="445"/>
      <c r="MPL25" s="445"/>
      <c r="MPM25" s="445"/>
      <c r="MPN25" s="445"/>
      <c r="MPO25" s="445"/>
      <c r="MPP25" s="445"/>
      <c r="MPQ25" s="445"/>
      <c r="MPR25" s="445"/>
      <c r="MPS25" s="445"/>
      <c r="MPT25" s="445"/>
      <c r="MPU25" s="445"/>
      <c r="MPV25" s="445"/>
      <c r="MPW25" s="445"/>
      <c r="MPX25" s="445"/>
      <c r="MPY25" s="445"/>
      <c r="MPZ25" s="445"/>
      <c r="MQA25" s="445"/>
      <c r="MQB25" s="445"/>
      <c r="MQC25" s="445"/>
      <c r="MQD25" s="445"/>
      <c r="MQE25" s="445"/>
      <c r="MQF25" s="445"/>
      <c r="MQG25" s="445"/>
      <c r="MQH25" s="445"/>
      <c r="MQI25" s="445"/>
      <c r="MQJ25" s="445"/>
      <c r="MQK25" s="445"/>
      <c r="MQL25" s="445"/>
      <c r="MQM25" s="445"/>
      <c r="MQN25" s="445"/>
      <c r="MQO25" s="445"/>
      <c r="MQP25" s="445"/>
      <c r="MQQ25" s="445"/>
      <c r="MQR25" s="445"/>
      <c r="MQS25" s="445"/>
      <c r="MQT25" s="445"/>
      <c r="MQU25" s="445"/>
      <c r="MQV25" s="445"/>
      <c r="MQW25" s="445"/>
      <c r="MQX25" s="445"/>
      <c r="MQY25" s="445"/>
      <c r="MQZ25" s="445"/>
      <c r="MRA25" s="445"/>
      <c r="MRB25" s="445"/>
      <c r="MRC25" s="445"/>
      <c r="MRD25" s="445"/>
      <c r="MRE25" s="445"/>
      <c r="MRF25" s="445"/>
      <c r="MRG25" s="445"/>
      <c r="MRH25" s="445"/>
      <c r="MRI25" s="445"/>
      <c r="MRJ25" s="445"/>
      <c r="MRK25" s="445"/>
      <c r="MRL25" s="445"/>
      <c r="MRM25" s="445"/>
      <c r="MRN25" s="445"/>
      <c r="MRO25" s="445"/>
      <c r="MRP25" s="445"/>
      <c r="MRQ25" s="445"/>
      <c r="MRR25" s="445"/>
      <c r="MRS25" s="445"/>
      <c r="MRT25" s="445"/>
      <c r="MRU25" s="445"/>
      <c r="MRV25" s="445"/>
      <c r="MRW25" s="445"/>
      <c r="MRX25" s="445"/>
      <c r="MRY25" s="445"/>
      <c r="MRZ25" s="445"/>
      <c r="MSA25" s="445"/>
      <c r="MSB25" s="445"/>
      <c r="MSC25" s="445"/>
      <c r="MSD25" s="445"/>
      <c r="MSE25" s="445"/>
      <c r="MSF25" s="445"/>
      <c r="MSG25" s="445"/>
      <c r="MSH25" s="445"/>
      <c r="MSI25" s="445"/>
      <c r="MSJ25" s="445"/>
      <c r="MSK25" s="445"/>
      <c r="MSL25" s="445"/>
      <c r="MSM25" s="445"/>
      <c r="MSN25" s="445"/>
      <c r="MSO25" s="445"/>
      <c r="MSP25" s="445"/>
      <c r="MSQ25" s="445"/>
      <c r="MSR25" s="445"/>
      <c r="MSS25" s="445"/>
      <c r="MST25" s="445"/>
      <c r="MSU25" s="445"/>
      <c r="MSV25" s="445"/>
      <c r="MSW25" s="445"/>
      <c r="MSX25" s="445"/>
      <c r="MSY25" s="445"/>
      <c r="MSZ25" s="445"/>
      <c r="MTA25" s="445"/>
      <c r="MTB25" s="445"/>
      <c r="MTC25" s="445"/>
      <c r="MTD25" s="445"/>
      <c r="MTE25" s="445"/>
      <c r="MTF25" s="445"/>
      <c r="MTG25" s="445"/>
      <c r="MTH25" s="445"/>
      <c r="MTI25" s="445"/>
      <c r="MTJ25" s="445"/>
      <c r="MTK25" s="445"/>
      <c r="MTL25" s="445"/>
      <c r="MTM25" s="445"/>
      <c r="MTN25" s="445"/>
      <c r="MTO25" s="445"/>
      <c r="MTP25" s="445"/>
      <c r="MTQ25" s="445"/>
      <c r="MTR25" s="445"/>
      <c r="MTS25" s="445"/>
      <c r="MTT25" s="445"/>
      <c r="MTU25" s="445"/>
      <c r="MTV25" s="445"/>
      <c r="MTW25" s="445"/>
      <c r="MTX25" s="445"/>
      <c r="MTY25" s="445"/>
      <c r="MTZ25" s="445"/>
      <c r="MUA25" s="445"/>
      <c r="MUB25" s="445"/>
      <c r="MUC25" s="445"/>
      <c r="MUD25" s="445"/>
      <c r="MUE25" s="445"/>
      <c r="MUF25" s="445"/>
      <c r="MUG25" s="445"/>
      <c r="MUH25" s="445"/>
      <c r="MUI25" s="445"/>
      <c r="MUJ25" s="445"/>
      <c r="MUK25" s="445"/>
      <c r="MUL25" s="445"/>
      <c r="MUM25" s="445"/>
      <c r="MUN25" s="445"/>
      <c r="MUO25" s="445"/>
      <c r="MUP25" s="445"/>
      <c r="MUQ25" s="445"/>
      <c r="MUR25" s="445"/>
      <c r="MUS25" s="445"/>
      <c r="MUT25" s="445"/>
      <c r="MUU25" s="445"/>
      <c r="MUV25" s="445"/>
      <c r="MUW25" s="445"/>
      <c r="MUX25" s="445"/>
      <c r="MUY25" s="445"/>
      <c r="MUZ25" s="445"/>
      <c r="MVA25" s="445"/>
      <c r="MVB25" s="445"/>
      <c r="MVC25" s="445"/>
      <c r="MVD25" s="445"/>
      <c r="MVE25" s="445"/>
      <c r="MVF25" s="445"/>
      <c r="MVG25" s="445"/>
      <c r="MVH25" s="445"/>
      <c r="MVI25" s="445"/>
      <c r="MVJ25" s="445"/>
      <c r="MVK25" s="445"/>
      <c r="MVL25" s="445"/>
      <c r="MVM25" s="445"/>
      <c r="MVN25" s="445"/>
      <c r="MVO25" s="445"/>
      <c r="MVP25" s="445"/>
      <c r="MVQ25" s="445"/>
      <c r="MVR25" s="445"/>
      <c r="MVS25" s="445"/>
      <c r="MVT25" s="445"/>
      <c r="MVU25" s="445"/>
      <c r="MVV25" s="445"/>
      <c r="MVW25" s="445"/>
      <c r="MVX25" s="445"/>
      <c r="MVY25" s="445"/>
      <c r="MVZ25" s="445"/>
      <c r="MWA25" s="445"/>
      <c r="MWB25" s="445"/>
      <c r="MWC25" s="445"/>
      <c r="MWD25" s="445"/>
      <c r="MWE25" s="445"/>
      <c r="MWF25" s="445"/>
      <c r="MWG25" s="445"/>
      <c r="MWH25" s="445"/>
      <c r="MWI25" s="445"/>
      <c r="MWJ25" s="445"/>
      <c r="MWK25" s="445"/>
      <c r="MWL25" s="445"/>
      <c r="MWM25" s="445"/>
      <c r="MWN25" s="445"/>
      <c r="MWO25" s="445"/>
      <c r="MWP25" s="445"/>
      <c r="MWQ25" s="445"/>
      <c r="MWR25" s="445"/>
      <c r="MWS25" s="445"/>
      <c r="MWT25" s="445"/>
      <c r="MWU25" s="445"/>
      <c r="MWV25" s="445"/>
      <c r="MWW25" s="445"/>
      <c r="MWX25" s="445"/>
      <c r="MWY25" s="445"/>
      <c r="MWZ25" s="445"/>
      <c r="MXA25" s="445"/>
      <c r="MXB25" s="445"/>
      <c r="MXC25" s="445"/>
      <c r="MXD25" s="445"/>
      <c r="MXE25" s="445"/>
      <c r="MXF25" s="445"/>
      <c r="MXG25" s="445"/>
      <c r="MXH25" s="445"/>
      <c r="MXI25" s="445"/>
      <c r="MXJ25" s="445"/>
      <c r="MXK25" s="445"/>
      <c r="MXL25" s="445"/>
      <c r="MXM25" s="445"/>
      <c r="MXN25" s="445"/>
      <c r="MXO25" s="445"/>
      <c r="MXP25" s="445"/>
      <c r="MXQ25" s="445"/>
      <c r="MXR25" s="445"/>
      <c r="MXS25" s="445"/>
      <c r="MXT25" s="445"/>
      <c r="MXU25" s="445"/>
      <c r="MXV25" s="445"/>
      <c r="MXW25" s="445"/>
      <c r="MXX25" s="445"/>
      <c r="MXY25" s="445"/>
      <c r="MXZ25" s="445"/>
      <c r="MYA25" s="445"/>
      <c r="MYB25" s="445"/>
      <c r="MYC25" s="445"/>
      <c r="MYD25" s="445"/>
      <c r="MYE25" s="445"/>
      <c r="MYF25" s="445"/>
      <c r="MYG25" s="445"/>
      <c r="MYH25" s="445"/>
      <c r="MYI25" s="445"/>
      <c r="MYJ25" s="445"/>
      <c r="MYK25" s="445"/>
      <c r="MYL25" s="445"/>
      <c r="MYM25" s="445"/>
      <c r="MYN25" s="445"/>
      <c r="MYO25" s="445"/>
      <c r="MYP25" s="445"/>
      <c r="MYQ25" s="445"/>
      <c r="MYR25" s="445"/>
      <c r="MYS25" s="445"/>
      <c r="MYT25" s="445"/>
      <c r="MYU25" s="445"/>
      <c r="MYV25" s="445"/>
      <c r="MYW25" s="445"/>
      <c r="MYX25" s="445"/>
      <c r="MYY25" s="445"/>
      <c r="MYZ25" s="445"/>
      <c r="MZA25" s="445"/>
      <c r="MZB25" s="445"/>
      <c r="MZC25" s="445"/>
      <c r="MZD25" s="445"/>
      <c r="MZE25" s="445"/>
      <c r="MZF25" s="445"/>
      <c r="MZG25" s="445"/>
      <c r="MZH25" s="445"/>
      <c r="MZI25" s="445"/>
      <c r="MZJ25" s="445"/>
      <c r="MZK25" s="445"/>
      <c r="MZL25" s="445"/>
      <c r="MZM25" s="445"/>
      <c r="MZN25" s="445"/>
      <c r="MZO25" s="445"/>
      <c r="MZP25" s="445"/>
      <c r="MZQ25" s="445"/>
      <c r="MZR25" s="445"/>
      <c r="MZS25" s="445"/>
      <c r="MZT25" s="445"/>
      <c r="MZU25" s="445"/>
      <c r="MZV25" s="445"/>
      <c r="MZW25" s="445"/>
      <c r="MZX25" s="445"/>
      <c r="MZY25" s="445"/>
      <c r="MZZ25" s="445"/>
      <c r="NAA25" s="445"/>
      <c r="NAB25" s="445"/>
      <c r="NAC25" s="445"/>
      <c r="NAD25" s="445"/>
      <c r="NAE25" s="445"/>
      <c r="NAF25" s="445"/>
      <c r="NAG25" s="445"/>
      <c r="NAH25" s="445"/>
      <c r="NAI25" s="445"/>
      <c r="NAJ25" s="445"/>
      <c r="NAK25" s="445"/>
      <c r="NAL25" s="445"/>
      <c r="NAM25" s="445"/>
      <c r="NAN25" s="445"/>
      <c r="NAO25" s="445"/>
      <c r="NAP25" s="445"/>
      <c r="NAQ25" s="445"/>
      <c r="NAR25" s="445"/>
      <c r="NAS25" s="445"/>
      <c r="NAT25" s="445"/>
      <c r="NAU25" s="445"/>
      <c r="NAV25" s="445"/>
      <c r="NAW25" s="445"/>
      <c r="NAX25" s="445"/>
      <c r="NAY25" s="445"/>
      <c r="NAZ25" s="445"/>
      <c r="NBA25" s="445"/>
      <c r="NBB25" s="445"/>
      <c r="NBC25" s="445"/>
      <c r="NBD25" s="445"/>
      <c r="NBE25" s="445"/>
      <c r="NBF25" s="445"/>
      <c r="NBG25" s="445"/>
      <c r="NBH25" s="445"/>
      <c r="NBI25" s="445"/>
      <c r="NBJ25" s="445"/>
      <c r="NBK25" s="445"/>
      <c r="NBL25" s="445"/>
      <c r="NBM25" s="445"/>
      <c r="NBN25" s="445"/>
      <c r="NBO25" s="445"/>
      <c r="NBP25" s="445"/>
      <c r="NBQ25" s="445"/>
      <c r="NBR25" s="445"/>
      <c r="NBS25" s="445"/>
      <c r="NBT25" s="445"/>
      <c r="NBU25" s="445"/>
      <c r="NBV25" s="445"/>
      <c r="NBW25" s="445"/>
      <c r="NBX25" s="445"/>
      <c r="NBY25" s="445"/>
      <c r="NBZ25" s="445"/>
      <c r="NCA25" s="445"/>
      <c r="NCB25" s="445"/>
      <c r="NCC25" s="445"/>
      <c r="NCD25" s="445"/>
      <c r="NCE25" s="445"/>
      <c r="NCF25" s="445"/>
      <c r="NCG25" s="445"/>
      <c r="NCH25" s="445"/>
      <c r="NCI25" s="445"/>
      <c r="NCJ25" s="445"/>
      <c r="NCK25" s="445"/>
      <c r="NCL25" s="445"/>
      <c r="NCM25" s="445"/>
      <c r="NCN25" s="445"/>
      <c r="NCO25" s="445"/>
      <c r="NCP25" s="445"/>
      <c r="NCQ25" s="445"/>
      <c r="NCR25" s="445"/>
      <c r="NCS25" s="445"/>
      <c r="NCT25" s="445"/>
      <c r="NCU25" s="445"/>
      <c r="NCV25" s="445"/>
      <c r="NCW25" s="445"/>
      <c r="NCX25" s="445"/>
      <c r="NCY25" s="445"/>
      <c r="NCZ25" s="445"/>
      <c r="NDA25" s="445"/>
      <c r="NDB25" s="445"/>
      <c r="NDC25" s="445"/>
      <c r="NDD25" s="445"/>
      <c r="NDE25" s="445"/>
      <c r="NDF25" s="445"/>
      <c r="NDG25" s="445"/>
      <c r="NDH25" s="445"/>
      <c r="NDI25" s="445"/>
      <c r="NDJ25" s="445"/>
      <c r="NDK25" s="445"/>
      <c r="NDL25" s="445"/>
      <c r="NDM25" s="445"/>
      <c r="NDN25" s="445"/>
      <c r="NDO25" s="445"/>
      <c r="NDP25" s="445"/>
      <c r="NDQ25" s="445"/>
      <c r="NDR25" s="445"/>
      <c r="NDS25" s="445"/>
      <c r="NDT25" s="445"/>
      <c r="NDU25" s="445"/>
      <c r="NDV25" s="445"/>
      <c r="NDW25" s="445"/>
      <c r="NDX25" s="445"/>
      <c r="NDY25" s="445"/>
      <c r="NDZ25" s="445"/>
      <c r="NEA25" s="445"/>
      <c r="NEB25" s="445"/>
      <c r="NEC25" s="445"/>
      <c r="NED25" s="445"/>
      <c r="NEE25" s="445"/>
      <c r="NEF25" s="445"/>
      <c r="NEG25" s="445"/>
      <c r="NEH25" s="445"/>
      <c r="NEI25" s="445"/>
      <c r="NEJ25" s="445"/>
      <c r="NEK25" s="445"/>
      <c r="NEL25" s="445"/>
      <c r="NEM25" s="445"/>
      <c r="NEN25" s="445"/>
      <c r="NEO25" s="445"/>
      <c r="NEP25" s="445"/>
      <c r="NEQ25" s="445"/>
      <c r="NER25" s="445"/>
      <c r="NES25" s="445"/>
      <c r="NET25" s="445"/>
      <c r="NEU25" s="445"/>
      <c r="NEV25" s="445"/>
      <c r="NEW25" s="445"/>
      <c r="NEX25" s="445"/>
      <c r="NEY25" s="445"/>
      <c r="NEZ25" s="445"/>
      <c r="NFA25" s="445"/>
      <c r="NFB25" s="445"/>
      <c r="NFC25" s="445"/>
      <c r="NFD25" s="445"/>
      <c r="NFE25" s="445"/>
      <c r="NFF25" s="445"/>
      <c r="NFG25" s="445"/>
      <c r="NFH25" s="445"/>
      <c r="NFI25" s="445"/>
      <c r="NFJ25" s="445"/>
      <c r="NFK25" s="445"/>
      <c r="NFL25" s="445"/>
      <c r="NFM25" s="445"/>
      <c r="NFN25" s="445"/>
      <c r="NFO25" s="445"/>
      <c r="NFP25" s="445"/>
      <c r="NFQ25" s="445"/>
      <c r="NFR25" s="445"/>
      <c r="NFS25" s="445"/>
      <c r="NFT25" s="445"/>
      <c r="NFU25" s="445"/>
      <c r="NFV25" s="445"/>
      <c r="NFW25" s="445"/>
      <c r="NFX25" s="445"/>
      <c r="NFY25" s="445"/>
      <c r="NFZ25" s="445"/>
      <c r="NGA25" s="445"/>
      <c r="NGB25" s="445"/>
      <c r="NGC25" s="445"/>
      <c r="NGD25" s="445"/>
      <c r="NGE25" s="445"/>
      <c r="NGF25" s="445"/>
      <c r="NGG25" s="445"/>
      <c r="NGH25" s="445"/>
      <c r="NGI25" s="445"/>
      <c r="NGJ25" s="445"/>
      <c r="NGK25" s="445"/>
      <c r="NGL25" s="445"/>
      <c r="NGM25" s="445"/>
      <c r="NGN25" s="445"/>
      <c r="NGO25" s="445"/>
      <c r="NGP25" s="445"/>
      <c r="NGQ25" s="445"/>
      <c r="NGR25" s="445"/>
      <c r="NGS25" s="445"/>
      <c r="NGT25" s="445"/>
      <c r="NGU25" s="445"/>
      <c r="NGV25" s="445"/>
      <c r="NGW25" s="445"/>
      <c r="NGX25" s="445"/>
      <c r="NGY25" s="445"/>
      <c r="NGZ25" s="445"/>
      <c r="NHA25" s="445"/>
      <c r="NHB25" s="445"/>
      <c r="NHC25" s="445"/>
      <c r="NHD25" s="445"/>
      <c r="NHE25" s="445"/>
      <c r="NHF25" s="445"/>
      <c r="NHG25" s="445"/>
      <c r="NHH25" s="445"/>
      <c r="NHI25" s="445"/>
      <c r="NHJ25" s="445"/>
      <c r="NHK25" s="445"/>
      <c r="NHL25" s="445"/>
      <c r="NHM25" s="445"/>
      <c r="NHN25" s="445"/>
      <c r="NHO25" s="445"/>
      <c r="NHP25" s="445"/>
      <c r="NHQ25" s="445"/>
      <c r="NHR25" s="445"/>
      <c r="NHS25" s="445"/>
      <c r="NHT25" s="445"/>
      <c r="NHU25" s="445"/>
      <c r="NHV25" s="445"/>
      <c r="NHW25" s="445"/>
      <c r="NHX25" s="445"/>
      <c r="NHY25" s="445"/>
      <c r="NHZ25" s="445"/>
      <c r="NIA25" s="445"/>
      <c r="NIB25" s="445"/>
      <c r="NIC25" s="445"/>
      <c r="NID25" s="445"/>
      <c r="NIE25" s="445"/>
      <c r="NIF25" s="445"/>
      <c r="NIG25" s="445"/>
      <c r="NIH25" s="445"/>
      <c r="NII25" s="445"/>
      <c r="NIJ25" s="445"/>
      <c r="NIK25" s="445"/>
      <c r="NIL25" s="445"/>
      <c r="NIM25" s="445"/>
      <c r="NIN25" s="445"/>
      <c r="NIO25" s="445"/>
      <c r="NIP25" s="445"/>
      <c r="NIQ25" s="445"/>
      <c r="NIR25" s="445"/>
      <c r="NIS25" s="445"/>
      <c r="NIT25" s="445"/>
      <c r="NIU25" s="445"/>
      <c r="NIV25" s="445"/>
      <c r="NIW25" s="445"/>
      <c r="NIX25" s="445"/>
      <c r="NIY25" s="445"/>
      <c r="NIZ25" s="445"/>
      <c r="NJA25" s="445"/>
      <c r="NJB25" s="445"/>
      <c r="NJC25" s="445"/>
      <c r="NJD25" s="445"/>
      <c r="NJE25" s="445"/>
      <c r="NJF25" s="445"/>
      <c r="NJG25" s="445"/>
      <c r="NJH25" s="445"/>
      <c r="NJI25" s="445"/>
      <c r="NJJ25" s="445"/>
      <c r="NJK25" s="445"/>
      <c r="NJL25" s="445"/>
      <c r="NJM25" s="445"/>
      <c r="NJN25" s="445"/>
      <c r="NJO25" s="445"/>
      <c r="NJP25" s="445"/>
      <c r="NJQ25" s="445"/>
      <c r="NJR25" s="445"/>
      <c r="NJS25" s="445"/>
      <c r="NJT25" s="445"/>
      <c r="NJU25" s="445"/>
      <c r="NJV25" s="445"/>
      <c r="NJW25" s="445"/>
      <c r="NJX25" s="445"/>
      <c r="NJY25" s="445"/>
      <c r="NJZ25" s="445"/>
      <c r="NKA25" s="445"/>
      <c r="NKB25" s="445"/>
      <c r="NKC25" s="445"/>
      <c r="NKD25" s="445"/>
      <c r="NKE25" s="445"/>
      <c r="NKF25" s="445"/>
      <c r="NKG25" s="445"/>
      <c r="NKH25" s="445"/>
      <c r="NKI25" s="445"/>
      <c r="NKJ25" s="445"/>
      <c r="NKK25" s="445"/>
      <c r="NKL25" s="445"/>
      <c r="NKM25" s="445"/>
      <c r="NKN25" s="445"/>
      <c r="NKO25" s="445"/>
      <c r="NKP25" s="445"/>
      <c r="NKQ25" s="445"/>
      <c r="NKR25" s="445"/>
      <c r="NKS25" s="445"/>
      <c r="NKT25" s="445"/>
      <c r="NKU25" s="445"/>
      <c r="NKV25" s="445"/>
      <c r="NKW25" s="445"/>
      <c r="NKX25" s="445"/>
      <c r="NKY25" s="445"/>
      <c r="NKZ25" s="445"/>
      <c r="NLA25" s="445"/>
      <c r="NLB25" s="445"/>
      <c r="NLC25" s="445"/>
      <c r="NLD25" s="445"/>
      <c r="NLE25" s="445"/>
      <c r="NLF25" s="445"/>
      <c r="NLG25" s="445"/>
      <c r="NLH25" s="445"/>
      <c r="NLI25" s="445"/>
      <c r="NLJ25" s="445"/>
      <c r="NLK25" s="445"/>
      <c r="NLL25" s="445"/>
      <c r="NLM25" s="445"/>
      <c r="NLN25" s="445"/>
      <c r="NLO25" s="445"/>
      <c r="NLP25" s="445"/>
      <c r="NLQ25" s="445"/>
      <c r="NLR25" s="445"/>
      <c r="NLS25" s="445"/>
      <c r="NLT25" s="445"/>
      <c r="NLU25" s="445"/>
      <c r="NLV25" s="445"/>
      <c r="NLW25" s="445"/>
      <c r="NLX25" s="445"/>
      <c r="NLY25" s="445"/>
      <c r="NLZ25" s="445"/>
      <c r="NMA25" s="445"/>
      <c r="NMB25" s="445"/>
      <c r="NMC25" s="445"/>
      <c r="NMD25" s="445"/>
      <c r="NME25" s="445"/>
      <c r="NMF25" s="445"/>
      <c r="NMG25" s="445"/>
      <c r="NMH25" s="445"/>
      <c r="NMI25" s="445"/>
      <c r="NMJ25" s="445"/>
      <c r="NMK25" s="445"/>
      <c r="NML25" s="445"/>
      <c r="NMM25" s="445"/>
      <c r="NMN25" s="445"/>
      <c r="NMO25" s="445"/>
      <c r="NMP25" s="445"/>
      <c r="NMQ25" s="445"/>
      <c r="NMR25" s="445"/>
      <c r="NMS25" s="445"/>
      <c r="NMT25" s="445"/>
      <c r="NMU25" s="445"/>
      <c r="NMV25" s="445"/>
      <c r="NMW25" s="445"/>
      <c r="NMX25" s="445"/>
      <c r="NMY25" s="445"/>
      <c r="NMZ25" s="445"/>
      <c r="NNA25" s="445"/>
      <c r="NNB25" s="445"/>
      <c r="NNC25" s="445"/>
      <c r="NND25" s="445"/>
      <c r="NNE25" s="445"/>
      <c r="NNF25" s="445"/>
      <c r="NNG25" s="445"/>
      <c r="NNH25" s="445"/>
      <c r="NNI25" s="445"/>
      <c r="NNJ25" s="445"/>
      <c r="NNK25" s="445"/>
      <c r="NNL25" s="445"/>
      <c r="NNM25" s="445"/>
      <c r="NNN25" s="445"/>
      <c r="NNO25" s="445"/>
      <c r="NNP25" s="445"/>
      <c r="NNQ25" s="445"/>
      <c r="NNR25" s="445"/>
      <c r="NNS25" s="445"/>
      <c r="NNT25" s="445"/>
      <c r="NNU25" s="445"/>
      <c r="NNV25" s="445"/>
      <c r="NNW25" s="445"/>
      <c r="NNX25" s="445"/>
      <c r="NNY25" s="445"/>
      <c r="NNZ25" s="445"/>
      <c r="NOA25" s="445"/>
      <c r="NOB25" s="445"/>
      <c r="NOC25" s="445"/>
      <c r="NOD25" s="445"/>
      <c r="NOE25" s="445"/>
      <c r="NOF25" s="445"/>
      <c r="NOG25" s="445"/>
      <c r="NOH25" s="445"/>
      <c r="NOI25" s="445"/>
      <c r="NOJ25" s="445"/>
      <c r="NOK25" s="445"/>
      <c r="NOL25" s="445"/>
      <c r="NOM25" s="445"/>
      <c r="NON25" s="445"/>
      <c r="NOO25" s="445"/>
      <c r="NOP25" s="445"/>
      <c r="NOQ25" s="445"/>
      <c r="NOR25" s="445"/>
      <c r="NOS25" s="445"/>
      <c r="NOT25" s="445"/>
      <c r="NOU25" s="445"/>
      <c r="NOV25" s="445"/>
      <c r="NOW25" s="445"/>
      <c r="NOX25" s="445"/>
      <c r="NOY25" s="445"/>
      <c r="NOZ25" s="445"/>
      <c r="NPA25" s="445"/>
      <c r="NPB25" s="445"/>
      <c r="NPC25" s="445"/>
      <c r="NPD25" s="445"/>
      <c r="NPE25" s="445"/>
      <c r="NPF25" s="445"/>
      <c r="NPG25" s="445"/>
      <c r="NPH25" s="445"/>
      <c r="NPI25" s="445"/>
      <c r="NPJ25" s="445"/>
      <c r="NPK25" s="445"/>
      <c r="NPL25" s="445"/>
      <c r="NPM25" s="445"/>
      <c r="NPN25" s="445"/>
      <c r="NPO25" s="445"/>
      <c r="NPP25" s="445"/>
      <c r="NPQ25" s="445"/>
      <c r="NPR25" s="445"/>
      <c r="NPS25" s="445"/>
      <c r="NPT25" s="445"/>
      <c r="NPU25" s="445"/>
      <c r="NPV25" s="445"/>
      <c r="NPW25" s="445"/>
      <c r="NPX25" s="445"/>
      <c r="NPY25" s="445"/>
      <c r="NPZ25" s="445"/>
      <c r="NQA25" s="445"/>
      <c r="NQB25" s="445"/>
      <c r="NQC25" s="445"/>
      <c r="NQD25" s="445"/>
      <c r="NQE25" s="445"/>
      <c r="NQF25" s="445"/>
      <c r="NQG25" s="445"/>
      <c r="NQH25" s="445"/>
      <c r="NQI25" s="445"/>
      <c r="NQJ25" s="445"/>
      <c r="NQK25" s="445"/>
      <c r="NQL25" s="445"/>
      <c r="NQM25" s="445"/>
      <c r="NQN25" s="445"/>
      <c r="NQO25" s="445"/>
      <c r="NQP25" s="445"/>
      <c r="NQQ25" s="445"/>
      <c r="NQR25" s="445"/>
      <c r="NQS25" s="445"/>
      <c r="NQT25" s="445"/>
      <c r="NQU25" s="445"/>
      <c r="NQV25" s="445"/>
      <c r="NQW25" s="445"/>
      <c r="NQX25" s="445"/>
      <c r="NQY25" s="445"/>
      <c r="NQZ25" s="445"/>
      <c r="NRA25" s="445"/>
      <c r="NRB25" s="445"/>
      <c r="NRC25" s="445"/>
      <c r="NRD25" s="445"/>
      <c r="NRE25" s="445"/>
      <c r="NRF25" s="445"/>
      <c r="NRG25" s="445"/>
      <c r="NRH25" s="445"/>
      <c r="NRI25" s="445"/>
      <c r="NRJ25" s="445"/>
      <c r="NRK25" s="445"/>
      <c r="NRL25" s="445"/>
      <c r="NRM25" s="445"/>
      <c r="NRN25" s="445"/>
      <c r="NRO25" s="445"/>
      <c r="NRP25" s="445"/>
      <c r="NRQ25" s="445"/>
      <c r="NRR25" s="445"/>
      <c r="NRS25" s="445"/>
      <c r="NRT25" s="445"/>
      <c r="NRU25" s="445"/>
      <c r="NRV25" s="445"/>
      <c r="NRW25" s="445"/>
      <c r="NRX25" s="445"/>
      <c r="NRY25" s="445"/>
      <c r="NRZ25" s="445"/>
      <c r="NSA25" s="445"/>
      <c r="NSB25" s="445"/>
      <c r="NSC25" s="445"/>
      <c r="NSD25" s="445"/>
      <c r="NSE25" s="445"/>
      <c r="NSF25" s="445"/>
      <c r="NSG25" s="445"/>
      <c r="NSH25" s="445"/>
      <c r="NSI25" s="445"/>
      <c r="NSJ25" s="445"/>
      <c r="NSK25" s="445"/>
      <c r="NSL25" s="445"/>
      <c r="NSM25" s="445"/>
      <c r="NSN25" s="445"/>
      <c r="NSO25" s="445"/>
      <c r="NSP25" s="445"/>
      <c r="NSQ25" s="445"/>
      <c r="NSR25" s="445"/>
      <c r="NSS25" s="445"/>
      <c r="NST25" s="445"/>
      <c r="NSU25" s="445"/>
      <c r="NSV25" s="445"/>
      <c r="NSW25" s="445"/>
      <c r="NSX25" s="445"/>
      <c r="NSY25" s="445"/>
      <c r="NSZ25" s="445"/>
      <c r="NTA25" s="445"/>
      <c r="NTB25" s="445"/>
      <c r="NTC25" s="445"/>
      <c r="NTD25" s="445"/>
      <c r="NTE25" s="445"/>
      <c r="NTF25" s="445"/>
      <c r="NTG25" s="445"/>
      <c r="NTH25" s="445"/>
      <c r="NTI25" s="445"/>
      <c r="NTJ25" s="445"/>
      <c r="NTK25" s="445"/>
      <c r="NTL25" s="445"/>
      <c r="NTM25" s="445"/>
      <c r="NTN25" s="445"/>
      <c r="NTO25" s="445"/>
      <c r="NTP25" s="445"/>
      <c r="NTQ25" s="445"/>
      <c r="NTR25" s="445"/>
      <c r="NTS25" s="445"/>
      <c r="NTT25" s="445"/>
      <c r="NTU25" s="445"/>
      <c r="NTV25" s="445"/>
      <c r="NTW25" s="445"/>
      <c r="NTX25" s="445"/>
      <c r="NTY25" s="445"/>
      <c r="NTZ25" s="445"/>
      <c r="NUA25" s="445"/>
      <c r="NUB25" s="445"/>
      <c r="NUC25" s="445"/>
      <c r="NUD25" s="445"/>
      <c r="NUE25" s="445"/>
      <c r="NUF25" s="445"/>
      <c r="NUG25" s="445"/>
      <c r="NUH25" s="445"/>
      <c r="NUI25" s="445"/>
      <c r="NUJ25" s="445"/>
      <c r="NUK25" s="445"/>
      <c r="NUL25" s="445"/>
      <c r="NUM25" s="445"/>
      <c r="NUN25" s="445"/>
      <c r="NUO25" s="445"/>
      <c r="NUP25" s="445"/>
      <c r="NUQ25" s="445"/>
      <c r="NUR25" s="445"/>
      <c r="NUS25" s="445"/>
      <c r="NUT25" s="445"/>
      <c r="NUU25" s="445"/>
      <c r="NUV25" s="445"/>
      <c r="NUW25" s="445"/>
      <c r="NUX25" s="445"/>
      <c r="NUY25" s="445"/>
      <c r="NUZ25" s="445"/>
      <c r="NVA25" s="445"/>
      <c r="NVB25" s="445"/>
      <c r="NVC25" s="445"/>
      <c r="NVD25" s="445"/>
      <c r="NVE25" s="445"/>
      <c r="NVF25" s="445"/>
      <c r="NVG25" s="445"/>
      <c r="NVH25" s="445"/>
      <c r="NVI25" s="445"/>
      <c r="NVJ25" s="445"/>
      <c r="NVK25" s="445"/>
      <c r="NVL25" s="445"/>
      <c r="NVM25" s="445"/>
      <c r="NVN25" s="445"/>
      <c r="NVO25" s="445"/>
      <c r="NVP25" s="445"/>
      <c r="NVQ25" s="445"/>
      <c r="NVR25" s="445"/>
      <c r="NVS25" s="445"/>
      <c r="NVT25" s="445"/>
      <c r="NVU25" s="445"/>
      <c r="NVV25" s="445"/>
      <c r="NVW25" s="445"/>
      <c r="NVX25" s="445"/>
      <c r="NVY25" s="445"/>
      <c r="NVZ25" s="445"/>
      <c r="NWA25" s="445"/>
      <c r="NWB25" s="445"/>
      <c r="NWC25" s="445"/>
      <c r="NWD25" s="445"/>
      <c r="NWE25" s="445"/>
      <c r="NWF25" s="445"/>
      <c r="NWG25" s="445"/>
      <c r="NWH25" s="445"/>
      <c r="NWI25" s="445"/>
      <c r="NWJ25" s="445"/>
      <c r="NWK25" s="445"/>
      <c r="NWL25" s="445"/>
      <c r="NWM25" s="445"/>
      <c r="NWN25" s="445"/>
      <c r="NWO25" s="445"/>
      <c r="NWP25" s="445"/>
      <c r="NWQ25" s="445"/>
      <c r="NWR25" s="445"/>
      <c r="NWS25" s="445"/>
      <c r="NWT25" s="445"/>
      <c r="NWU25" s="445"/>
      <c r="NWV25" s="445"/>
      <c r="NWW25" s="445"/>
      <c r="NWX25" s="445"/>
      <c r="NWY25" s="445"/>
      <c r="NWZ25" s="445"/>
      <c r="NXA25" s="445"/>
      <c r="NXB25" s="445"/>
      <c r="NXC25" s="445"/>
      <c r="NXD25" s="445"/>
      <c r="NXE25" s="445"/>
      <c r="NXF25" s="445"/>
      <c r="NXG25" s="445"/>
      <c r="NXH25" s="445"/>
      <c r="NXI25" s="445"/>
      <c r="NXJ25" s="445"/>
      <c r="NXK25" s="445"/>
      <c r="NXL25" s="445"/>
      <c r="NXM25" s="445"/>
      <c r="NXN25" s="445"/>
      <c r="NXO25" s="445"/>
      <c r="NXP25" s="445"/>
      <c r="NXQ25" s="445"/>
      <c r="NXR25" s="445"/>
      <c r="NXS25" s="445"/>
      <c r="NXT25" s="445"/>
      <c r="NXU25" s="445"/>
      <c r="NXV25" s="445"/>
      <c r="NXW25" s="445"/>
      <c r="NXX25" s="445"/>
      <c r="NXY25" s="445"/>
      <c r="NXZ25" s="445"/>
      <c r="NYA25" s="445"/>
      <c r="NYB25" s="445"/>
      <c r="NYC25" s="445"/>
      <c r="NYD25" s="445"/>
      <c r="NYE25" s="445"/>
      <c r="NYF25" s="445"/>
      <c r="NYG25" s="445"/>
      <c r="NYH25" s="445"/>
      <c r="NYI25" s="445"/>
      <c r="NYJ25" s="445"/>
      <c r="NYK25" s="445"/>
      <c r="NYL25" s="445"/>
      <c r="NYM25" s="445"/>
      <c r="NYN25" s="445"/>
      <c r="NYO25" s="445"/>
      <c r="NYP25" s="445"/>
      <c r="NYQ25" s="445"/>
      <c r="NYR25" s="445"/>
      <c r="NYS25" s="445"/>
      <c r="NYT25" s="445"/>
      <c r="NYU25" s="445"/>
      <c r="NYV25" s="445"/>
      <c r="NYW25" s="445"/>
      <c r="NYX25" s="445"/>
      <c r="NYY25" s="445"/>
      <c r="NYZ25" s="445"/>
      <c r="NZA25" s="445"/>
      <c r="NZB25" s="445"/>
      <c r="NZC25" s="445"/>
      <c r="NZD25" s="445"/>
      <c r="NZE25" s="445"/>
      <c r="NZF25" s="445"/>
      <c r="NZG25" s="445"/>
      <c r="NZH25" s="445"/>
      <c r="NZI25" s="445"/>
      <c r="NZJ25" s="445"/>
      <c r="NZK25" s="445"/>
      <c r="NZL25" s="445"/>
      <c r="NZM25" s="445"/>
      <c r="NZN25" s="445"/>
      <c r="NZO25" s="445"/>
      <c r="NZP25" s="445"/>
      <c r="NZQ25" s="445"/>
      <c r="NZR25" s="445"/>
      <c r="NZS25" s="445"/>
      <c r="NZT25" s="445"/>
      <c r="NZU25" s="445"/>
      <c r="NZV25" s="445"/>
      <c r="NZW25" s="445"/>
      <c r="NZX25" s="445"/>
      <c r="NZY25" s="445"/>
      <c r="NZZ25" s="445"/>
      <c r="OAA25" s="445"/>
      <c r="OAB25" s="445"/>
      <c r="OAC25" s="445"/>
      <c r="OAD25" s="445"/>
      <c r="OAE25" s="445"/>
      <c r="OAF25" s="445"/>
      <c r="OAG25" s="445"/>
      <c r="OAH25" s="445"/>
      <c r="OAI25" s="445"/>
      <c r="OAJ25" s="445"/>
      <c r="OAK25" s="445"/>
      <c r="OAL25" s="445"/>
      <c r="OAM25" s="445"/>
      <c r="OAN25" s="445"/>
      <c r="OAO25" s="445"/>
      <c r="OAP25" s="445"/>
      <c r="OAQ25" s="445"/>
      <c r="OAR25" s="445"/>
      <c r="OAS25" s="445"/>
      <c r="OAT25" s="445"/>
      <c r="OAU25" s="445"/>
      <c r="OAV25" s="445"/>
      <c r="OAW25" s="445"/>
      <c r="OAX25" s="445"/>
      <c r="OAY25" s="445"/>
      <c r="OAZ25" s="445"/>
      <c r="OBA25" s="445"/>
      <c r="OBB25" s="445"/>
      <c r="OBC25" s="445"/>
      <c r="OBD25" s="445"/>
      <c r="OBE25" s="445"/>
      <c r="OBF25" s="445"/>
      <c r="OBG25" s="445"/>
      <c r="OBH25" s="445"/>
      <c r="OBI25" s="445"/>
      <c r="OBJ25" s="445"/>
      <c r="OBK25" s="445"/>
      <c r="OBL25" s="445"/>
      <c r="OBM25" s="445"/>
      <c r="OBN25" s="445"/>
      <c r="OBO25" s="445"/>
      <c r="OBP25" s="445"/>
      <c r="OBQ25" s="445"/>
      <c r="OBR25" s="445"/>
      <c r="OBS25" s="445"/>
      <c r="OBT25" s="445"/>
      <c r="OBU25" s="445"/>
      <c r="OBV25" s="445"/>
      <c r="OBW25" s="445"/>
      <c r="OBX25" s="445"/>
      <c r="OBY25" s="445"/>
      <c r="OBZ25" s="445"/>
      <c r="OCA25" s="445"/>
      <c r="OCB25" s="445"/>
      <c r="OCC25" s="445"/>
      <c r="OCD25" s="445"/>
      <c r="OCE25" s="445"/>
      <c r="OCF25" s="445"/>
      <c r="OCG25" s="445"/>
      <c r="OCH25" s="445"/>
      <c r="OCI25" s="445"/>
      <c r="OCJ25" s="445"/>
      <c r="OCK25" s="445"/>
      <c r="OCL25" s="445"/>
      <c r="OCM25" s="445"/>
      <c r="OCN25" s="445"/>
      <c r="OCO25" s="445"/>
      <c r="OCP25" s="445"/>
      <c r="OCQ25" s="445"/>
      <c r="OCR25" s="445"/>
      <c r="OCS25" s="445"/>
      <c r="OCT25" s="445"/>
      <c r="OCU25" s="445"/>
      <c r="OCV25" s="445"/>
      <c r="OCW25" s="445"/>
      <c r="OCX25" s="445"/>
      <c r="OCY25" s="445"/>
      <c r="OCZ25" s="445"/>
      <c r="ODA25" s="445"/>
      <c r="ODB25" s="445"/>
      <c r="ODC25" s="445"/>
      <c r="ODD25" s="445"/>
      <c r="ODE25" s="445"/>
      <c r="ODF25" s="445"/>
      <c r="ODG25" s="445"/>
      <c r="ODH25" s="445"/>
      <c r="ODI25" s="445"/>
      <c r="ODJ25" s="445"/>
      <c r="ODK25" s="445"/>
      <c r="ODL25" s="445"/>
      <c r="ODM25" s="445"/>
      <c r="ODN25" s="445"/>
      <c r="ODO25" s="445"/>
      <c r="ODP25" s="445"/>
      <c r="ODQ25" s="445"/>
      <c r="ODR25" s="445"/>
      <c r="ODS25" s="445"/>
      <c r="ODT25" s="445"/>
      <c r="ODU25" s="445"/>
      <c r="ODV25" s="445"/>
      <c r="ODW25" s="445"/>
      <c r="ODX25" s="445"/>
      <c r="ODY25" s="445"/>
      <c r="ODZ25" s="445"/>
      <c r="OEA25" s="445"/>
      <c r="OEB25" s="445"/>
      <c r="OEC25" s="445"/>
      <c r="OED25" s="445"/>
      <c r="OEE25" s="445"/>
      <c r="OEF25" s="445"/>
      <c r="OEG25" s="445"/>
      <c r="OEH25" s="445"/>
      <c r="OEI25" s="445"/>
      <c r="OEJ25" s="445"/>
      <c r="OEK25" s="445"/>
      <c r="OEL25" s="445"/>
      <c r="OEM25" s="445"/>
      <c r="OEN25" s="445"/>
      <c r="OEO25" s="445"/>
      <c r="OEP25" s="445"/>
      <c r="OEQ25" s="445"/>
      <c r="OER25" s="445"/>
      <c r="OES25" s="445"/>
      <c r="OET25" s="445"/>
      <c r="OEU25" s="445"/>
      <c r="OEV25" s="445"/>
      <c r="OEW25" s="445"/>
      <c r="OEX25" s="445"/>
      <c r="OEY25" s="445"/>
      <c r="OEZ25" s="445"/>
      <c r="OFA25" s="445"/>
      <c r="OFB25" s="445"/>
      <c r="OFC25" s="445"/>
      <c r="OFD25" s="445"/>
      <c r="OFE25" s="445"/>
      <c r="OFF25" s="445"/>
      <c r="OFG25" s="445"/>
      <c r="OFH25" s="445"/>
      <c r="OFI25" s="445"/>
      <c r="OFJ25" s="445"/>
      <c r="OFK25" s="445"/>
      <c r="OFL25" s="445"/>
      <c r="OFM25" s="445"/>
      <c r="OFN25" s="445"/>
      <c r="OFO25" s="445"/>
      <c r="OFP25" s="445"/>
      <c r="OFQ25" s="445"/>
      <c r="OFR25" s="445"/>
      <c r="OFS25" s="445"/>
      <c r="OFT25" s="445"/>
      <c r="OFU25" s="445"/>
      <c r="OFV25" s="445"/>
      <c r="OFW25" s="445"/>
      <c r="OFX25" s="445"/>
      <c r="OFY25" s="445"/>
      <c r="OFZ25" s="445"/>
      <c r="OGA25" s="445"/>
      <c r="OGB25" s="445"/>
      <c r="OGC25" s="445"/>
      <c r="OGD25" s="445"/>
      <c r="OGE25" s="445"/>
      <c r="OGF25" s="445"/>
      <c r="OGG25" s="445"/>
      <c r="OGH25" s="445"/>
      <c r="OGI25" s="445"/>
      <c r="OGJ25" s="445"/>
      <c r="OGK25" s="445"/>
      <c r="OGL25" s="445"/>
      <c r="OGM25" s="445"/>
      <c r="OGN25" s="445"/>
      <c r="OGO25" s="445"/>
      <c r="OGP25" s="445"/>
      <c r="OGQ25" s="445"/>
      <c r="OGR25" s="445"/>
      <c r="OGS25" s="445"/>
      <c r="OGT25" s="445"/>
      <c r="OGU25" s="445"/>
      <c r="OGV25" s="445"/>
      <c r="OGW25" s="445"/>
      <c r="OGX25" s="445"/>
      <c r="OGY25" s="445"/>
      <c r="OGZ25" s="445"/>
      <c r="OHA25" s="445"/>
      <c r="OHB25" s="445"/>
      <c r="OHC25" s="445"/>
      <c r="OHD25" s="445"/>
      <c r="OHE25" s="445"/>
      <c r="OHF25" s="445"/>
      <c r="OHG25" s="445"/>
      <c r="OHH25" s="445"/>
      <c r="OHI25" s="445"/>
      <c r="OHJ25" s="445"/>
      <c r="OHK25" s="445"/>
      <c r="OHL25" s="445"/>
      <c r="OHM25" s="445"/>
      <c r="OHN25" s="445"/>
      <c r="OHO25" s="445"/>
      <c r="OHP25" s="445"/>
      <c r="OHQ25" s="445"/>
      <c r="OHR25" s="445"/>
      <c r="OHS25" s="445"/>
      <c r="OHT25" s="445"/>
      <c r="OHU25" s="445"/>
      <c r="OHV25" s="445"/>
      <c r="OHW25" s="445"/>
      <c r="OHX25" s="445"/>
      <c r="OHY25" s="445"/>
      <c r="OHZ25" s="445"/>
      <c r="OIA25" s="445"/>
      <c r="OIB25" s="445"/>
      <c r="OIC25" s="445"/>
      <c r="OID25" s="445"/>
      <c r="OIE25" s="445"/>
      <c r="OIF25" s="445"/>
      <c r="OIG25" s="445"/>
      <c r="OIH25" s="445"/>
      <c r="OII25" s="445"/>
      <c r="OIJ25" s="445"/>
      <c r="OIK25" s="445"/>
      <c r="OIL25" s="445"/>
      <c r="OIM25" s="445"/>
      <c r="OIN25" s="445"/>
      <c r="OIO25" s="445"/>
      <c r="OIP25" s="445"/>
      <c r="OIQ25" s="445"/>
      <c r="OIR25" s="445"/>
      <c r="OIS25" s="445"/>
      <c r="OIT25" s="445"/>
      <c r="OIU25" s="445"/>
      <c r="OIV25" s="445"/>
      <c r="OIW25" s="445"/>
      <c r="OIX25" s="445"/>
      <c r="OIY25" s="445"/>
      <c r="OIZ25" s="445"/>
      <c r="OJA25" s="445"/>
      <c r="OJB25" s="445"/>
      <c r="OJC25" s="445"/>
      <c r="OJD25" s="445"/>
      <c r="OJE25" s="445"/>
      <c r="OJF25" s="445"/>
      <c r="OJG25" s="445"/>
      <c r="OJH25" s="445"/>
      <c r="OJI25" s="445"/>
      <c r="OJJ25" s="445"/>
      <c r="OJK25" s="445"/>
      <c r="OJL25" s="445"/>
      <c r="OJM25" s="445"/>
      <c r="OJN25" s="445"/>
      <c r="OJO25" s="445"/>
      <c r="OJP25" s="445"/>
      <c r="OJQ25" s="445"/>
      <c r="OJR25" s="445"/>
      <c r="OJS25" s="445"/>
      <c r="OJT25" s="445"/>
      <c r="OJU25" s="445"/>
      <c r="OJV25" s="445"/>
      <c r="OJW25" s="445"/>
      <c r="OJX25" s="445"/>
      <c r="OJY25" s="445"/>
      <c r="OJZ25" s="445"/>
      <c r="OKA25" s="445"/>
      <c r="OKB25" s="445"/>
      <c r="OKC25" s="445"/>
      <c r="OKD25" s="445"/>
      <c r="OKE25" s="445"/>
      <c r="OKF25" s="445"/>
      <c r="OKG25" s="445"/>
      <c r="OKH25" s="445"/>
      <c r="OKI25" s="445"/>
      <c r="OKJ25" s="445"/>
      <c r="OKK25" s="445"/>
      <c r="OKL25" s="445"/>
      <c r="OKM25" s="445"/>
      <c r="OKN25" s="445"/>
      <c r="OKO25" s="445"/>
      <c r="OKP25" s="445"/>
      <c r="OKQ25" s="445"/>
      <c r="OKR25" s="445"/>
      <c r="OKS25" s="445"/>
      <c r="OKT25" s="445"/>
      <c r="OKU25" s="445"/>
      <c r="OKV25" s="445"/>
      <c r="OKW25" s="445"/>
      <c r="OKX25" s="445"/>
      <c r="OKY25" s="445"/>
      <c r="OKZ25" s="445"/>
      <c r="OLA25" s="445"/>
      <c r="OLB25" s="445"/>
      <c r="OLC25" s="445"/>
      <c r="OLD25" s="445"/>
      <c r="OLE25" s="445"/>
      <c r="OLF25" s="445"/>
      <c r="OLG25" s="445"/>
      <c r="OLH25" s="445"/>
      <c r="OLI25" s="445"/>
      <c r="OLJ25" s="445"/>
      <c r="OLK25" s="445"/>
      <c r="OLL25" s="445"/>
      <c r="OLM25" s="445"/>
      <c r="OLN25" s="445"/>
      <c r="OLO25" s="445"/>
      <c r="OLP25" s="445"/>
      <c r="OLQ25" s="445"/>
      <c r="OLR25" s="445"/>
      <c r="OLS25" s="445"/>
      <c r="OLT25" s="445"/>
      <c r="OLU25" s="445"/>
      <c r="OLV25" s="445"/>
      <c r="OLW25" s="445"/>
      <c r="OLX25" s="445"/>
      <c r="OLY25" s="445"/>
      <c r="OLZ25" s="445"/>
      <c r="OMA25" s="445"/>
      <c r="OMB25" s="445"/>
      <c r="OMC25" s="445"/>
      <c r="OMD25" s="445"/>
      <c r="OME25" s="445"/>
      <c r="OMF25" s="445"/>
      <c r="OMG25" s="445"/>
      <c r="OMH25" s="445"/>
      <c r="OMI25" s="445"/>
      <c r="OMJ25" s="445"/>
      <c r="OMK25" s="445"/>
      <c r="OML25" s="445"/>
      <c r="OMM25" s="445"/>
      <c r="OMN25" s="445"/>
      <c r="OMO25" s="445"/>
      <c r="OMP25" s="445"/>
      <c r="OMQ25" s="445"/>
      <c r="OMR25" s="445"/>
      <c r="OMS25" s="445"/>
      <c r="OMT25" s="445"/>
      <c r="OMU25" s="445"/>
      <c r="OMV25" s="445"/>
      <c r="OMW25" s="445"/>
      <c r="OMX25" s="445"/>
      <c r="OMY25" s="445"/>
      <c r="OMZ25" s="445"/>
      <c r="ONA25" s="445"/>
      <c r="ONB25" s="445"/>
      <c r="ONC25" s="445"/>
      <c r="OND25" s="445"/>
      <c r="ONE25" s="445"/>
      <c r="ONF25" s="445"/>
      <c r="ONG25" s="445"/>
      <c r="ONH25" s="445"/>
      <c r="ONI25" s="445"/>
      <c r="ONJ25" s="445"/>
      <c r="ONK25" s="445"/>
      <c r="ONL25" s="445"/>
      <c r="ONM25" s="445"/>
      <c r="ONN25" s="445"/>
      <c r="ONO25" s="445"/>
      <c r="ONP25" s="445"/>
      <c r="ONQ25" s="445"/>
      <c r="ONR25" s="445"/>
      <c r="ONS25" s="445"/>
      <c r="ONT25" s="445"/>
      <c r="ONU25" s="445"/>
      <c r="ONV25" s="445"/>
      <c r="ONW25" s="445"/>
      <c r="ONX25" s="445"/>
      <c r="ONY25" s="445"/>
      <c r="ONZ25" s="445"/>
      <c r="OOA25" s="445"/>
      <c r="OOB25" s="445"/>
      <c r="OOC25" s="445"/>
      <c r="OOD25" s="445"/>
      <c r="OOE25" s="445"/>
      <c r="OOF25" s="445"/>
      <c r="OOG25" s="445"/>
      <c r="OOH25" s="445"/>
      <c r="OOI25" s="445"/>
      <c r="OOJ25" s="445"/>
      <c r="OOK25" s="445"/>
      <c r="OOL25" s="445"/>
      <c r="OOM25" s="445"/>
      <c r="OON25" s="445"/>
      <c r="OOO25" s="445"/>
      <c r="OOP25" s="445"/>
      <c r="OOQ25" s="445"/>
      <c r="OOR25" s="445"/>
      <c r="OOS25" s="445"/>
      <c r="OOT25" s="445"/>
      <c r="OOU25" s="445"/>
      <c r="OOV25" s="445"/>
      <c r="OOW25" s="445"/>
      <c r="OOX25" s="445"/>
      <c r="OOY25" s="445"/>
      <c r="OOZ25" s="445"/>
      <c r="OPA25" s="445"/>
      <c r="OPB25" s="445"/>
      <c r="OPC25" s="445"/>
      <c r="OPD25" s="445"/>
      <c r="OPE25" s="445"/>
      <c r="OPF25" s="445"/>
      <c r="OPG25" s="445"/>
      <c r="OPH25" s="445"/>
      <c r="OPI25" s="445"/>
      <c r="OPJ25" s="445"/>
      <c r="OPK25" s="445"/>
      <c r="OPL25" s="445"/>
      <c r="OPM25" s="445"/>
      <c r="OPN25" s="445"/>
      <c r="OPO25" s="445"/>
      <c r="OPP25" s="445"/>
      <c r="OPQ25" s="445"/>
      <c r="OPR25" s="445"/>
      <c r="OPS25" s="445"/>
      <c r="OPT25" s="445"/>
      <c r="OPU25" s="445"/>
      <c r="OPV25" s="445"/>
      <c r="OPW25" s="445"/>
      <c r="OPX25" s="445"/>
      <c r="OPY25" s="445"/>
      <c r="OPZ25" s="445"/>
      <c r="OQA25" s="445"/>
      <c r="OQB25" s="445"/>
      <c r="OQC25" s="445"/>
      <c r="OQD25" s="445"/>
      <c r="OQE25" s="445"/>
      <c r="OQF25" s="445"/>
      <c r="OQG25" s="445"/>
      <c r="OQH25" s="445"/>
      <c r="OQI25" s="445"/>
      <c r="OQJ25" s="445"/>
      <c r="OQK25" s="445"/>
      <c r="OQL25" s="445"/>
      <c r="OQM25" s="445"/>
      <c r="OQN25" s="445"/>
      <c r="OQO25" s="445"/>
      <c r="OQP25" s="445"/>
      <c r="OQQ25" s="445"/>
      <c r="OQR25" s="445"/>
      <c r="OQS25" s="445"/>
      <c r="OQT25" s="445"/>
      <c r="OQU25" s="445"/>
      <c r="OQV25" s="445"/>
      <c r="OQW25" s="445"/>
      <c r="OQX25" s="445"/>
      <c r="OQY25" s="445"/>
      <c r="OQZ25" s="445"/>
      <c r="ORA25" s="445"/>
      <c r="ORB25" s="445"/>
      <c r="ORC25" s="445"/>
      <c r="ORD25" s="445"/>
      <c r="ORE25" s="445"/>
      <c r="ORF25" s="445"/>
      <c r="ORG25" s="445"/>
      <c r="ORH25" s="445"/>
      <c r="ORI25" s="445"/>
      <c r="ORJ25" s="445"/>
      <c r="ORK25" s="445"/>
      <c r="ORL25" s="445"/>
      <c r="ORM25" s="445"/>
      <c r="ORN25" s="445"/>
      <c r="ORO25" s="445"/>
      <c r="ORP25" s="445"/>
      <c r="ORQ25" s="445"/>
      <c r="ORR25" s="445"/>
      <c r="ORS25" s="445"/>
      <c r="ORT25" s="445"/>
      <c r="ORU25" s="445"/>
      <c r="ORV25" s="445"/>
      <c r="ORW25" s="445"/>
      <c r="ORX25" s="445"/>
      <c r="ORY25" s="445"/>
      <c r="ORZ25" s="445"/>
      <c r="OSA25" s="445"/>
      <c r="OSB25" s="445"/>
      <c r="OSC25" s="445"/>
      <c r="OSD25" s="445"/>
      <c r="OSE25" s="445"/>
      <c r="OSF25" s="445"/>
      <c r="OSG25" s="445"/>
      <c r="OSH25" s="445"/>
      <c r="OSI25" s="445"/>
      <c r="OSJ25" s="445"/>
      <c r="OSK25" s="445"/>
      <c r="OSL25" s="445"/>
      <c r="OSM25" s="445"/>
      <c r="OSN25" s="445"/>
      <c r="OSO25" s="445"/>
      <c r="OSP25" s="445"/>
      <c r="OSQ25" s="445"/>
      <c r="OSR25" s="445"/>
      <c r="OSS25" s="445"/>
      <c r="OST25" s="445"/>
      <c r="OSU25" s="445"/>
      <c r="OSV25" s="445"/>
      <c r="OSW25" s="445"/>
      <c r="OSX25" s="445"/>
      <c r="OSY25" s="445"/>
      <c r="OSZ25" s="445"/>
      <c r="OTA25" s="445"/>
      <c r="OTB25" s="445"/>
      <c r="OTC25" s="445"/>
      <c r="OTD25" s="445"/>
      <c r="OTE25" s="445"/>
      <c r="OTF25" s="445"/>
      <c r="OTG25" s="445"/>
      <c r="OTH25" s="445"/>
      <c r="OTI25" s="445"/>
      <c r="OTJ25" s="445"/>
      <c r="OTK25" s="445"/>
      <c r="OTL25" s="445"/>
      <c r="OTM25" s="445"/>
      <c r="OTN25" s="445"/>
      <c r="OTO25" s="445"/>
      <c r="OTP25" s="445"/>
      <c r="OTQ25" s="445"/>
      <c r="OTR25" s="445"/>
      <c r="OTS25" s="445"/>
      <c r="OTT25" s="445"/>
      <c r="OTU25" s="445"/>
      <c r="OTV25" s="445"/>
      <c r="OTW25" s="445"/>
      <c r="OTX25" s="445"/>
      <c r="OTY25" s="445"/>
      <c r="OTZ25" s="445"/>
      <c r="OUA25" s="445"/>
      <c r="OUB25" s="445"/>
      <c r="OUC25" s="445"/>
      <c r="OUD25" s="445"/>
      <c r="OUE25" s="445"/>
      <c r="OUF25" s="445"/>
      <c r="OUG25" s="445"/>
      <c r="OUH25" s="445"/>
      <c r="OUI25" s="445"/>
      <c r="OUJ25" s="445"/>
      <c r="OUK25" s="445"/>
      <c r="OUL25" s="445"/>
      <c r="OUM25" s="445"/>
      <c r="OUN25" s="445"/>
      <c r="OUO25" s="445"/>
      <c r="OUP25" s="445"/>
      <c r="OUQ25" s="445"/>
      <c r="OUR25" s="445"/>
      <c r="OUS25" s="445"/>
      <c r="OUT25" s="445"/>
      <c r="OUU25" s="445"/>
      <c r="OUV25" s="445"/>
      <c r="OUW25" s="445"/>
      <c r="OUX25" s="445"/>
      <c r="OUY25" s="445"/>
      <c r="OUZ25" s="445"/>
      <c r="OVA25" s="445"/>
      <c r="OVB25" s="445"/>
      <c r="OVC25" s="445"/>
      <c r="OVD25" s="445"/>
      <c r="OVE25" s="445"/>
      <c r="OVF25" s="445"/>
      <c r="OVG25" s="445"/>
      <c r="OVH25" s="445"/>
      <c r="OVI25" s="445"/>
      <c r="OVJ25" s="445"/>
      <c r="OVK25" s="445"/>
      <c r="OVL25" s="445"/>
      <c r="OVM25" s="445"/>
      <c r="OVN25" s="445"/>
      <c r="OVO25" s="445"/>
      <c r="OVP25" s="445"/>
      <c r="OVQ25" s="445"/>
      <c r="OVR25" s="445"/>
      <c r="OVS25" s="445"/>
      <c r="OVT25" s="445"/>
      <c r="OVU25" s="445"/>
      <c r="OVV25" s="445"/>
      <c r="OVW25" s="445"/>
      <c r="OVX25" s="445"/>
      <c r="OVY25" s="445"/>
      <c r="OVZ25" s="445"/>
      <c r="OWA25" s="445"/>
      <c r="OWB25" s="445"/>
      <c r="OWC25" s="445"/>
      <c r="OWD25" s="445"/>
      <c r="OWE25" s="445"/>
      <c r="OWF25" s="445"/>
      <c r="OWG25" s="445"/>
      <c r="OWH25" s="445"/>
      <c r="OWI25" s="445"/>
      <c r="OWJ25" s="445"/>
      <c r="OWK25" s="445"/>
      <c r="OWL25" s="445"/>
      <c r="OWM25" s="445"/>
      <c r="OWN25" s="445"/>
      <c r="OWO25" s="445"/>
      <c r="OWP25" s="445"/>
      <c r="OWQ25" s="445"/>
      <c r="OWR25" s="445"/>
      <c r="OWS25" s="445"/>
      <c r="OWT25" s="445"/>
      <c r="OWU25" s="445"/>
      <c r="OWV25" s="445"/>
      <c r="OWW25" s="445"/>
      <c r="OWX25" s="445"/>
      <c r="OWY25" s="445"/>
      <c r="OWZ25" s="445"/>
      <c r="OXA25" s="445"/>
      <c r="OXB25" s="445"/>
      <c r="OXC25" s="445"/>
      <c r="OXD25" s="445"/>
      <c r="OXE25" s="445"/>
      <c r="OXF25" s="445"/>
      <c r="OXG25" s="445"/>
      <c r="OXH25" s="445"/>
      <c r="OXI25" s="445"/>
      <c r="OXJ25" s="445"/>
      <c r="OXK25" s="445"/>
      <c r="OXL25" s="445"/>
      <c r="OXM25" s="445"/>
      <c r="OXN25" s="445"/>
      <c r="OXO25" s="445"/>
      <c r="OXP25" s="445"/>
      <c r="OXQ25" s="445"/>
      <c r="OXR25" s="445"/>
      <c r="OXS25" s="445"/>
      <c r="OXT25" s="445"/>
      <c r="OXU25" s="445"/>
      <c r="OXV25" s="445"/>
      <c r="OXW25" s="445"/>
      <c r="OXX25" s="445"/>
      <c r="OXY25" s="445"/>
      <c r="OXZ25" s="445"/>
      <c r="OYA25" s="445"/>
      <c r="OYB25" s="445"/>
      <c r="OYC25" s="445"/>
      <c r="OYD25" s="445"/>
      <c r="OYE25" s="445"/>
      <c r="OYF25" s="445"/>
      <c r="OYG25" s="445"/>
      <c r="OYH25" s="445"/>
      <c r="OYI25" s="445"/>
      <c r="OYJ25" s="445"/>
      <c r="OYK25" s="445"/>
      <c r="OYL25" s="445"/>
      <c r="OYM25" s="445"/>
      <c r="OYN25" s="445"/>
      <c r="OYO25" s="445"/>
      <c r="OYP25" s="445"/>
      <c r="OYQ25" s="445"/>
      <c r="OYR25" s="445"/>
      <c r="OYS25" s="445"/>
      <c r="OYT25" s="445"/>
      <c r="OYU25" s="445"/>
      <c r="OYV25" s="445"/>
      <c r="OYW25" s="445"/>
      <c r="OYX25" s="445"/>
      <c r="OYY25" s="445"/>
      <c r="OYZ25" s="445"/>
      <c r="OZA25" s="445"/>
      <c r="OZB25" s="445"/>
      <c r="OZC25" s="445"/>
      <c r="OZD25" s="445"/>
      <c r="OZE25" s="445"/>
      <c r="OZF25" s="445"/>
      <c r="OZG25" s="445"/>
      <c r="OZH25" s="445"/>
      <c r="OZI25" s="445"/>
      <c r="OZJ25" s="445"/>
      <c r="OZK25" s="445"/>
      <c r="OZL25" s="445"/>
      <c r="OZM25" s="445"/>
      <c r="OZN25" s="445"/>
      <c r="OZO25" s="445"/>
      <c r="OZP25" s="445"/>
      <c r="OZQ25" s="445"/>
      <c r="OZR25" s="445"/>
      <c r="OZS25" s="445"/>
      <c r="OZT25" s="445"/>
      <c r="OZU25" s="445"/>
      <c r="OZV25" s="445"/>
      <c r="OZW25" s="445"/>
      <c r="OZX25" s="445"/>
      <c r="OZY25" s="445"/>
      <c r="OZZ25" s="445"/>
      <c r="PAA25" s="445"/>
      <c r="PAB25" s="445"/>
      <c r="PAC25" s="445"/>
      <c r="PAD25" s="445"/>
      <c r="PAE25" s="445"/>
      <c r="PAF25" s="445"/>
      <c r="PAG25" s="445"/>
      <c r="PAH25" s="445"/>
      <c r="PAI25" s="445"/>
      <c r="PAJ25" s="445"/>
      <c r="PAK25" s="445"/>
      <c r="PAL25" s="445"/>
      <c r="PAM25" s="445"/>
      <c r="PAN25" s="445"/>
      <c r="PAO25" s="445"/>
      <c r="PAP25" s="445"/>
      <c r="PAQ25" s="445"/>
      <c r="PAR25" s="445"/>
      <c r="PAS25" s="445"/>
      <c r="PAT25" s="445"/>
      <c r="PAU25" s="445"/>
      <c r="PAV25" s="445"/>
      <c r="PAW25" s="445"/>
      <c r="PAX25" s="445"/>
      <c r="PAY25" s="445"/>
      <c r="PAZ25" s="445"/>
      <c r="PBA25" s="445"/>
      <c r="PBB25" s="445"/>
      <c r="PBC25" s="445"/>
      <c r="PBD25" s="445"/>
      <c r="PBE25" s="445"/>
      <c r="PBF25" s="445"/>
      <c r="PBG25" s="445"/>
      <c r="PBH25" s="445"/>
      <c r="PBI25" s="445"/>
      <c r="PBJ25" s="445"/>
      <c r="PBK25" s="445"/>
      <c r="PBL25" s="445"/>
      <c r="PBM25" s="445"/>
      <c r="PBN25" s="445"/>
      <c r="PBO25" s="445"/>
      <c r="PBP25" s="445"/>
      <c r="PBQ25" s="445"/>
      <c r="PBR25" s="445"/>
      <c r="PBS25" s="445"/>
      <c r="PBT25" s="445"/>
      <c r="PBU25" s="445"/>
      <c r="PBV25" s="445"/>
      <c r="PBW25" s="445"/>
      <c r="PBX25" s="445"/>
      <c r="PBY25" s="445"/>
      <c r="PBZ25" s="445"/>
      <c r="PCA25" s="445"/>
      <c r="PCB25" s="445"/>
      <c r="PCC25" s="445"/>
      <c r="PCD25" s="445"/>
      <c r="PCE25" s="445"/>
      <c r="PCF25" s="445"/>
      <c r="PCG25" s="445"/>
      <c r="PCH25" s="445"/>
      <c r="PCI25" s="445"/>
      <c r="PCJ25" s="445"/>
      <c r="PCK25" s="445"/>
      <c r="PCL25" s="445"/>
      <c r="PCM25" s="445"/>
      <c r="PCN25" s="445"/>
      <c r="PCO25" s="445"/>
      <c r="PCP25" s="445"/>
      <c r="PCQ25" s="445"/>
      <c r="PCR25" s="445"/>
      <c r="PCS25" s="445"/>
      <c r="PCT25" s="445"/>
      <c r="PCU25" s="445"/>
      <c r="PCV25" s="445"/>
      <c r="PCW25" s="445"/>
      <c r="PCX25" s="445"/>
      <c r="PCY25" s="445"/>
      <c r="PCZ25" s="445"/>
      <c r="PDA25" s="445"/>
      <c r="PDB25" s="445"/>
      <c r="PDC25" s="445"/>
      <c r="PDD25" s="445"/>
      <c r="PDE25" s="445"/>
      <c r="PDF25" s="445"/>
      <c r="PDG25" s="445"/>
      <c r="PDH25" s="445"/>
      <c r="PDI25" s="445"/>
      <c r="PDJ25" s="445"/>
      <c r="PDK25" s="445"/>
      <c r="PDL25" s="445"/>
      <c r="PDM25" s="445"/>
      <c r="PDN25" s="445"/>
      <c r="PDO25" s="445"/>
      <c r="PDP25" s="445"/>
      <c r="PDQ25" s="445"/>
      <c r="PDR25" s="445"/>
      <c r="PDS25" s="445"/>
      <c r="PDT25" s="445"/>
      <c r="PDU25" s="445"/>
      <c r="PDV25" s="445"/>
      <c r="PDW25" s="445"/>
      <c r="PDX25" s="445"/>
      <c r="PDY25" s="445"/>
      <c r="PDZ25" s="445"/>
      <c r="PEA25" s="445"/>
      <c r="PEB25" s="445"/>
      <c r="PEC25" s="445"/>
      <c r="PED25" s="445"/>
      <c r="PEE25" s="445"/>
      <c r="PEF25" s="445"/>
      <c r="PEG25" s="445"/>
      <c r="PEH25" s="445"/>
      <c r="PEI25" s="445"/>
      <c r="PEJ25" s="445"/>
      <c r="PEK25" s="445"/>
      <c r="PEL25" s="445"/>
      <c r="PEM25" s="445"/>
      <c r="PEN25" s="445"/>
      <c r="PEO25" s="445"/>
      <c r="PEP25" s="445"/>
      <c r="PEQ25" s="445"/>
      <c r="PER25" s="445"/>
      <c r="PES25" s="445"/>
      <c r="PET25" s="445"/>
      <c r="PEU25" s="445"/>
      <c r="PEV25" s="445"/>
      <c r="PEW25" s="445"/>
      <c r="PEX25" s="445"/>
      <c r="PEY25" s="445"/>
      <c r="PEZ25" s="445"/>
      <c r="PFA25" s="445"/>
      <c r="PFB25" s="445"/>
      <c r="PFC25" s="445"/>
      <c r="PFD25" s="445"/>
      <c r="PFE25" s="445"/>
      <c r="PFF25" s="445"/>
      <c r="PFG25" s="445"/>
      <c r="PFH25" s="445"/>
      <c r="PFI25" s="445"/>
      <c r="PFJ25" s="445"/>
      <c r="PFK25" s="445"/>
      <c r="PFL25" s="445"/>
      <c r="PFM25" s="445"/>
      <c r="PFN25" s="445"/>
      <c r="PFO25" s="445"/>
      <c r="PFP25" s="445"/>
      <c r="PFQ25" s="445"/>
      <c r="PFR25" s="445"/>
      <c r="PFS25" s="445"/>
      <c r="PFT25" s="445"/>
      <c r="PFU25" s="445"/>
      <c r="PFV25" s="445"/>
      <c r="PFW25" s="445"/>
      <c r="PFX25" s="445"/>
      <c r="PFY25" s="445"/>
      <c r="PFZ25" s="445"/>
      <c r="PGA25" s="445"/>
      <c r="PGB25" s="445"/>
      <c r="PGC25" s="445"/>
      <c r="PGD25" s="445"/>
      <c r="PGE25" s="445"/>
      <c r="PGF25" s="445"/>
      <c r="PGG25" s="445"/>
      <c r="PGH25" s="445"/>
      <c r="PGI25" s="445"/>
      <c r="PGJ25" s="445"/>
      <c r="PGK25" s="445"/>
      <c r="PGL25" s="445"/>
      <c r="PGM25" s="445"/>
      <c r="PGN25" s="445"/>
      <c r="PGO25" s="445"/>
      <c r="PGP25" s="445"/>
      <c r="PGQ25" s="445"/>
      <c r="PGR25" s="445"/>
      <c r="PGS25" s="445"/>
      <c r="PGT25" s="445"/>
      <c r="PGU25" s="445"/>
      <c r="PGV25" s="445"/>
      <c r="PGW25" s="445"/>
      <c r="PGX25" s="445"/>
      <c r="PGY25" s="445"/>
      <c r="PGZ25" s="445"/>
      <c r="PHA25" s="445"/>
      <c r="PHB25" s="445"/>
      <c r="PHC25" s="445"/>
      <c r="PHD25" s="445"/>
      <c r="PHE25" s="445"/>
      <c r="PHF25" s="445"/>
      <c r="PHG25" s="445"/>
      <c r="PHH25" s="445"/>
      <c r="PHI25" s="445"/>
      <c r="PHJ25" s="445"/>
      <c r="PHK25" s="445"/>
      <c r="PHL25" s="445"/>
      <c r="PHM25" s="445"/>
      <c r="PHN25" s="445"/>
      <c r="PHO25" s="445"/>
      <c r="PHP25" s="445"/>
      <c r="PHQ25" s="445"/>
      <c r="PHR25" s="445"/>
      <c r="PHS25" s="445"/>
      <c r="PHT25" s="445"/>
      <c r="PHU25" s="445"/>
      <c r="PHV25" s="445"/>
      <c r="PHW25" s="445"/>
      <c r="PHX25" s="445"/>
      <c r="PHY25" s="445"/>
      <c r="PHZ25" s="445"/>
      <c r="PIA25" s="445"/>
      <c r="PIB25" s="445"/>
      <c r="PIC25" s="445"/>
      <c r="PID25" s="445"/>
      <c r="PIE25" s="445"/>
      <c r="PIF25" s="445"/>
      <c r="PIG25" s="445"/>
      <c r="PIH25" s="445"/>
      <c r="PII25" s="445"/>
      <c r="PIJ25" s="445"/>
      <c r="PIK25" s="445"/>
      <c r="PIL25" s="445"/>
      <c r="PIM25" s="445"/>
      <c r="PIN25" s="445"/>
      <c r="PIO25" s="445"/>
      <c r="PIP25" s="445"/>
      <c r="PIQ25" s="445"/>
      <c r="PIR25" s="445"/>
      <c r="PIS25" s="445"/>
      <c r="PIT25" s="445"/>
      <c r="PIU25" s="445"/>
      <c r="PIV25" s="445"/>
      <c r="PIW25" s="445"/>
      <c r="PIX25" s="445"/>
      <c r="PIY25" s="445"/>
      <c r="PIZ25" s="445"/>
      <c r="PJA25" s="445"/>
      <c r="PJB25" s="445"/>
      <c r="PJC25" s="445"/>
      <c r="PJD25" s="445"/>
      <c r="PJE25" s="445"/>
      <c r="PJF25" s="445"/>
      <c r="PJG25" s="445"/>
      <c r="PJH25" s="445"/>
      <c r="PJI25" s="445"/>
      <c r="PJJ25" s="445"/>
      <c r="PJK25" s="445"/>
      <c r="PJL25" s="445"/>
      <c r="PJM25" s="445"/>
      <c r="PJN25" s="445"/>
      <c r="PJO25" s="445"/>
      <c r="PJP25" s="445"/>
      <c r="PJQ25" s="445"/>
      <c r="PJR25" s="445"/>
      <c r="PJS25" s="445"/>
      <c r="PJT25" s="445"/>
      <c r="PJU25" s="445"/>
      <c r="PJV25" s="445"/>
      <c r="PJW25" s="445"/>
      <c r="PJX25" s="445"/>
      <c r="PJY25" s="445"/>
      <c r="PJZ25" s="445"/>
      <c r="PKA25" s="445"/>
      <c r="PKB25" s="445"/>
      <c r="PKC25" s="445"/>
      <c r="PKD25" s="445"/>
      <c r="PKE25" s="445"/>
      <c r="PKF25" s="445"/>
      <c r="PKG25" s="445"/>
      <c r="PKH25" s="445"/>
      <c r="PKI25" s="445"/>
      <c r="PKJ25" s="445"/>
      <c r="PKK25" s="445"/>
      <c r="PKL25" s="445"/>
      <c r="PKM25" s="445"/>
      <c r="PKN25" s="445"/>
      <c r="PKO25" s="445"/>
      <c r="PKP25" s="445"/>
      <c r="PKQ25" s="445"/>
      <c r="PKR25" s="445"/>
      <c r="PKS25" s="445"/>
      <c r="PKT25" s="445"/>
      <c r="PKU25" s="445"/>
      <c r="PKV25" s="445"/>
      <c r="PKW25" s="445"/>
      <c r="PKX25" s="445"/>
      <c r="PKY25" s="445"/>
      <c r="PKZ25" s="445"/>
      <c r="PLA25" s="445"/>
      <c r="PLB25" s="445"/>
      <c r="PLC25" s="445"/>
      <c r="PLD25" s="445"/>
      <c r="PLE25" s="445"/>
      <c r="PLF25" s="445"/>
      <c r="PLG25" s="445"/>
      <c r="PLH25" s="445"/>
      <c r="PLI25" s="445"/>
      <c r="PLJ25" s="445"/>
      <c r="PLK25" s="445"/>
      <c r="PLL25" s="445"/>
      <c r="PLM25" s="445"/>
      <c r="PLN25" s="445"/>
      <c r="PLO25" s="445"/>
      <c r="PLP25" s="445"/>
      <c r="PLQ25" s="445"/>
      <c r="PLR25" s="445"/>
      <c r="PLS25" s="445"/>
      <c r="PLT25" s="445"/>
      <c r="PLU25" s="445"/>
      <c r="PLV25" s="445"/>
      <c r="PLW25" s="445"/>
      <c r="PLX25" s="445"/>
      <c r="PLY25" s="445"/>
      <c r="PLZ25" s="445"/>
      <c r="PMA25" s="445"/>
      <c r="PMB25" s="445"/>
      <c r="PMC25" s="445"/>
      <c r="PMD25" s="445"/>
      <c r="PME25" s="445"/>
      <c r="PMF25" s="445"/>
      <c r="PMG25" s="445"/>
      <c r="PMH25" s="445"/>
      <c r="PMI25" s="445"/>
      <c r="PMJ25" s="445"/>
      <c r="PMK25" s="445"/>
      <c r="PML25" s="445"/>
      <c r="PMM25" s="445"/>
      <c r="PMN25" s="445"/>
      <c r="PMO25" s="445"/>
      <c r="PMP25" s="445"/>
      <c r="PMQ25" s="445"/>
      <c r="PMR25" s="445"/>
      <c r="PMS25" s="445"/>
      <c r="PMT25" s="445"/>
      <c r="PMU25" s="445"/>
      <c r="PMV25" s="445"/>
      <c r="PMW25" s="445"/>
      <c r="PMX25" s="445"/>
      <c r="PMY25" s="445"/>
      <c r="PMZ25" s="445"/>
      <c r="PNA25" s="445"/>
      <c r="PNB25" s="445"/>
      <c r="PNC25" s="445"/>
      <c r="PND25" s="445"/>
      <c r="PNE25" s="445"/>
      <c r="PNF25" s="445"/>
      <c r="PNG25" s="445"/>
      <c r="PNH25" s="445"/>
      <c r="PNI25" s="445"/>
      <c r="PNJ25" s="445"/>
      <c r="PNK25" s="445"/>
      <c r="PNL25" s="445"/>
      <c r="PNM25" s="445"/>
      <c r="PNN25" s="445"/>
      <c r="PNO25" s="445"/>
      <c r="PNP25" s="445"/>
      <c r="PNQ25" s="445"/>
      <c r="PNR25" s="445"/>
      <c r="PNS25" s="445"/>
      <c r="PNT25" s="445"/>
      <c r="PNU25" s="445"/>
      <c r="PNV25" s="445"/>
      <c r="PNW25" s="445"/>
      <c r="PNX25" s="445"/>
      <c r="PNY25" s="445"/>
      <c r="PNZ25" s="445"/>
      <c r="POA25" s="445"/>
      <c r="POB25" s="445"/>
      <c r="POC25" s="445"/>
      <c r="POD25" s="445"/>
      <c r="POE25" s="445"/>
      <c r="POF25" s="445"/>
      <c r="POG25" s="445"/>
      <c r="POH25" s="445"/>
      <c r="POI25" s="445"/>
      <c r="POJ25" s="445"/>
      <c r="POK25" s="445"/>
      <c r="POL25" s="445"/>
      <c r="POM25" s="445"/>
      <c r="PON25" s="445"/>
      <c r="POO25" s="445"/>
      <c r="POP25" s="445"/>
      <c r="POQ25" s="445"/>
      <c r="POR25" s="445"/>
      <c r="POS25" s="445"/>
      <c r="POT25" s="445"/>
      <c r="POU25" s="445"/>
      <c r="POV25" s="445"/>
      <c r="POW25" s="445"/>
      <c r="POX25" s="445"/>
      <c r="POY25" s="445"/>
      <c r="POZ25" s="445"/>
      <c r="PPA25" s="445"/>
      <c r="PPB25" s="445"/>
      <c r="PPC25" s="445"/>
      <c r="PPD25" s="445"/>
      <c r="PPE25" s="445"/>
      <c r="PPF25" s="445"/>
      <c r="PPG25" s="445"/>
      <c r="PPH25" s="445"/>
      <c r="PPI25" s="445"/>
      <c r="PPJ25" s="445"/>
      <c r="PPK25" s="445"/>
      <c r="PPL25" s="445"/>
      <c r="PPM25" s="445"/>
      <c r="PPN25" s="445"/>
      <c r="PPO25" s="445"/>
      <c r="PPP25" s="445"/>
      <c r="PPQ25" s="445"/>
      <c r="PPR25" s="445"/>
      <c r="PPS25" s="445"/>
      <c r="PPT25" s="445"/>
      <c r="PPU25" s="445"/>
      <c r="PPV25" s="445"/>
      <c r="PPW25" s="445"/>
      <c r="PPX25" s="445"/>
      <c r="PPY25" s="445"/>
      <c r="PPZ25" s="445"/>
      <c r="PQA25" s="445"/>
      <c r="PQB25" s="445"/>
      <c r="PQC25" s="445"/>
      <c r="PQD25" s="445"/>
      <c r="PQE25" s="445"/>
      <c r="PQF25" s="445"/>
      <c r="PQG25" s="445"/>
      <c r="PQH25" s="445"/>
      <c r="PQI25" s="445"/>
      <c r="PQJ25" s="445"/>
      <c r="PQK25" s="445"/>
      <c r="PQL25" s="445"/>
      <c r="PQM25" s="445"/>
      <c r="PQN25" s="445"/>
      <c r="PQO25" s="445"/>
      <c r="PQP25" s="445"/>
      <c r="PQQ25" s="445"/>
      <c r="PQR25" s="445"/>
      <c r="PQS25" s="445"/>
      <c r="PQT25" s="445"/>
      <c r="PQU25" s="445"/>
      <c r="PQV25" s="445"/>
      <c r="PQW25" s="445"/>
      <c r="PQX25" s="445"/>
      <c r="PQY25" s="445"/>
      <c r="PQZ25" s="445"/>
      <c r="PRA25" s="445"/>
      <c r="PRB25" s="445"/>
      <c r="PRC25" s="445"/>
      <c r="PRD25" s="445"/>
      <c r="PRE25" s="445"/>
      <c r="PRF25" s="445"/>
      <c r="PRG25" s="445"/>
      <c r="PRH25" s="445"/>
      <c r="PRI25" s="445"/>
      <c r="PRJ25" s="445"/>
      <c r="PRK25" s="445"/>
      <c r="PRL25" s="445"/>
      <c r="PRM25" s="445"/>
      <c r="PRN25" s="445"/>
      <c r="PRO25" s="445"/>
      <c r="PRP25" s="445"/>
      <c r="PRQ25" s="445"/>
      <c r="PRR25" s="445"/>
      <c r="PRS25" s="445"/>
      <c r="PRT25" s="445"/>
      <c r="PRU25" s="445"/>
      <c r="PRV25" s="445"/>
      <c r="PRW25" s="445"/>
      <c r="PRX25" s="445"/>
      <c r="PRY25" s="445"/>
      <c r="PRZ25" s="445"/>
      <c r="PSA25" s="445"/>
      <c r="PSB25" s="445"/>
      <c r="PSC25" s="445"/>
      <c r="PSD25" s="445"/>
      <c r="PSE25" s="445"/>
      <c r="PSF25" s="445"/>
      <c r="PSG25" s="445"/>
      <c r="PSH25" s="445"/>
      <c r="PSI25" s="445"/>
      <c r="PSJ25" s="445"/>
      <c r="PSK25" s="445"/>
      <c r="PSL25" s="445"/>
      <c r="PSM25" s="445"/>
      <c r="PSN25" s="445"/>
      <c r="PSO25" s="445"/>
      <c r="PSP25" s="445"/>
      <c r="PSQ25" s="445"/>
      <c r="PSR25" s="445"/>
      <c r="PSS25" s="445"/>
      <c r="PST25" s="445"/>
      <c r="PSU25" s="445"/>
      <c r="PSV25" s="445"/>
      <c r="PSW25" s="445"/>
      <c r="PSX25" s="445"/>
      <c r="PSY25" s="445"/>
      <c r="PSZ25" s="445"/>
      <c r="PTA25" s="445"/>
      <c r="PTB25" s="445"/>
      <c r="PTC25" s="445"/>
      <c r="PTD25" s="445"/>
      <c r="PTE25" s="445"/>
      <c r="PTF25" s="445"/>
      <c r="PTG25" s="445"/>
      <c r="PTH25" s="445"/>
      <c r="PTI25" s="445"/>
      <c r="PTJ25" s="445"/>
      <c r="PTK25" s="445"/>
      <c r="PTL25" s="445"/>
      <c r="PTM25" s="445"/>
      <c r="PTN25" s="445"/>
      <c r="PTO25" s="445"/>
      <c r="PTP25" s="445"/>
      <c r="PTQ25" s="445"/>
      <c r="PTR25" s="445"/>
      <c r="PTS25" s="445"/>
      <c r="PTT25" s="445"/>
      <c r="PTU25" s="445"/>
      <c r="PTV25" s="445"/>
      <c r="PTW25" s="445"/>
      <c r="PTX25" s="445"/>
      <c r="PTY25" s="445"/>
      <c r="PTZ25" s="445"/>
      <c r="PUA25" s="445"/>
      <c r="PUB25" s="445"/>
      <c r="PUC25" s="445"/>
      <c r="PUD25" s="445"/>
      <c r="PUE25" s="445"/>
      <c r="PUF25" s="445"/>
      <c r="PUG25" s="445"/>
      <c r="PUH25" s="445"/>
      <c r="PUI25" s="445"/>
      <c r="PUJ25" s="445"/>
      <c r="PUK25" s="445"/>
      <c r="PUL25" s="445"/>
      <c r="PUM25" s="445"/>
      <c r="PUN25" s="445"/>
      <c r="PUO25" s="445"/>
      <c r="PUP25" s="445"/>
      <c r="PUQ25" s="445"/>
      <c r="PUR25" s="445"/>
      <c r="PUS25" s="445"/>
      <c r="PUT25" s="445"/>
      <c r="PUU25" s="445"/>
      <c r="PUV25" s="445"/>
      <c r="PUW25" s="445"/>
      <c r="PUX25" s="445"/>
      <c r="PUY25" s="445"/>
      <c r="PUZ25" s="445"/>
      <c r="PVA25" s="445"/>
      <c r="PVB25" s="445"/>
      <c r="PVC25" s="445"/>
      <c r="PVD25" s="445"/>
      <c r="PVE25" s="445"/>
      <c r="PVF25" s="445"/>
      <c r="PVG25" s="445"/>
      <c r="PVH25" s="445"/>
      <c r="PVI25" s="445"/>
      <c r="PVJ25" s="445"/>
      <c r="PVK25" s="445"/>
      <c r="PVL25" s="445"/>
      <c r="PVM25" s="445"/>
      <c r="PVN25" s="445"/>
      <c r="PVO25" s="445"/>
      <c r="PVP25" s="445"/>
      <c r="PVQ25" s="445"/>
      <c r="PVR25" s="445"/>
      <c r="PVS25" s="445"/>
      <c r="PVT25" s="445"/>
      <c r="PVU25" s="445"/>
      <c r="PVV25" s="445"/>
      <c r="PVW25" s="445"/>
      <c r="PVX25" s="445"/>
      <c r="PVY25" s="445"/>
      <c r="PVZ25" s="445"/>
      <c r="PWA25" s="445"/>
      <c r="PWB25" s="445"/>
      <c r="PWC25" s="445"/>
      <c r="PWD25" s="445"/>
      <c r="PWE25" s="445"/>
      <c r="PWF25" s="445"/>
      <c r="PWG25" s="445"/>
      <c r="PWH25" s="445"/>
      <c r="PWI25" s="445"/>
      <c r="PWJ25" s="445"/>
      <c r="PWK25" s="445"/>
      <c r="PWL25" s="445"/>
      <c r="PWM25" s="445"/>
      <c r="PWN25" s="445"/>
      <c r="PWO25" s="445"/>
      <c r="PWP25" s="445"/>
      <c r="PWQ25" s="445"/>
      <c r="PWR25" s="445"/>
      <c r="PWS25" s="445"/>
      <c r="PWT25" s="445"/>
      <c r="PWU25" s="445"/>
      <c r="PWV25" s="445"/>
      <c r="PWW25" s="445"/>
      <c r="PWX25" s="445"/>
      <c r="PWY25" s="445"/>
      <c r="PWZ25" s="445"/>
      <c r="PXA25" s="445"/>
      <c r="PXB25" s="445"/>
      <c r="PXC25" s="445"/>
      <c r="PXD25" s="445"/>
      <c r="PXE25" s="445"/>
      <c r="PXF25" s="445"/>
      <c r="PXG25" s="445"/>
      <c r="PXH25" s="445"/>
      <c r="PXI25" s="445"/>
      <c r="PXJ25" s="445"/>
      <c r="PXK25" s="445"/>
      <c r="PXL25" s="445"/>
      <c r="PXM25" s="445"/>
      <c r="PXN25" s="445"/>
      <c r="PXO25" s="445"/>
      <c r="PXP25" s="445"/>
      <c r="PXQ25" s="445"/>
      <c r="PXR25" s="445"/>
      <c r="PXS25" s="445"/>
      <c r="PXT25" s="445"/>
      <c r="PXU25" s="445"/>
      <c r="PXV25" s="445"/>
      <c r="PXW25" s="445"/>
      <c r="PXX25" s="445"/>
      <c r="PXY25" s="445"/>
      <c r="PXZ25" s="445"/>
      <c r="PYA25" s="445"/>
      <c r="PYB25" s="445"/>
      <c r="PYC25" s="445"/>
      <c r="PYD25" s="445"/>
      <c r="PYE25" s="445"/>
      <c r="PYF25" s="445"/>
      <c r="PYG25" s="445"/>
      <c r="PYH25" s="445"/>
      <c r="PYI25" s="445"/>
      <c r="PYJ25" s="445"/>
      <c r="PYK25" s="445"/>
      <c r="PYL25" s="445"/>
      <c r="PYM25" s="445"/>
      <c r="PYN25" s="445"/>
      <c r="PYO25" s="445"/>
      <c r="PYP25" s="445"/>
      <c r="PYQ25" s="445"/>
      <c r="PYR25" s="445"/>
      <c r="PYS25" s="445"/>
      <c r="PYT25" s="445"/>
      <c r="PYU25" s="445"/>
      <c r="PYV25" s="445"/>
      <c r="PYW25" s="445"/>
      <c r="PYX25" s="445"/>
      <c r="PYY25" s="445"/>
      <c r="PYZ25" s="445"/>
      <c r="PZA25" s="445"/>
      <c r="PZB25" s="445"/>
      <c r="PZC25" s="445"/>
      <c r="PZD25" s="445"/>
      <c r="PZE25" s="445"/>
      <c r="PZF25" s="445"/>
      <c r="PZG25" s="445"/>
      <c r="PZH25" s="445"/>
      <c r="PZI25" s="445"/>
      <c r="PZJ25" s="445"/>
      <c r="PZK25" s="445"/>
      <c r="PZL25" s="445"/>
      <c r="PZM25" s="445"/>
      <c r="PZN25" s="445"/>
      <c r="PZO25" s="445"/>
      <c r="PZP25" s="445"/>
      <c r="PZQ25" s="445"/>
      <c r="PZR25" s="445"/>
      <c r="PZS25" s="445"/>
      <c r="PZT25" s="445"/>
      <c r="PZU25" s="445"/>
      <c r="PZV25" s="445"/>
      <c r="PZW25" s="445"/>
      <c r="PZX25" s="445"/>
      <c r="PZY25" s="445"/>
      <c r="PZZ25" s="445"/>
      <c r="QAA25" s="445"/>
      <c r="QAB25" s="445"/>
      <c r="QAC25" s="445"/>
      <c r="QAD25" s="445"/>
      <c r="QAE25" s="445"/>
      <c r="QAF25" s="445"/>
      <c r="QAG25" s="445"/>
      <c r="QAH25" s="445"/>
      <c r="QAI25" s="445"/>
      <c r="QAJ25" s="445"/>
      <c r="QAK25" s="445"/>
      <c r="QAL25" s="445"/>
      <c r="QAM25" s="445"/>
      <c r="QAN25" s="445"/>
      <c r="QAO25" s="445"/>
      <c r="QAP25" s="445"/>
      <c r="QAQ25" s="445"/>
      <c r="QAR25" s="445"/>
      <c r="QAS25" s="445"/>
      <c r="QAT25" s="445"/>
      <c r="QAU25" s="445"/>
      <c r="QAV25" s="445"/>
      <c r="QAW25" s="445"/>
      <c r="QAX25" s="445"/>
      <c r="QAY25" s="445"/>
      <c r="QAZ25" s="445"/>
      <c r="QBA25" s="445"/>
      <c r="QBB25" s="445"/>
      <c r="QBC25" s="445"/>
      <c r="QBD25" s="445"/>
      <c r="QBE25" s="445"/>
      <c r="QBF25" s="445"/>
      <c r="QBG25" s="445"/>
      <c r="QBH25" s="445"/>
      <c r="QBI25" s="445"/>
      <c r="QBJ25" s="445"/>
      <c r="QBK25" s="445"/>
      <c r="QBL25" s="445"/>
      <c r="QBM25" s="445"/>
      <c r="QBN25" s="445"/>
      <c r="QBO25" s="445"/>
      <c r="QBP25" s="445"/>
      <c r="QBQ25" s="445"/>
      <c r="QBR25" s="445"/>
      <c r="QBS25" s="445"/>
      <c r="QBT25" s="445"/>
      <c r="QBU25" s="445"/>
      <c r="QBV25" s="445"/>
      <c r="QBW25" s="445"/>
      <c r="QBX25" s="445"/>
      <c r="QBY25" s="445"/>
      <c r="QBZ25" s="445"/>
      <c r="QCA25" s="445"/>
      <c r="QCB25" s="445"/>
      <c r="QCC25" s="445"/>
      <c r="QCD25" s="445"/>
      <c r="QCE25" s="445"/>
      <c r="QCF25" s="445"/>
      <c r="QCG25" s="445"/>
      <c r="QCH25" s="445"/>
      <c r="QCI25" s="445"/>
      <c r="QCJ25" s="445"/>
      <c r="QCK25" s="445"/>
      <c r="QCL25" s="445"/>
      <c r="QCM25" s="445"/>
      <c r="QCN25" s="445"/>
      <c r="QCO25" s="445"/>
      <c r="QCP25" s="445"/>
      <c r="QCQ25" s="445"/>
      <c r="QCR25" s="445"/>
      <c r="QCS25" s="445"/>
      <c r="QCT25" s="445"/>
      <c r="QCU25" s="445"/>
      <c r="QCV25" s="445"/>
      <c r="QCW25" s="445"/>
      <c r="QCX25" s="445"/>
      <c r="QCY25" s="445"/>
      <c r="QCZ25" s="445"/>
      <c r="QDA25" s="445"/>
      <c r="QDB25" s="445"/>
      <c r="QDC25" s="445"/>
      <c r="QDD25" s="445"/>
      <c r="QDE25" s="445"/>
      <c r="QDF25" s="445"/>
      <c r="QDG25" s="445"/>
      <c r="QDH25" s="445"/>
      <c r="QDI25" s="445"/>
      <c r="QDJ25" s="445"/>
      <c r="QDK25" s="445"/>
      <c r="QDL25" s="445"/>
      <c r="QDM25" s="445"/>
      <c r="QDN25" s="445"/>
      <c r="QDO25" s="445"/>
      <c r="QDP25" s="445"/>
      <c r="QDQ25" s="445"/>
      <c r="QDR25" s="445"/>
      <c r="QDS25" s="445"/>
      <c r="QDT25" s="445"/>
      <c r="QDU25" s="445"/>
      <c r="QDV25" s="445"/>
      <c r="QDW25" s="445"/>
      <c r="QDX25" s="445"/>
      <c r="QDY25" s="445"/>
      <c r="QDZ25" s="445"/>
      <c r="QEA25" s="445"/>
      <c r="QEB25" s="445"/>
      <c r="QEC25" s="445"/>
      <c r="QED25" s="445"/>
      <c r="QEE25" s="445"/>
      <c r="QEF25" s="445"/>
      <c r="QEG25" s="445"/>
      <c r="QEH25" s="445"/>
      <c r="QEI25" s="445"/>
      <c r="QEJ25" s="445"/>
      <c r="QEK25" s="445"/>
      <c r="QEL25" s="445"/>
      <c r="QEM25" s="445"/>
      <c r="QEN25" s="445"/>
      <c r="QEO25" s="445"/>
      <c r="QEP25" s="445"/>
      <c r="QEQ25" s="445"/>
      <c r="QER25" s="445"/>
      <c r="QES25" s="445"/>
      <c r="QET25" s="445"/>
      <c r="QEU25" s="445"/>
      <c r="QEV25" s="445"/>
      <c r="QEW25" s="445"/>
      <c r="QEX25" s="445"/>
      <c r="QEY25" s="445"/>
      <c r="QEZ25" s="445"/>
      <c r="QFA25" s="445"/>
      <c r="QFB25" s="445"/>
      <c r="QFC25" s="445"/>
      <c r="QFD25" s="445"/>
      <c r="QFE25" s="445"/>
      <c r="QFF25" s="445"/>
      <c r="QFG25" s="445"/>
      <c r="QFH25" s="445"/>
      <c r="QFI25" s="445"/>
      <c r="QFJ25" s="445"/>
      <c r="QFK25" s="445"/>
      <c r="QFL25" s="445"/>
      <c r="QFM25" s="445"/>
      <c r="QFN25" s="445"/>
      <c r="QFO25" s="445"/>
      <c r="QFP25" s="445"/>
      <c r="QFQ25" s="445"/>
      <c r="QFR25" s="445"/>
      <c r="QFS25" s="445"/>
      <c r="QFT25" s="445"/>
      <c r="QFU25" s="445"/>
      <c r="QFV25" s="445"/>
      <c r="QFW25" s="445"/>
      <c r="QFX25" s="445"/>
      <c r="QFY25" s="445"/>
      <c r="QFZ25" s="445"/>
      <c r="QGA25" s="445"/>
      <c r="QGB25" s="445"/>
      <c r="QGC25" s="445"/>
      <c r="QGD25" s="445"/>
      <c r="QGE25" s="445"/>
      <c r="QGF25" s="445"/>
      <c r="QGG25" s="445"/>
      <c r="QGH25" s="445"/>
      <c r="QGI25" s="445"/>
      <c r="QGJ25" s="445"/>
      <c r="QGK25" s="445"/>
      <c r="QGL25" s="445"/>
      <c r="QGM25" s="445"/>
      <c r="QGN25" s="445"/>
      <c r="QGO25" s="445"/>
      <c r="QGP25" s="445"/>
      <c r="QGQ25" s="445"/>
      <c r="QGR25" s="445"/>
      <c r="QGS25" s="445"/>
      <c r="QGT25" s="445"/>
      <c r="QGU25" s="445"/>
      <c r="QGV25" s="445"/>
      <c r="QGW25" s="445"/>
      <c r="QGX25" s="445"/>
      <c r="QGY25" s="445"/>
      <c r="QGZ25" s="445"/>
      <c r="QHA25" s="445"/>
      <c r="QHB25" s="445"/>
      <c r="QHC25" s="445"/>
      <c r="QHD25" s="445"/>
      <c r="QHE25" s="445"/>
      <c r="QHF25" s="445"/>
      <c r="QHG25" s="445"/>
      <c r="QHH25" s="445"/>
      <c r="QHI25" s="445"/>
      <c r="QHJ25" s="445"/>
      <c r="QHK25" s="445"/>
      <c r="QHL25" s="445"/>
      <c r="QHM25" s="445"/>
      <c r="QHN25" s="445"/>
      <c r="QHO25" s="445"/>
      <c r="QHP25" s="445"/>
      <c r="QHQ25" s="445"/>
      <c r="QHR25" s="445"/>
      <c r="QHS25" s="445"/>
      <c r="QHT25" s="445"/>
      <c r="QHU25" s="445"/>
      <c r="QHV25" s="445"/>
      <c r="QHW25" s="445"/>
      <c r="QHX25" s="445"/>
      <c r="QHY25" s="445"/>
      <c r="QHZ25" s="445"/>
      <c r="QIA25" s="445"/>
      <c r="QIB25" s="445"/>
      <c r="QIC25" s="445"/>
      <c r="QID25" s="445"/>
      <c r="QIE25" s="445"/>
      <c r="QIF25" s="445"/>
      <c r="QIG25" s="445"/>
      <c r="QIH25" s="445"/>
      <c r="QII25" s="445"/>
      <c r="QIJ25" s="445"/>
      <c r="QIK25" s="445"/>
      <c r="QIL25" s="445"/>
      <c r="QIM25" s="445"/>
      <c r="QIN25" s="445"/>
      <c r="QIO25" s="445"/>
      <c r="QIP25" s="445"/>
      <c r="QIQ25" s="445"/>
      <c r="QIR25" s="445"/>
      <c r="QIS25" s="445"/>
      <c r="QIT25" s="445"/>
      <c r="QIU25" s="445"/>
      <c r="QIV25" s="445"/>
      <c r="QIW25" s="445"/>
      <c r="QIX25" s="445"/>
      <c r="QIY25" s="445"/>
      <c r="QIZ25" s="445"/>
      <c r="QJA25" s="445"/>
      <c r="QJB25" s="445"/>
      <c r="QJC25" s="445"/>
      <c r="QJD25" s="445"/>
      <c r="QJE25" s="445"/>
      <c r="QJF25" s="445"/>
      <c r="QJG25" s="445"/>
      <c r="QJH25" s="445"/>
      <c r="QJI25" s="445"/>
      <c r="QJJ25" s="445"/>
      <c r="QJK25" s="445"/>
      <c r="QJL25" s="445"/>
      <c r="QJM25" s="445"/>
      <c r="QJN25" s="445"/>
      <c r="QJO25" s="445"/>
      <c r="QJP25" s="445"/>
      <c r="QJQ25" s="445"/>
      <c r="QJR25" s="445"/>
      <c r="QJS25" s="445"/>
      <c r="QJT25" s="445"/>
      <c r="QJU25" s="445"/>
      <c r="QJV25" s="445"/>
      <c r="QJW25" s="445"/>
      <c r="QJX25" s="445"/>
      <c r="QJY25" s="445"/>
      <c r="QJZ25" s="445"/>
      <c r="QKA25" s="445"/>
      <c r="QKB25" s="445"/>
      <c r="QKC25" s="445"/>
      <c r="QKD25" s="445"/>
      <c r="QKE25" s="445"/>
      <c r="QKF25" s="445"/>
      <c r="QKG25" s="445"/>
      <c r="QKH25" s="445"/>
      <c r="QKI25" s="445"/>
      <c r="QKJ25" s="445"/>
      <c r="QKK25" s="445"/>
      <c r="QKL25" s="445"/>
      <c r="QKM25" s="445"/>
      <c r="QKN25" s="445"/>
      <c r="QKO25" s="445"/>
      <c r="QKP25" s="445"/>
      <c r="QKQ25" s="445"/>
      <c r="QKR25" s="445"/>
      <c r="QKS25" s="445"/>
      <c r="QKT25" s="445"/>
      <c r="QKU25" s="445"/>
      <c r="QKV25" s="445"/>
      <c r="QKW25" s="445"/>
      <c r="QKX25" s="445"/>
      <c r="QKY25" s="445"/>
      <c r="QKZ25" s="445"/>
      <c r="QLA25" s="445"/>
      <c r="QLB25" s="445"/>
      <c r="QLC25" s="445"/>
      <c r="QLD25" s="445"/>
      <c r="QLE25" s="445"/>
      <c r="QLF25" s="445"/>
      <c r="QLG25" s="445"/>
      <c r="QLH25" s="445"/>
      <c r="QLI25" s="445"/>
      <c r="QLJ25" s="445"/>
      <c r="QLK25" s="445"/>
      <c r="QLL25" s="445"/>
      <c r="QLM25" s="445"/>
      <c r="QLN25" s="445"/>
      <c r="QLO25" s="445"/>
      <c r="QLP25" s="445"/>
      <c r="QLQ25" s="445"/>
      <c r="QLR25" s="445"/>
      <c r="QLS25" s="445"/>
      <c r="QLT25" s="445"/>
      <c r="QLU25" s="445"/>
      <c r="QLV25" s="445"/>
      <c r="QLW25" s="445"/>
      <c r="QLX25" s="445"/>
      <c r="QLY25" s="445"/>
      <c r="QLZ25" s="445"/>
      <c r="QMA25" s="445"/>
      <c r="QMB25" s="445"/>
      <c r="QMC25" s="445"/>
      <c r="QMD25" s="445"/>
      <c r="QME25" s="445"/>
      <c r="QMF25" s="445"/>
      <c r="QMG25" s="445"/>
      <c r="QMH25" s="445"/>
      <c r="QMI25" s="445"/>
      <c r="QMJ25" s="445"/>
      <c r="QMK25" s="445"/>
      <c r="QML25" s="445"/>
      <c r="QMM25" s="445"/>
      <c r="QMN25" s="445"/>
      <c r="QMO25" s="445"/>
      <c r="QMP25" s="445"/>
      <c r="QMQ25" s="445"/>
      <c r="QMR25" s="445"/>
      <c r="QMS25" s="445"/>
      <c r="QMT25" s="445"/>
      <c r="QMU25" s="445"/>
      <c r="QMV25" s="445"/>
      <c r="QMW25" s="445"/>
      <c r="QMX25" s="445"/>
      <c r="QMY25" s="445"/>
      <c r="QMZ25" s="445"/>
      <c r="QNA25" s="445"/>
      <c r="QNB25" s="445"/>
      <c r="QNC25" s="445"/>
      <c r="QND25" s="445"/>
      <c r="QNE25" s="445"/>
      <c r="QNF25" s="445"/>
      <c r="QNG25" s="445"/>
      <c r="QNH25" s="445"/>
      <c r="QNI25" s="445"/>
      <c r="QNJ25" s="445"/>
      <c r="QNK25" s="445"/>
      <c r="QNL25" s="445"/>
      <c r="QNM25" s="445"/>
      <c r="QNN25" s="445"/>
      <c r="QNO25" s="445"/>
      <c r="QNP25" s="445"/>
      <c r="QNQ25" s="445"/>
      <c r="QNR25" s="445"/>
      <c r="QNS25" s="445"/>
      <c r="QNT25" s="445"/>
      <c r="QNU25" s="445"/>
      <c r="QNV25" s="445"/>
      <c r="QNW25" s="445"/>
      <c r="QNX25" s="445"/>
      <c r="QNY25" s="445"/>
      <c r="QNZ25" s="445"/>
      <c r="QOA25" s="445"/>
      <c r="QOB25" s="445"/>
      <c r="QOC25" s="445"/>
      <c r="QOD25" s="445"/>
      <c r="QOE25" s="445"/>
      <c r="QOF25" s="445"/>
      <c r="QOG25" s="445"/>
      <c r="QOH25" s="445"/>
      <c r="QOI25" s="445"/>
      <c r="QOJ25" s="445"/>
      <c r="QOK25" s="445"/>
      <c r="QOL25" s="445"/>
      <c r="QOM25" s="445"/>
      <c r="QON25" s="445"/>
      <c r="QOO25" s="445"/>
      <c r="QOP25" s="445"/>
      <c r="QOQ25" s="445"/>
      <c r="QOR25" s="445"/>
      <c r="QOS25" s="445"/>
      <c r="QOT25" s="445"/>
      <c r="QOU25" s="445"/>
      <c r="QOV25" s="445"/>
      <c r="QOW25" s="445"/>
      <c r="QOX25" s="445"/>
      <c r="QOY25" s="445"/>
      <c r="QOZ25" s="445"/>
      <c r="QPA25" s="445"/>
      <c r="QPB25" s="445"/>
      <c r="QPC25" s="445"/>
      <c r="QPD25" s="445"/>
      <c r="QPE25" s="445"/>
      <c r="QPF25" s="445"/>
      <c r="QPG25" s="445"/>
      <c r="QPH25" s="445"/>
      <c r="QPI25" s="445"/>
      <c r="QPJ25" s="445"/>
      <c r="QPK25" s="445"/>
      <c r="QPL25" s="445"/>
      <c r="QPM25" s="445"/>
      <c r="QPN25" s="445"/>
      <c r="QPO25" s="445"/>
      <c r="QPP25" s="445"/>
      <c r="QPQ25" s="445"/>
      <c r="QPR25" s="445"/>
      <c r="QPS25" s="445"/>
      <c r="QPT25" s="445"/>
      <c r="QPU25" s="445"/>
      <c r="QPV25" s="445"/>
      <c r="QPW25" s="445"/>
      <c r="QPX25" s="445"/>
      <c r="QPY25" s="445"/>
      <c r="QPZ25" s="445"/>
      <c r="QQA25" s="445"/>
      <c r="QQB25" s="445"/>
      <c r="QQC25" s="445"/>
      <c r="QQD25" s="445"/>
      <c r="QQE25" s="445"/>
      <c r="QQF25" s="445"/>
      <c r="QQG25" s="445"/>
      <c r="QQH25" s="445"/>
      <c r="QQI25" s="445"/>
      <c r="QQJ25" s="445"/>
      <c r="QQK25" s="445"/>
      <c r="QQL25" s="445"/>
      <c r="QQM25" s="445"/>
      <c r="QQN25" s="445"/>
      <c r="QQO25" s="445"/>
      <c r="QQP25" s="445"/>
      <c r="QQQ25" s="445"/>
      <c r="QQR25" s="445"/>
      <c r="QQS25" s="445"/>
      <c r="QQT25" s="445"/>
      <c r="QQU25" s="445"/>
      <c r="QQV25" s="445"/>
      <c r="QQW25" s="445"/>
      <c r="QQX25" s="445"/>
      <c r="QQY25" s="445"/>
      <c r="QQZ25" s="445"/>
      <c r="QRA25" s="445"/>
      <c r="QRB25" s="445"/>
      <c r="QRC25" s="445"/>
      <c r="QRD25" s="445"/>
      <c r="QRE25" s="445"/>
      <c r="QRF25" s="445"/>
      <c r="QRG25" s="445"/>
      <c r="QRH25" s="445"/>
      <c r="QRI25" s="445"/>
      <c r="QRJ25" s="445"/>
      <c r="QRK25" s="445"/>
      <c r="QRL25" s="445"/>
      <c r="QRM25" s="445"/>
      <c r="QRN25" s="445"/>
      <c r="QRO25" s="445"/>
      <c r="QRP25" s="445"/>
      <c r="QRQ25" s="445"/>
      <c r="QRR25" s="445"/>
      <c r="QRS25" s="445"/>
      <c r="QRT25" s="445"/>
      <c r="QRU25" s="445"/>
      <c r="QRV25" s="445"/>
      <c r="QRW25" s="445"/>
      <c r="QRX25" s="445"/>
      <c r="QRY25" s="445"/>
      <c r="QRZ25" s="445"/>
      <c r="QSA25" s="445"/>
      <c r="QSB25" s="445"/>
      <c r="QSC25" s="445"/>
      <c r="QSD25" s="445"/>
      <c r="QSE25" s="445"/>
      <c r="QSF25" s="445"/>
      <c r="QSG25" s="445"/>
      <c r="QSH25" s="445"/>
      <c r="QSI25" s="445"/>
      <c r="QSJ25" s="445"/>
      <c r="QSK25" s="445"/>
      <c r="QSL25" s="445"/>
      <c r="QSM25" s="445"/>
      <c r="QSN25" s="445"/>
      <c r="QSO25" s="445"/>
      <c r="QSP25" s="445"/>
      <c r="QSQ25" s="445"/>
      <c r="QSR25" s="445"/>
      <c r="QSS25" s="445"/>
      <c r="QST25" s="445"/>
      <c r="QSU25" s="445"/>
      <c r="QSV25" s="445"/>
      <c r="QSW25" s="445"/>
      <c r="QSX25" s="445"/>
      <c r="QSY25" s="445"/>
      <c r="QSZ25" s="445"/>
      <c r="QTA25" s="445"/>
      <c r="QTB25" s="445"/>
      <c r="QTC25" s="445"/>
      <c r="QTD25" s="445"/>
      <c r="QTE25" s="445"/>
      <c r="QTF25" s="445"/>
      <c r="QTG25" s="445"/>
      <c r="QTH25" s="445"/>
      <c r="QTI25" s="445"/>
      <c r="QTJ25" s="445"/>
      <c r="QTK25" s="445"/>
      <c r="QTL25" s="445"/>
      <c r="QTM25" s="445"/>
      <c r="QTN25" s="445"/>
      <c r="QTO25" s="445"/>
      <c r="QTP25" s="445"/>
      <c r="QTQ25" s="445"/>
      <c r="QTR25" s="445"/>
      <c r="QTS25" s="445"/>
      <c r="QTT25" s="445"/>
      <c r="QTU25" s="445"/>
      <c r="QTV25" s="445"/>
      <c r="QTW25" s="445"/>
      <c r="QTX25" s="445"/>
      <c r="QTY25" s="445"/>
      <c r="QTZ25" s="445"/>
      <c r="QUA25" s="445"/>
      <c r="QUB25" s="445"/>
      <c r="QUC25" s="445"/>
      <c r="QUD25" s="445"/>
      <c r="QUE25" s="445"/>
      <c r="QUF25" s="445"/>
      <c r="QUG25" s="445"/>
      <c r="QUH25" s="445"/>
      <c r="QUI25" s="445"/>
      <c r="QUJ25" s="445"/>
      <c r="QUK25" s="445"/>
      <c r="QUL25" s="445"/>
      <c r="QUM25" s="445"/>
      <c r="QUN25" s="445"/>
      <c r="QUO25" s="445"/>
      <c r="QUP25" s="445"/>
      <c r="QUQ25" s="445"/>
      <c r="QUR25" s="445"/>
      <c r="QUS25" s="445"/>
      <c r="QUT25" s="445"/>
      <c r="QUU25" s="445"/>
      <c r="QUV25" s="445"/>
      <c r="QUW25" s="445"/>
      <c r="QUX25" s="445"/>
      <c r="QUY25" s="445"/>
      <c r="QUZ25" s="445"/>
      <c r="QVA25" s="445"/>
      <c r="QVB25" s="445"/>
      <c r="QVC25" s="445"/>
      <c r="QVD25" s="445"/>
      <c r="QVE25" s="445"/>
      <c r="QVF25" s="445"/>
      <c r="QVG25" s="445"/>
      <c r="QVH25" s="445"/>
      <c r="QVI25" s="445"/>
      <c r="QVJ25" s="445"/>
      <c r="QVK25" s="445"/>
      <c r="QVL25" s="445"/>
      <c r="QVM25" s="445"/>
      <c r="QVN25" s="445"/>
      <c r="QVO25" s="445"/>
      <c r="QVP25" s="445"/>
      <c r="QVQ25" s="445"/>
      <c r="QVR25" s="445"/>
      <c r="QVS25" s="445"/>
      <c r="QVT25" s="445"/>
      <c r="QVU25" s="445"/>
      <c r="QVV25" s="445"/>
      <c r="QVW25" s="445"/>
      <c r="QVX25" s="445"/>
      <c r="QVY25" s="445"/>
      <c r="QVZ25" s="445"/>
      <c r="QWA25" s="445"/>
      <c r="QWB25" s="445"/>
      <c r="QWC25" s="445"/>
      <c r="QWD25" s="445"/>
      <c r="QWE25" s="445"/>
      <c r="QWF25" s="445"/>
      <c r="QWG25" s="445"/>
      <c r="QWH25" s="445"/>
      <c r="QWI25" s="445"/>
      <c r="QWJ25" s="445"/>
      <c r="QWK25" s="445"/>
      <c r="QWL25" s="445"/>
      <c r="QWM25" s="445"/>
      <c r="QWN25" s="445"/>
      <c r="QWO25" s="445"/>
      <c r="QWP25" s="445"/>
      <c r="QWQ25" s="445"/>
      <c r="QWR25" s="445"/>
      <c r="QWS25" s="445"/>
      <c r="QWT25" s="445"/>
      <c r="QWU25" s="445"/>
      <c r="QWV25" s="445"/>
      <c r="QWW25" s="445"/>
      <c r="QWX25" s="445"/>
      <c r="QWY25" s="445"/>
      <c r="QWZ25" s="445"/>
      <c r="QXA25" s="445"/>
      <c r="QXB25" s="445"/>
      <c r="QXC25" s="445"/>
      <c r="QXD25" s="445"/>
      <c r="QXE25" s="445"/>
      <c r="QXF25" s="445"/>
      <c r="QXG25" s="445"/>
      <c r="QXH25" s="445"/>
      <c r="QXI25" s="445"/>
      <c r="QXJ25" s="445"/>
      <c r="QXK25" s="445"/>
      <c r="QXL25" s="445"/>
      <c r="QXM25" s="445"/>
      <c r="QXN25" s="445"/>
      <c r="QXO25" s="445"/>
      <c r="QXP25" s="445"/>
      <c r="QXQ25" s="445"/>
      <c r="QXR25" s="445"/>
      <c r="QXS25" s="445"/>
      <c r="QXT25" s="445"/>
      <c r="QXU25" s="445"/>
      <c r="QXV25" s="445"/>
      <c r="QXW25" s="445"/>
      <c r="QXX25" s="445"/>
      <c r="QXY25" s="445"/>
      <c r="QXZ25" s="445"/>
      <c r="QYA25" s="445"/>
      <c r="QYB25" s="445"/>
      <c r="QYC25" s="445"/>
      <c r="QYD25" s="445"/>
      <c r="QYE25" s="445"/>
      <c r="QYF25" s="445"/>
      <c r="QYG25" s="445"/>
      <c r="QYH25" s="445"/>
      <c r="QYI25" s="445"/>
      <c r="QYJ25" s="445"/>
      <c r="QYK25" s="445"/>
      <c r="QYL25" s="445"/>
      <c r="QYM25" s="445"/>
      <c r="QYN25" s="445"/>
      <c r="QYO25" s="445"/>
      <c r="QYP25" s="445"/>
      <c r="QYQ25" s="445"/>
      <c r="QYR25" s="445"/>
      <c r="QYS25" s="445"/>
      <c r="QYT25" s="445"/>
      <c r="QYU25" s="445"/>
      <c r="QYV25" s="445"/>
      <c r="QYW25" s="445"/>
      <c r="QYX25" s="445"/>
      <c r="QYY25" s="445"/>
      <c r="QYZ25" s="445"/>
      <c r="QZA25" s="445"/>
      <c r="QZB25" s="445"/>
      <c r="QZC25" s="445"/>
      <c r="QZD25" s="445"/>
      <c r="QZE25" s="445"/>
      <c r="QZF25" s="445"/>
      <c r="QZG25" s="445"/>
      <c r="QZH25" s="445"/>
      <c r="QZI25" s="445"/>
      <c r="QZJ25" s="445"/>
      <c r="QZK25" s="445"/>
      <c r="QZL25" s="445"/>
      <c r="QZM25" s="445"/>
      <c r="QZN25" s="445"/>
      <c r="QZO25" s="445"/>
      <c r="QZP25" s="445"/>
      <c r="QZQ25" s="445"/>
      <c r="QZR25" s="445"/>
      <c r="QZS25" s="445"/>
      <c r="QZT25" s="445"/>
      <c r="QZU25" s="445"/>
      <c r="QZV25" s="445"/>
      <c r="QZW25" s="445"/>
      <c r="QZX25" s="445"/>
      <c r="QZY25" s="445"/>
      <c r="QZZ25" s="445"/>
      <c r="RAA25" s="445"/>
      <c r="RAB25" s="445"/>
      <c r="RAC25" s="445"/>
      <c r="RAD25" s="445"/>
      <c r="RAE25" s="445"/>
      <c r="RAF25" s="445"/>
      <c r="RAG25" s="445"/>
      <c r="RAH25" s="445"/>
      <c r="RAI25" s="445"/>
      <c r="RAJ25" s="445"/>
      <c r="RAK25" s="445"/>
      <c r="RAL25" s="445"/>
      <c r="RAM25" s="445"/>
      <c r="RAN25" s="445"/>
      <c r="RAO25" s="445"/>
      <c r="RAP25" s="445"/>
      <c r="RAQ25" s="445"/>
      <c r="RAR25" s="445"/>
      <c r="RAS25" s="445"/>
      <c r="RAT25" s="445"/>
      <c r="RAU25" s="445"/>
      <c r="RAV25" s="445"/>
      <c r="RAW25" s="445"/>
      <c r="RAX25" s="445"/>
      <c r="RAY25" s="445"/>
      <c r="RAZ25" s="445"/>
      <c r="RBA25" s="445"/>
      <c r="RBB25" s="445"/>
      <c r="RBC25" s="445"/>
      <c r="RBD25" s="445"/>
      <c r="RBE25" s="445"/>
      <c r="RBF25" s="445"/>
      <c r="RBG25" s="445"/>
      <c r="RBH25" s="445"/>
      <c r="RBI25" s="445"/>
      <c r="RBJ25" s="445"/>
      <c r="RBK25" s="445"/>
      <c r="RBL25" s="445"/>
      <c r="RBM25" s="445"/>
      <c r="RBN25" s="445"/>
      <c r="RBO25" s="445"/>
      <c r="RBP25" s="445"/>
      <c r="RBQ25" s="445"/>
      <c r="RBR25" s="445"/>
      <c r="RBS25" s="445"/>
      <c r="RBT25" s="445"/>
      <c r="RBU25" s="445"/>
      <c r="RBV25" s="445"/>
      <c r="RBW25" s="445"/>
      <c r="RBX25" s="445"/>
      <c r="RBY25" s="445"/>
      <c r="RBZ25" s="445"/>
      <c r="RCA25" s="445"/>
      <c r="RCB25" s="445"/>
      <c r="RCC25" s="445"/>
      <c r="RCD25" s="445"/>
      <c r="RCE25" s="445"/>
      <c r="RCF25" s="445"/>
      <c r="RCG25" s="445"/>
      <c r="RCH25" s="445"/>
      <c r="RCI25" s="445"/>
      <c r="RCJ25" s="445"/>
      <c r="RCK25" s="445"/>
      <c r="RCL25" s="445"/>
      <c r="RCM25" s="445"/>
      <c r="RCN25" s="445"/>
      <c r="RCO25" s="445"/>
      <c r="RCP25" s="445"/>
      <c r="RCQ25" s="445"/>
      <c r="RCR25" s="445"/>
      <c r="RCS25" s="445"/>
      <c r="RCT25" s="445"/>
      <c r="RCU25" s="445"/>
      <c r="RCV25" s="445"/>
      <c r="RCW25" s="445"/>
      <c r="RCX25" s="445"/>
      <c r="RCY25" s="445"/>
      <c r="RCZ25" s="445"/>
      <c r="RDA25" s="445"/>
      <c r="RDB25" s="445"/>
      <c r="RDC25" s="445"/>
      <c r="RDD25" s="445"/>
      <c r="RDE25" s="445"/>
      <c r="RDF25" s="445"/>
      <c r="RDG25" s="445"/>
      <c r="RDH25" s="445"/>
      <c r="RDI25" s="445"/>
      <c r="RDJ25" s="445"/>
      <c r="RDK25" s="445"/>
      <c r="RDL25" s="445"/>
      <c r="RDM25" s="445"/>
      <c r="RDN25" s="445"/>
      <c r="RDO25" s="445"/>
      <c r="RDP25" s="445"/>
      <c r="RDQ25" s="445"/>
      <c r="RDR25" s="445"/>
      <c r="RDS25" s="445"/>
      <c r="RDT25" s="445"/>
      <c r="RDU25" s="445"/>
      <c r="RDV25" s="445"/>
      <c r="RDW25" s="445"/>
      <c r="RDX25" s="445"/>
      <c r="RDY25" s="445"/>
      <c r="RDZ25" s="445"/>
      <c r="REA25" s="445"/>
      <c r="REB25" s="445"/>
      <c r="REC25" s="445"/>
      <c r="RED25" s="445"/>
      <c r="REE25" s="445"/>
      <c r="REF25" s="445"/>
      <c r="REG25" s="445"/>
      <c r="REH25" s="445"/>
      <c r="REI25" s="445"/>
      <c r="REJ25" s="445"/>
      <c r="REK25" s="445"/>
      <c r="REL25" s="445"/>
      <c r="REM25" s="445"/>
      <c r="REN25" s="445"/>
      <c r="REO25" s="445"/>
      <c r="REP25" s="445"/>
      <c r="REQ25" s="445"/>
      <c r="RER25" s="445"/>
      <c r="RES25" s="445"/>
      <c r="RET25" s="445"/>
      <c r="REU25" s="445"/>
      <c r="REV25" s="445"/>
      <c r="REW25" s="445"/>
      <c r="REX25" s="445"/>
      <c r="REY25" s="445"/>
      <c r="REZ25" s="445"/>
      <c r="RFA25" s="445"/>
      <c r="RFB25" s="445"/>
      <c r="RFC25" s="445"/>
      <c r="RFD25" s="445"/>
      <c r="RFE25" s="445"/>
      <c r="RFF25" s="445"/>
      <c r="RFG25" s="445"/>
      <c r="RFH25" s="445"/>
      <c r="RFI25" s="445"/>
      <c r="RFJ25" s="445"/>
      <c r="RFK25" s="445"/>
      <c r="RFL25" s="445"/>
      <c r="RFM25" s="445"/>
      <c r="RFN25" s="445"/>
      <c r="RFO25" s="445"/>
      <c r="RFP25" s="445"/>
      <c r="RFQ25" s="445"/>
      <c r="RFR25" s="445"/>
      <c r="RFS25" s="445"/>
      <c r="RFT25" s="445"/>
      <c r="RFU25" s="445"/>
      <c r="RFV25" s="445"/>
      <c r="RFW25" s="445"/>
      <c r="RFX25" s="445"/>
      <c r="RFY25" s="445"/>
      <c r="RFZ25" s="445"/>
      <c r="RGA25" s="445"/>
      <c r="RGB25" s="445"/>
      <c r="RGC25" s="445"/>
      <c r="RGD25" s="445"/>
      <c r="RGE25" s="445"/>
      <c r="RGF25" s="445"/>
      <c r="RGG25" s="445"/>
      <c r="RGH25" s="445"/>
      <c r="RGI25" s="445"/>
      <c r="RGJ25" s="445"/>
      <c r="RGK25" s="445"/>
      <c r="RGL25" s="445"/>
      <c r="RGM25" s="445"/>
      <c r="RGN25" s="445"/>
      <c r="RGO25" s="445"/>
      <c r="RGP25" s="445"/>
      <c r="RGQ25" s="445"/>
      <c r="RGR25" s="445"/>
      <c r="RGS25" s="445"/>
      <c r="RGT25" s="445"/>
      <c r="RGU25" s="445"/>
      <c r="RGV25" s="445"/>
      <c r="RGW25" s="445"/>
      <c r="RGX25" s="445"/>
      <c r="RGY25" s="445"/>
      <c r="RGZ25" s="445"/>
      <c r="RHA25" s="445"/>
      <c r="RHB25" s="445"/>
      <c r="RHC25" s="445"/>
      <c r="RHD25" s="445"/>
      <c r="RHE25" s="445"/>
      <c r="RHF25" s="445"/>
      <c r="RHG25" s="445"/>
      <c r="RHH25" s="445"/>
      <c r="RHI25" s="445"/>
      <c r="RHJ25" s="445"/>
      <c r="RHK25" s="445"/>
      <c r="RHL25" s="445"/>
      <c r="RHM25" s="445"/>
      <c r="RHN25" s="445"/>
      <c r="RHO25" s="445"/>
      <c r="RHP25" s="445"/>
      <c r="RHQ25" s="445"/>
      <c r="RHR25" s="445"/>
      <c r="RHS25" s="445"/>
      <c r="RHT25" s="445"/>
      <c r="RHU25" s="445"/>
      <c r="RHV25" s="445"/>
      <c r="RHW25" s="445"/>
      <c r="RHX25" s="445"/>
      <c r="RHY25" s="445"/>
      <c r="RHZ25" s="445"/>
      <c r="RIA25" s="445"/>
      <c r="RIB25" s="445"/>
      <c r="RIC25" s="445"/>
      <c r="RID25" s="445"/>
      <c r="RIE25" s="445"/>
      <c r="RIF25" s="445"/>
      <c r="RIG25" s="445"/>
      <c r="RIH25" s="445"/>
      <c r="RII25" s="445"/>
      <c r="RIJ25" s="445"/>
      <c r="RIK25" s="445"/>
      <c r="RIL25" s="445"/>
      <c r="RIM25" s="445"/>
      <c r="RIN25" s="445"/>
      <c r="RIO25" s="445"/>
      <c r="RIP25" s="445"/>
      <c r="RIQ25" s="445"/>
      <c r="RIR25" s="445"/>
      <c r="RIS25" s="445"/>
      <c r="RIT25" s="445"/>
      <c r="RIU25" s="445"/>
      <c r="RIV25" s="445"/>
      <c r="RIW25" s="445"/>
      <c r="RIX25" s="445"/>
      <c r="RIY25" s="445"/>
      <c r="RIZ25" s="445"/>
      <c r="RJA25" s="445"/>
      <c r="RJB25" s="445"/>
      <c r="RJC25" s="445"/>
      <c r="RJD25" s="445"/>
      <c r="RJE25" s="445"/>
      <c r="RJF25" s="445"/>
      <c r="RJG25" s="445"/>
      <c r="RJH25" s="445"/>
      <c r="RJI25" s="445"/>
      <c r="RJJ25" s="445"/>
      <c r="RJK25" s="445"/>
      <c r="RJL25" s="445"/>
      <c r="RJM25" s="445"/>
      <c r="RJN25" s="445"/>
      <c r="RJO25" s="445"/>
      <c r="RJP25" s="445"/>
      <c r="RJQ25" s="445"/>
      <c r="RJR25" s="445"/>
      <c r="RJS25" s="445"/>
      <c r="RJT25" s="445"/>
      <c r="RJU25" s="445"/>
      <c r="RJV25" s="445"/>
      <c r="RJW25" s="445"/>
      <c r="RJX25" s="445"/>
      <c r="RJY25" s="445"/>
      <c r="RJZ25" s="445"/>
      <c r="RKA25" s="445"/>
      <c r="RKB25" s="445"/>
      <c r="RKC25" s="445"/>
      <c r="RKD25" s="445"/>
      <c r="RKE25" s="445"/>
      <c r="RKF25" s="445"/>
      <c r="RKG25" s="445"/>
      <c r="RKH25" s="445"/>
      <c r="RKI25" s="445"/>
      <c r="RKJ25" s="445"/>
      <c r="RKK25" s="445"/>
      <c r="RKL25" s="445"/>
      <c r="RKM25" s="445"/>
      <c r="RKN25" s="445"/>
      <c r="RKO25" s="445"/>
      <c r="RKP25" s="445"/>
      <c r="RKQ25" s="445"/>
      <c r="RKR25" s="445"/>
      <c r="RKS25" s="445"/>
      <c r="RKT25" s="445"/>
      <c r="RKU25" s="445"/>
      <c r="RKV25" s="445"/>
      <c r="RKW25" s="445"/>
      <c r="RKX25" s="445"/>
      <c r="RKY25" s="445"/>
      <c r="RKZ25" s="445"/>
      <c r="RLA25" s="445"/>
      <c r="RLB25" s="445"/>
      <c r="RLC25" s="445"/>
      <c r="RLD25" s="445"/>
      <c r="RLE25" s="445"/>
      <c r="RLF25" s="445"/>
      <c r="RLG25" s="445"/>
      <c r="RLH25" s="445"/>
      <c r="RLI25" s="445"/>
      <c r="RLJ25" s="445"/>
      <c r="RLK25" s="445"/>
      <c r="RLL25" s="445"/>
      <c r="RLM25" s="445"/>
      <c r="RLN25" s="445"/>
      <c r="RLO25" s="445"/>
      <c r="RLP25" s="445"/>
      <c r="RLQ25" s="445"/>
      <c r="RLR25" s="445"/>
      <c r="RLS25" s="445"/>
      <c r="RLT25" s="445"/>
      <c r="RLU25" s="445"/>
      <c r="RLV25" s="445"/>
      <c r="RLW25" s="445"/>
      <c r="RLX25" s="445"/>
      <c r="RLY25" s="445"/>
      <c r="RLZ25" s="445"/>
      <c r="RMA25" s="445"/>
      <c r="RMB25" s="445"/>
      <c r="RMC25" s="445"/>
      <c r="RMD25" s="445"/>
      <c r="RME25" s="445"/>
      <c r="RMF25" s="445"/>
      <c r="RMG25" s="445"/>
      <c r="RMH25" s="445"/>
      <c r="RMI25" s="445"/>
      <c r="RMJ25" s="445"/>
      <c r="RMK25" s="445"/>
      <c r="RML25" s="445"/>
      <c r="RMM25" s="445"/>
      <c r="RMN25" s="445"/>
      <c r="RMO25" s="445"/>
      <c r="RMP25" s="445"/>
      <c r="RMQ25" s="445"/>
      <c r="RMR25" s="445"/>
      <c r="RMS25" s="445"/>
      <c r="RMT25" s="445"/>
      <c r="RMU25" s="445"/>
      <c r="RMV25" s="445"/>
      <c r="RMW25" s="445"/>
      <c r="RMX25" s="445"/>
      <c r="RMY25" s="445"/>
      <c r="RMZ25" s="445"/>
      <c r="RNA25" s="445"/>
      <c r="RNB25" s="445"/>
      <c r="RNC25" s="445"/>
      <c r="RND25" s="445"/>
      <c r="RNE25" s="445"/>
      <c r="RNF25" s="445"/>
      <c r="RNG25" s="445"/>
      <c r="RNH25" s="445"/>
      <c r="RNI25" s="445"/>
      <c r="RNJ25" s="445"/>
      <c r="RNK25" s="445"/>
      <c r="RNL25" s="445"/>
      <c r="RNM25" s="445"/>
      <c r="RNN25" s="445"/>
      <c r="RNO25" s="445"/>
      <c r="RNP25" s="445"/>
      <c r="RNQ25" s="445"/>
      <c r="RNR25" s="445"/>
      <c r="RNS25" s="445"/>
      <c r="RNT25" s="445"/>
      <c r="RNU25" s="445"/>
      <c r="RNV25" s="445"/>
      <c r="RNW25" s="445"/>
      <c r="RNX25" s="445"/>
      <c r="RNY25" s="445"/>
      <c r="RNZ25" s="445"/>
      <c r="ROA25" s="445"/>
      <c r="ROB25" s="445"/>
      <c r="ROC25" s="445"/>
      <c r="ROD25" s="445"/>
      <c r="ROE25" s="445"/>
      <c r="ROF25" s="445"/>
      <c r="ROG25" s="445"/>
      <c r="ROH25" s="445"/>
      <c r="ROI25" s="445"/>
      <c r="ROJ25" s="445"/>
      <c r="ROK25" s="445"/>
      <c r="ROL25" s="445"/>
      <c r="ROM25" s="445"/>
      <c r="RON25" s="445"/>
      <c r="ROO25" s="445"/>
      <c r="ROP25" s="445"/>
      <c r="ROQ25" s="445"/>
      <c r="ROR25" s="445"/>
      <c r="ROS25" s="445"/>
      <c r="ROT25" s="445"/>
      <c r="ROU25" s="445"/>
      <c r="ROV25" s="445"/>
      <c r="ROW25" s="445"/>
      <c r="ROX25" s="445"/>
      <c r="ROY25" s="445"/>
      <c r="ROZ25" s="445"/>
      <c r="RPA25" s="445"/>
      <c r="RPB25" s="445"/>
      <c r="RPC25" s="445"/>
      <c r="RPD25" s="445"/>
      <c r="RPE25" s="445"/>
      <c r="RPF25" s="445"/>
      <c r="RPG25" s="445"/>
      <c r="RPH25" s="445"/>
      <c r="RPI25" s="445"/>
      <c r="RPJ25" s="445"/>
      <c r="RPK25" s="445"/>
      <c r="RPL25" s="445"/>
      <c r="RPM25" s="445"/>
      <c r="RPN25" s="445"/>
      <c r="RPO25" s="445"/>
      <c r="RPP25" s="445"/>
      <c r="RPQ25" s="445"/>
      <c r="RPR25" s="445"/>
      <c r="RPS25" s="445"/>
      <c r="RPT25" s="445"/>
      <c r="RPU25" s="445"/>
      <c r="RPV25" s="445"/>
      <c r="RPW25" s="445"/>
      <c r="RPX25" s="445"/>
      <c r="RPY25" s="445"/>
      <c r="RPZ25" s="445"/>
      <c r="RQA25" s="445"/>
      <c r="RQB25" s="445"/>
      <c r="RQC25" s="445"/>
      <c r="RQD25" s="445"/>
      <c r="RQE25" s="445"/>
      <c r="RQF25" s="445"/>
      <c r="RQG25" s="445"/>
      <c r="RQH25" s="445"/>
      <c r="RQI25" s="445"/>
      <c r="RQJ25" s="445"/>
      <c r="RQK25" s="445"/>
      <c r="RQL25" s="445"/>
      <c r="RQM25" s="445"/>
      <c r="RQN25" s="445"/>
      <c r="RQO25" s="445"/>
      <c r="RQP25" s="445"/>
      <c r="RQQ25" s="445"/>
      <c r="RQR25" s="445"/>
      <c r="RQS25" s="445"/>
      <c r="RQT25" s="445"/>
      <c r="RQU25" s="445"/>
      <c r="RQV25" s="445"/>
      <c r="RQW25" s="445"/>
      <c r="RQX25" s="445"/>
      <c r="RQY25" s="445"/>
      <c r="RQZ25" s="445"/>
      <c r="RRA25" s="445"/>
      <c r="RRB25" s="445"/>
      <c r="RRC25" s="445"/>
      <c r="RRD25" s="445"/>
      <c r="RRE25" s="445"/>
      <c r="RRF25" s="445"/>
      <c r="RRG25" s="445"/>
      <c r="RRH25" s="445"/>
      <c r="RRI25" s="445"/>
      <c r="RRJ25" s="445"/>
      <c r="RRK25" s="445"/>
      <c r="RRL25" s="445"/>
      <c r="RRM25" s="445"/>
      <c r="RRN25" s="445"/>
      <c r="RRO25" s="445"/>
      <c r="RRP25" s="445"/>
      <c r="RRQ25" s="445"/>
      <c r="RRR25" s="445"/>
      <c r="RRS25" s="445"/>
      <c r="RRT25" s="445"/>
      <c r="RRU25" s="445"/>
      <c r="RRV25" s="445"/>
      <c r="RRW25" s="445"/>
      <c r="RRX25" s="445"/>
      <c r="RRY25" s="445"/>
      <c r="RRZ25" s="445"/>
      <c r="RSA25" s="445"/>
      <c r="RSB25" s="445"/>
      <c r="RSC25" s="445"/>
      <c r="RSD25" s="445"/>
      <c r="RSE25" s="445"/>
      <c r="RSF25" s="445"/>
      <c r="RSG25" s="445"/>
      <c r="RSH25" s="445"/>
      <c r="RSI25" s="445"/>
      <c r="RSJ25" s="445"/>
      <c r="RSK25" s="445"/>
      <c r="RSL25" s="445"/>
      <c r="RSM25" s="445"/>
      <c r="RSN25" s="445"/>
      <c r="RSO25" s="445"/>
      <c r="RSP25" s="445"/>
      <c r="RSQ25" s="445"/>
      <c r="RSR25" s="445"/>
      <c r="RSS25" s="445"/>
      <c r="RST25" s="445"/>
      <c r="RSU25" s="445"/>
      <c r="RSV25" s="445"/>
      <c r="RSW25" s="445"/>
      <c r="RSX25" s="445"/>
      <c r="RSY25" s="445"/>
      <c r="RSZ25" s="445"/>
      <c r="RTA25" s="445"/>
      <c r="RTB25" s="445"/>
      <c r="RTC25" s="445"/>
      <c r="RTD25" s="445"/>
      <c r="RTE25" s="445"/>
      <c r="RTF25" s="445"/>
      <c r="RTG25" s="445"/>
      <c r="RTH25" s="445"/>
      <c r="RTI25" s="445"/>
      <c r="RTJ25" s="445"/>
      <c r="RTK25" s="445"/>
      <c r="RTL25" s="445"/>
      <c r="RTM25" s="445"/>
      <c r="RTN25" s="445"/>
      <c r="RTO25" s="445"/>
      <c r="RTP25" s="445"/>
      <c r="RTQ25" s="445"/>
      <c r="RTR25" s="445"/>
      <c r="RTS25" s="445"/>
      <c r="RTT25" s="445"/>
      <c r="RTU25" s="445"/>
      <c r="RTV25" s="445"/>
      <c r="RTW25" s="445"/>
      <c r="RTX25" s="445"/>
      <c r="RTY25" s="445"/>
      <c r="RTZ25" s="445"/>
      <c r="RUA25" s="445"/>
      <c r="RUB25" s="445"/>
      <c r="RUC25" s="445"/>
      <c r="RUD25" s="445"/>
      <c r="RUE25" s="445"/>
      <c r="RUF25" s="445"/>
      <c r="RUG25" s="445"/>
      <c r="RUH25" s="445"/>
      <c r="RUI25" s="445"/>
      <c r="RUJ25" s="445"/>
      <c r="RUK25" s="445"/>
      <c r="RUL25" s="445"/>
      <c r="RUM25" s="445"/>
      <c r="RUN25" s="445"/>
      <c r="RUO25" s="445"/>
      <c r="RUP25" s="445"/>
      <c r="RUQ25" s="445"/>
      <c r="RUR25" s="445"/>
      <c r="RUS25" s="445"/>
      <c r="RUT25" s="445"/>
      <c r="RUU25" s="445"/>
      <c r="RUV25" s="445"/>
      <c r="RUW25" s="445"/>
      <c r="RUX25" s="445"/>
      <c r="RUY25" s="445"/>
      <c r="RUZ25" s="445"/>
      <c r="RVA25" s="445"/>
      <c r="RVB25" s="445"/>
      <c r="RVC25" s="445"/>
      <c r="RVD25" s="445"/>
      <c r="RVE25" s="445"/>
      <c r="RVF25" s="445"/>
      <c r="RVG25" s="445"/>
      <c r="RVH25" s="445"/>
      <c r="RVI25" s="445"/>
      <c r="RVJ25" s="445"/>
      <c r="RVK25" s="445"/>
      <c r="RVL25" s="445"/>
      <c r="RVM25" s="445"/>
      <c r="RVN25" s="445"/>
      <c r="RVO25" s="445"/>
      <c r="RVP25" s="445"/>
      <c r="RVQ25" s="445"/>
      <c r="RVR25" s="445"/>
      <c r="RVS25" s="445"/>
      <c r="RVT25" s="445"/>
      <c r="RVU25" s="445"/>
      <c r="RVV25" s="445"/>
      <c r="RVW25" s="445"/>
      <c r="RVX25" s="445"/>
      <c r="RVY25" s="445"/>
      <c r="RVZ25" s="445"/>
      <c r="RWA25" s="445"/>
      <c r="RWB25" s="445"/>
      <c r="RWC25" s="445"/>
      <c r="RWD25" s="445"/>
      <c r="RWE25" s="445"/>
      <c r="RWF25" s="445"/>
      <c r="RWG25" s="445"/>
      <c r="RWH25" s="445"/>
      <c r="RWI25" s="445"/>
      <c r="RWJ25" s="445"/>
      <c r="RWK25" s="445"/>
      <c r="RWL25" s="445"/>
      <c r="RWM25" s="445"/>
      <c r="RWN25" s="445"/>
      <c r="RWO25" s="445"/>
      <c r="RWP25" s="445"/>
      <c r="RWQ25" s="445"/>
      <c r="RWR25" s="445"/>
      <c r="RWS25" s="445"/>
      <c r="RWT25" s="445"/>
      <c r="RWU25" s="445"/>
      <c r="RWV25" s="445"/>
      <c r="RWW25" s="445"/>
      <c r="RWX25" s="445"/>
      <c r="RWY25" s="445"/>
      <c r="RWZ25" s="445"/>
      <c r="RXA25" s="445"/>
      <c r="RXB25" s="445"/>
      <c r="RXC25" s="445"/>
      <c r="RXD25" s="445"/>
      <c r="RXE25" s="445"/>
      <c r="RXF25" s="445"/>
      <c r="RXG25" s="445"/>
      <c r="RXH25" s="445"/>
      <c r="RXI25" s="445"/>
      <c r="RXJ25" s="445"/>
      <c r="RXK25" s="445"/>
      <c r="RXL25" s="445"/>
      <c r="RXM25" s="445"/>
      <c r="RXN25" s="445"/>
      <c r="RXO25" s="445"/>
      <c r="RXP25" s="445"/>
      <c r="RXQ25" s="445"/>
      <c r="RXR25" s="445"/>
      <c r="RXS25" s="445"/>
      <c r="RXT25" s="445"/>
      <c r="RXU25" s="445"/>
      <c r="RXV25" s="445"/>
      <c r="RXW25" s="445"/>
      <c r="RXX25" s="445"/>
      <c r="RXY25" s="445"/>
      <c r="RXZ25" s="445"/>
      <c r="RYA25" s="445"/>
      <c r="RYB25" s="445"/>
      <c r="RYC25" s="445"/>
      <c r="RYD25" s="445"/>
      <c r="RYE25" s="445"/>
      <c r="RYF25" s="445"/>
      <c r="RYG25" s="445"/>
      <c r="RYH25" s="445"/>
      <c r="RYI25" s="445"/>
      <c r="RYJ25" s="445"/>
      <c r="RYK25" s="445"/>
      <c r="RYL25" s="445"/>
      <c r="RYM25" s="445"/>
      <c r="RYN25" s="445"/>
      <c r="RYO25" s="445"/>
      <c r="RYP25" s="445"/>
      <c r="RYQ25" s="445"/>
      <c r="RYR25" s="445"/>
      <c r="RYS25" s="445"/>
      <c r="RYT25" s="445"/>
      <c r="RYU25" s="445"/>
      <c r="RYV25" s="445"/>
      <c r="RYW25" s="445"/>
      <c r="RYX25" s="445"/>
      <c r="RYY25" s="445"/>
      <c r="RYZ25" s="445"/>
      <c r="RZA25" s="445"/>
      <c r="RZB25" s="445"/>
      <c r="RZC25" s="445"/>
      <c r="RZD25" s="445"/>
      <c r="RZE25" s="445"/>
      <c r="RZF25" s="445"/>
      <c r="RZG25" s="445"/>
      <c r="RZH25" s="445"/>
      <c r="RZI25" s="445"/>
      <c r="RZJ25" s="445"/>
      <c r="RZK25" s="445"/>
      <c r="RZL25" s="445"/>
      <c r="RZM25" s="445"/>
      <c r="RZN25" s="445"/>
      <c r="RZO25" s="445"/>
      <c r="RZP25" s="445"/>
      <c r="RZQ25" s="445"/>
      <c r="RZR25" s="445"/>
      <c r="RZS25" s="445"/>
      <c r="RZT25" s="445"/>
      <c r="RZU25" s="445"/>
      <c r="RZV25" s="445"/>
      <c r="RZW25" s="445"/>
      <c r="RZX25" s="445"/>
      <c r="RZY25" s="445"/>
      <c r="RZZ25" s="445"/>
      <c r="SAA25" s="445"/>
      <c r="SAB25" s="445"/>
      <c r="SAC25" s="445"/>
      <c r="SAD25" s="445"/>
      <c r="SAE25" s="445"/>
      <c r="SAF25" s="445"/>
      <c r="SAG25" s="445"/>
      <c r="SAH25" s="445"/>
      <c r="SAI25" s="445"/>
      <c r="SAJ25" s="445"/>
      <c r="SAK25" s="445"/>
      <c r="SAL25" s="445"/>
      <c r="SAM25" s="445"/>
      <c r="SAN25" s="445"/>
      <c r="SAO25" s="445"/>
      <c r="SAP25" s="445"/>
      <c r="SAQ25" s="445"/>
      <c r="SAR25" s="445"/>
      <c r="SAS25" s="445"/>
      <c r="SAT25" s="445"/>
      <c r="SAU25" s="445"/>
      <c r="SAV25" s="445"/>
      <c r="SAW25" s="445"/>
      <c r="SAX25" s="445"/>
      <c r="SAY25" s="445"/>
      <c r="SAZ25" s="445"/>
      <c r="SBA25" s="445"/>
      <c r="SBB25" s="445"/>
      <c r="SBC25" s="445"/>
      <c r="SBD25" s="445"/>
      <c r="SBE25" s="445"/>
      <c r="SBF25" s="445"/>
      <c r="SBG25" s="445"/>
      <c r="SBH25" s="445"/>
      <c r="SBI25" s="445"/>
      <c r="SBJ25" s="445"/>
      <c r="SBK25" s="445"/>
      <c r="SBL25" s="445"/>
      <c r="SBM25" s="445"/>
      <c r="SBN25" s="445"/>
      <c r="SBO25" s="445"/>
      <c r="SBP25" s="445"/>
      <c r="SBQ25" s="445"/>
      <c r="SBR25" s="445"/>
      <c r="SBS25" s="445"/>
      <c r="SBT25" s="445"/>
      <c r="SBU25" s="445"/>
      <c r="SBV25" s="445"/>
      <c r="SBW25" s="445"/>
      <c r="SBX25" s="445"/>
      <c r="SBY25" s="445"/>
      <c r="SBZ25" s="445"/>
      <c r="SCA25" s="445"/>
      <c r="SCB25" s="445"/>
      <c r="SCC25" s="445"/>
      <c r="SCD25" s="445"/>
      <c r="SCE25" s="445"/>
      <c r="SCF25" s="445"/>
      <c r="SCG25" s="445"/>
      <c r="SCH25" s="445"/>
      <c r="SCI25" s="445"/>
      <c r="SCJ25" s="445"/>
      <c r="SCK25" s="445"/>
      <c r="SCL25" s="445"/>
      <c r="SCM25" s="445"/>
      <c r="SCN25" s="445"/>
      <c r="SCO25" s="445"/>
      <c r="SCP25" s="445"/>
      <c r="SCQ25" s="445"/>
      <c r="SCR25" s="445"/>
      <c r="SCS25" s="445"/>
      <c r="SCT25" s="445"/>
      <c r="SCU25" s="445"/>
      <c r="SCV25" s="445"/>
      <c r="SCW25" s="445"/>
      <c r="SCX25" s="445"/>
      <c r="SCY25" s="445"/>
      <c r="SCZ25" s="445"/>
      <c r="SDA25" s="445"/>
      <c r="SDB25" s="445"/>
      <c r="SDC25" s="445"/>
      <c r="SDD25" s="445"/>
      <c r="SDE25" s="445"/>
      <c r="SDF25" s="445"/>
      <c r="SDG25" s="445"/>
      <c r="SDH25" s="445"/>
      <c r="SDI25" s="445"/>
      <c r="SDJ25" s="445"/>
      <c r="SDK25" s="445"/>
      <c r="SDL25" s="445"/>
      <c r="SDM25" s="445"/>
      <c r="SDN25" s="445"/>
      <c r="SDO25" s="445"/>
      <c r="SDP25" s="445"/>
      <c r="SDQ25" s="445"/>
      <c r="SDR25" s="445"/>
      <c r="SDS25" s="445"/>
      <c r="SDT25" s="445"/>
      <c r="SDU25" s="445"/>
      <c r="SDV25" s="445"/>
      <c r="SDW25" s="445"/>
      <c r="SDX25" s="445"/>
      <c r="SDY25" s="445"/>
      <c r="SDZ25" s="445"/>
      <c r="SEA25" s="445"/>
      <c r="SEB25" s="445"/>
      <c r="SEC25" s="445"/>
      <c r="SED25" s="445"/>
      <c r="SEE25" s="445"/>
      <c r="SEF25" s="445"/>
      <c r="SEG25" s="445"/>
      <c r="SEH25" s="445"/>
      <c r="SEI25" s="445"/>
      <c r="SEJ25" s="445"/>
      <c r="SEK25" s="445"/>
      <c r="SEL25" s="445"/>
      <c r="SEM25" s="445"/>
      <c r="SEN25" s="445"/>
      <c r="SEO25" s="445"/>
      <c r="SEP25" s="445"/>
      <c r="SEQ25" s="445"/>
      <c r="SER25" s="445"/>
      <c r="SES25" s="445"/>
      <c r="SET25" s="445"/>
      <c r="SEU25" s="445"/>
      <c r="SEV25" s="445"/>
      <c r="SEW25" s="445"/>
      <c r="SEX25" s="445"/>
      <c r="SEY25" s="445"/>
      <c r="SEZ25" s="445"/>
      <c r="SFA25" s="445"/>
      <c r="SFB25" s="445"/>
      <c r="SFC25" s="445"/>
      <c r="SFD25" s="445"/>
      <c r="SFE25" s="445"/>
      <c r="SFF25" s="445"/>
      <c r="SFG25" s="445"/>
      <c r="SFH25" s="445"/>
      <c r="SFI25" s="445"/>
      <c r="SFJ25" s="445"/>
      <c r="SFK25" s="445"/>
      <c r="SFL25" s="445"/>
      <c r="SFM25" s="445"/>
      <c r="SFN25" s="445"/>
      <c r="SFO25" s="445"/>
      <c r="SFP25" s="445"/>
      <c r="SFQ25" s="445"/>
      <c r="SFR25" s="445"/>
      <c r="SFS25" s="445"/>
      <c r="SFT25" s="445"/>
      <c r="SFU25" s="445"/>
      <c r="SFV25" s="445"/>
      <c r="SFW25" s="445"/>
      <c r="SFX25" s="445"/>
      <c r="SFY25" s="445"/>
      <c r="SFZ25" s="445"/>
      <c r="SGA25" s="445"/>
      <c r="SGB25" s="445"/>
      <c r="SGC25" s="445"/>
      <c r="SGD25" s="445"/>
      <c r="SGE25" s="445"/>
      <c r="SGF25" s="445"/>
      <c r="SGG25" s="445"/>
      <c r="SGH25" s="445"/>
      <c r="SGI25" s="445"/>
      <c r="SGJ25" s="445"/>
      <c r="SGK25" s="445"/>
      <c r="SGL25" s="445"/>
      <c r="SGM25" s="445"/>
      <c r="SGN25" s="445"/>
      <c r="SGO25" s="445"/>
      <c r="SGP25" s="445"/>
      <c r="SGQ25" s="445"/>
      <c r="SGR25" s="445"/>
      <c r="SGS25" s="445"/>
      <c r="SGT25" s="445"/>
      <c r="SGU25" s="445"/>
      <c r="SGV25" s="445"/>
      <c r="SGW25" s="445"/>
      <c r="SGX25" s="445"/>
      <c r="SGY25" s="445"/>
      <c r="SGZ25" s="445"/>
      <c r="SHA25" s="445"/>
      <c r="SHB25" s="445"/>
      <c r="SHC25" s="445"/>
      <c r="SHD25" s="445"/>
      <c r="SHE25" s="445"/>
      <c r="SHF25" s="445"/>
      <c r="SHG25" s="445"/>
      <c r="SHH25" s="445"/>
      <c r="SHI25" s="445"/>
      <c r="SHJ25" s="445"/>
      <c r="SHK25" s="445"/>
      <c r="SHL25" s="445"/>
      <c r="SHM25" s="445"/>
      <c r="SHN25" s="445"/>
      <c r="SHO25" s="445"/>
      <c r="SHP25" s="445"/>
      <c r="SHQ25" s="445"/>
      <c r="SHR25" s="445"/>
      <c r="SHS25" s="445"/>
      <c r="SHT25" s="445"/>
      <c r="SHU25" s="445"/>
      <c r="SHV25" s="445"/>
      <c r="SHW25" s="445"/>
      <c r="SHX25" s="445"/>
      <c r="SHY25" s="445"/>
      <c r="SHZ25" s="445"/>
      <c r="SIA25" s="445"/>
      <c r="SIB25" s="445"/>
      <c r="SIC25" s="445"/>
      <c r="SID25" s="445"/>
      <c r="SIE25" s="445"/>
      <c r="SIF25" s="445"/>
      <c r="SIG25" s="445"/>
      <c r="SIH25" s="445"/>
      <c r="SII25" s="445"/>
      <c r="SIJ25" s="445"/>
      <c r="SIK25" s="445"/>
      <c r="SIL25" s="445"/>
      <c r="SIM25" s="445"/>
      <c r="SIN25" s="445"/>
      <c r="SIO25" s="445"/>
      <c r="SIP25" s="445"/>
      <c r="SIQ25" s="445"/>
      <c r="SIR25" s="445"/>
      <c r="SIS25" s="445"/>
      <c r="SIT25" s="445"/>
      <c r="SIU25" s="445"/>
      <c r="SIV25" s="445"/>
      <c r="SIW25" s="445"/>
      <c r="SIX25" s="445"/>
      <c r="SIY25" s="445"/>
      <c r="SIZ25" s="445"/>
      <c r="SJA25" s="445"/>
      <c r="SJB25" s="445"/>
      <c r="SJC25" s="445"/>
      <c r="SJD25" s="445"/>
      <c r="SJE25" s="445"/>
      <c r="SJF25" s="445"/>
      <c r="SJG25" s="445"/>
      <c r="SJH25" s="445"/>
      <c r="SJI25" s="445"/>
      <c r="SJJ25" s="445"/>
      <c r="SJK25" s="445"/>
      <c r="SJL25" s="445"/>
      <c r="SJM25" s="445"/>
      <c r="SJN25" s="445"/>
      <c r="SJO25" s="445"/>
      <c r="SJP25" s="445"/>
      <c r="SJQ25" s="445"/>
      <c r="SJR25" s="445"/>
      <c r="SJS25" s="445"/>
      <c r="SJT25" s="445"/>
      <c r="SJU25" s="445"/>
      <c r="SJV25" s="445"/>
      <c r="SJW25" s="445"/>
      <c r="SJX25" s="445"/>
      <c r="SJY25" s="445"/>
      <c r="SJZ25" s="445"/>
      <c r="SKA25" s="445"/>
      <c r="SKB25" s="445"/>
      <c r="SKC25" s="445"/>
      <c r="SKD25" s="445"/>
      <c r="SKE25" s="445"/>
      <c r="SKF25" s="445"/>
      <c r="SKG25" s="445"/>
      <c r="SKH25" s="445"/>
      <c r="SKI25" s="445"/>
      <c r="SKJ25" s="445"/>
      <c r="SKK25" s="445"/>
      <c r="SKL25" s="445"/>
      <c r="SKM25" s="445"/>
      <c r="SKN25" s="445"/>
      <c r="SKO25" s="445"/>
      <c r="SKP25" s="445"/>
      <c r="SKQ25" s="445"/>
      <c r="SKR25" s="445"/>
      <c r="SKS25" s="445"/>
      <c r="SKT25" s="445"/>
      <c r="SKU25" s="445"/>
      <c r="SKV25" s="445"/>
      <c r="SKW25" s="445"/>
      <c r="SKX25" s="445"/>
      <c r="SKY25" s="445"/>
      <c r="SKZ25" s="445"/>
      <c r="SLA25" s="445"/>
      <c r="SLB25" s="445"/>
      <c r="SLC25" s="445"/>
      <c r="SLD25" s="445"/>
      <c r="SLE25" s="445"/>
      <c r="SLF25" s="445"/>
      <c r="SLG25" s="445"/>
      <c r="SLH25" s="445"/>
      <c r="SLI25" s="445"/>
      <c r="SLJ25" s="445"/>
      <c r="SLK25" s="445"/>
      <c r="SLL25" s="445"/>
      <c r="SLM25" s="445"/>
      <c r="SLN25" s="445"/>
      <c r="SLO25" s="445"/>
      <c r="SLP25" s="445"/>
      <c r="SLQ25" s="445"/>
      <c r="SLR25" s="445"/>
      <c r="SLS25" s="445"/>
      <c r="SLT25" s="445"/>
      <c r="SLU25" s="445"/>
      <c r="SLV25" s="445"/>
      <c r="SLW25" s="445"/>
      <c r="SLX25" s="445"/>
      <c r="SLY25" s="445"/>
      <c r="SLZ25" s="445"/>
      <c r="SMA25" s="445"/>
      <c r="SMB25" s="445"/>
      <c r="SMC25" s="445"/>
      <c r="SMD25" s="445"/>
      <c r="SME25" s="445"/>
      <c r="SMF25" s="445"/>
      <c r="SMG25" s="445"/>
      <c r="SMH25" s="445"/>
      <c r="SMI25" s="445"/>
      <c r="SMJ25" s="445"/>
      <c r="SMK25" s="445"/>
      <c r="SML25" s="445"/>
      <c r="SMM25" s="445"/>
      <c r="SMN25" s="445"/>
      <c r="SMO25" s="445"/>
      <c r="SMP25" s="445"/>
      <c r="SMQ25" s="445"/>
      <c r="SMR25" s="445"/>
      <c r="SMS25" s="445"/>
      <c r="SMT25" s="445"/>
      <c r="SMU25" s="445"/>
      <c r="SMV25" s="445"/>
      <c r="SMW25" s="445"/>
      <c r="SMX25" s="445"/>
      <c r="SMY25" s="445"/>
      <c r="SMZ25" s="445"/>
      <c r="SNA25" s="445"/>
      <c r="SNB25" s="445"/>
      <c r="SNC25" s="445"/>
      <c r="SND25" s="445"/>
      <c r="SNE25" s="445"/>
      <c r="SNF25" s="445"/>
      <c r="SNG25" s="445"/>
      <c r="SNH25" s="445"/>
      <c r="SNI25" s="445"/>
      <c r="SNJ25" s="445"/>
      <c r="SNK25" s="445"/>
      <c r="SNL25" s="445"/>
      <c r="SNM25" s="445"/>
      <c r="SNN25" s="445"/>
      <c r="SNO25" s="445"/>
      <c r="SNP25" s="445"/>
      <c r="SNQ25" s="445"/>
      <c r="SNR25" s="445"/>
      <c r="SNS25" s="445"/>
      <c r="SNT25" s="445"/>
      <c r="SNU25" s="445"/>
      <c r="SNV25" s="445"/>
      <c r="SNW25" s="445"/>
      <c r="SNX25" s="445"/>
      <c r="SNY25" s="445"/>
      <c r="SNZ25" s="445"/>
      <c r="SOA25" s="445"/>
      <c r="SOB25" s="445"/>
      <c r="SOC25" s="445"/>
      <c r="SOD25" s="445"/>
      <c r="SOE25" s="445"/>
      <c r="SOF25" s="445"/>
      <c r="SOG25" s="445"/>
      <c r="SOH25" s="445"/>
      <c r="SOI25" s="445"/>
      <c r="SOJ25" s="445"/>
      <c r="SOK25" s="445"/>
      <c r="SOL25" s="445"/>
      <c r="SOM25" s="445"/>
      <c r="SON25" s="445"/>
      <c r="SOO25" s="445"/>
      <c r="SOP25" s="445"/>
      <c r="SOQ25" s="445"/>
      <c r="SOR25" s="445"/>
      <c r="SOS25" s="445"/>
      <c r="SOT25" s="445"/>
      <c r="SOU25" s="445"/>
      <c r="SOV25" s="445"/>
      <c r="SOW25" s="445"/>
      <c r="SOX25" s="445"/>
      <c r="SOY25" s="445"/>
      <c r="SOZ25" s="445"/>
      <c r="SPA25" s="445"/>
      <c r="SPB25" s="445"/>
      <c r="SPC25" s="445"/>
      <c r="SPD25" s="445"/>
      <c r="SPE25" s="445"/>
      <c r="SPF25" s="445"/>
      <c r="SPG25" s="445"/>
      <c r="SPH25" s="445"/>
      <c r="SPI25" s="445"/>
      <c r="SPJ25" s="445"/>
      <c r="SPK25" s="445"/>
      <c r="SPL25" s="445"/>
      <c r="SPM25" s="445"/>
      <c r="SPN25" s="445"/>
      <c r="SPO25" s="445"/>
      <c r="SPP25" s="445"/>
      <c r="SPQ25" s="445"/>
      <c r="SPR25" s="445"/>
      <c r="SPS25" s="445"/>
      <c r="SPT25" s="445"/>
      <c r="SPU25" s="445"/>
      <c r="SPV25" s="445"/>
      <c r="SPW25" s="445"/>
      <c r="SPX25" s="445"/>
      <c r="SPY25" s="445"/>
      <c r="SPZ25" s="445"/>
      <c r="SQA25" s="445"/>
      <c r="SQB25" s="445"/>
      <c r="SQC25" s="445"/>
      <c r="SQD25" s="445"/>
      <c r="SQE25" s="445"/>
      <c r="SQF25" s="445"/>
      <c r="SQG25" s="445"/>
      <c r="SQH25" s="445"/>
      <c r="SQI25" s="445"/>
      <c r="SQJ25" s="445"/>
      <c r="SQK25" s="445"/>
      <c r="SQL25" s="445"/>
      <c r="SQM25" s="445"/>
      <c r="SQN25" s="445"/>
      <c r="SQO25" s="445"/>
      <c r="SQP25" s="445"/>
      <c r="SQQ25" s="445"/>
      <c r="SQR25" s="445"/>
      <c r="SQS25" s="445"/>
      <c r="SQT25" s="445"/>
      <c r="SQU25" s="445"/>
      <c r="SQV25" s="445"/>
      <c r="SQW25" s="445"/>
      <c r="SQX25" s="445"/>
      <c r="SQY25" s="445"/>
      <c r="SQZ25" s="445"/>
      <c r="SRA25" s="445"/>
      <c r="SRB25" s="445"/>
      <c r="SRC25" s="445"/>
      <c r="SRD25" s="445"/>
      <c r="SRE25" s="445"/>
      <c r="SRF25" s="445"/>
      <c r="SRG25" s="445"/>
      <c r="SRH25" s="445"/>
      <c r="SRI25" s="445"/>
      <c r="SRJ25" s="445"/>
      <c r="SRK25" s="445"/>
      <c r="SRL25" s="445"/>
      <c r="SRM25" s="445"/>
      <c r="SRN25" s="445"/>
      <c r="SRO25" s="445"/>
      <c r="SRP25" s="445"/>
      <c r="SRQ25" s="445"/>
      <c r="SRR25" s="445"/>
      <c r="SRS25" s="445"/>
      <c r="SRT25" s="445"/>
      <c r="SRU25" s="445"/>
      <c r="SRV25" s="445"/>
      <c r="SRW25" s="445"/>
      <c r="SRX25" s="445"/>
      <c r="SRY25" s="445"/>
      <c r="SRZ25" s="445"/>
      <c r="SSA25" s="445"/>
      <c r="SSB25" s="445"/>
      <c r="SSC25" s="445"/>
      <c r="SSD25" s="445"/>
      <c r="SSE25" s="445"/>
      <c r="SSF25" s="445"/>
      <c r="SSG25" s="445"/>
      <c r="SSH25" s="445"/>
      <c r="SSI25" s="445"/>
      <c r="SSJ25" s="445"/>
      <c r="SSK25" s="445"/>
      <c r="SSL25" s="445"/>
      <c r="SSM25" s="445"/>
      <c r="SSN25" s="445"/>
      <c r="SSO25" s="445"/>
      <c r="SSP25" s="445"/>
      <c r="SSQ25" s="445"/>
      <c r="SSR25" s="445"/>
      <c r="SSS25" s="445"/>
      <c r="SST25" s="445"/>
      <c r="SSU25" s="445"/>
      <c r="SSV25" s="445"/>
      <c r="SSW25" s="445"/>
      <c r="SSX25" s="445"/>
      <c r="SSY25" s="445"/>
      <c r="SSZ25" s="445"/>
      <c r="STA25" s="445"/>
      <c r="STB25" s="445"/>
      <c r="STC25" s="445"/>
      <c r="STD25" s="445"/>
      <c r="STE25" s="445"/>
      <c r="STF25" s="445"/>
      <c r="STG25" s="445"/>
      <c r="STH25" s="445"/>
      <c r="STI25" s="445"/>
      <c r="STJ25" s="445"/>
      <c r="STK25" s="445"/>
      <c r="STL25" s="445"/>
      <c r="STM25" s="445"/>
      <c r="STN25" s="445"/>
      <c r="STO25" s="445"/>
      <c r="STP25" s="445"/>
      <c r="STQ25" s="445"/>
      <c r="STR25" s="445"/>
      <c r="STS25" s="445"/>
      <c r="STT25" s="445"/>
      <c r="STU25" s="445"/>
      <c r="STV25" s="445"/>
      <c r="STW25" s="445"/>
      <c r="STX25" s="445"/>
      <c r="STY25" s="445"/>
      <c r="STZ25" s="445"/>
      <c r="SUA25" s="445"/>
      <c r="SUB25" s="445"/>
      <c r="SUC25" s="445"/>
      <c r="SUD25" s="445"/>
      <c r="SUE25" s="445"/>
      <c r="SUF25" s="445"/>
      <c r="SUG25" s="445"/>
      <c r="SUH25" s="445"/>
      <c r="SUI25" s="445"/>
      <c r="SUJ25" s="445"/>
      <c r="SUK25" s="445"/>
      <c r="SUL25" s="445"/>
      <c r="SUM25" s="445"/>
      <c r="SUN25" s="445"/>
      <c r="SUO25" s="445"/>
      <c r="SUP25" s="445"/>
      <c r="SUQ25" s="445"/>
      <c r="SUR25" s="445"/>
      <c r="SUS25" s="445"/>
      <c r="SUT25" s="445"/>
      <c r="SUU25" s="445"/>
      <c r="SUV25" s="445"/>
      <c r="SUW25" s="445"/>
      <c r="SUX25" s="445"/>
      <c r="SUY25" s="445"/>
      <c r="SUZ25" s="445"/>
      <c r="SVA25" s="445"/>
      <c r="SVB25" s="445"/>
      <c r="SVC25" s="445"/>
      <c r="SVD25" s="445"/>
      <c r="SVE25" s="445"/>
      <c r="SVF25" s="445"/>
      <c r="SVG25" s="445"/>
      <c r="SVH25" s="445"/>
      <c r="SVI25" s="445"/>
      <c r="SVJ25" s="445"/>
      <c r="SVK25" s="445"/>
      <c r="SVL25" s="445"/>
      <c r="SVM25" s="445"/>
      <c r="SVN25" s="445"/>
      <c r="SVO25" s="445"/>
      <c r="SVP25" s="445"/>
      <c r="SVQ25" s="445"/>
      <c r="SVR25" s="445"/>
      <c r="SVS25" s="445"/>
      <c r="SVT25" s="445"/>
      <c r="SVU25" s="445"/>
      <c r="SVV25" s="445"/>
      <c r="SVW25" s="445"/>
      <c r="SVX25" s="445"/>
      <c r="SVY25" s="445"/>
      <c r="SVZ25" s="445"/>
      <c r="SWA25" s="445"/>
      <c r="SWB25" s="445"/>
      <c r="SWC25" s="445"/>
      <c r="SWD25" s="445"/>
      <c r="SWE25" s="445"/>
      <c r="SWF25" s="445"/>
      <c r="SWG25" s="445"/>
      <c r="SWH25" s="445"/>
      <c r="SWI25" s="445"/>
      <c r="SWJ25" s="445"/>
      <c r="SWK25" s="445"/>
      <c r="SWL25" s="445"/>
      <c r="SWM25" s="445"/>
      <c r="SWN25" s="445"/>
      <c r="SWO25" s="445"/>
      <c r="SWP25" s="445"/>
      <c r="SWQ25" s="445"/>
      <c r="SWR25" s="445"/>
      <c r="SWS25" s="445"/>
      <c r="SWT25" s="445"/>
      <c r="SWU25" s="445"/>
      <c r="SWV25" s="445"/>
      <c r="SWW25" s="445"/>
      <c r="SWX25" s="445"/>
      <c r="SWY25" s="445"/>
      <c r="SWZ25" s="445"/>
      <c r="SXA25" s="445"/>
      <c r="SXB25" s="445"/>
      <c r="SXC25" s="445"/>
      <c r="SXD25" s="445"/>
      <c r="SXE25" s="445"/>
      <c r="SXF25" s="445"/>
      <c r="SXG25" s="445"/>
      <c r="SXH25" s="445"/>
      <c r="SXI25" s="445"/>
      <c r="SXJ25" s="445"/>
      <c r="SXK25" s="445"/>
      <c r="SXL25" s="445"/>
      <c r="SXM25" s="445"/>
      <c r="SXN25" s="445"/>
      <c r="SXO25" s="445"/>
      <c r="SXP25" s="445"/>
      <c r="SXQ25" s="445"/>
      <c r="SXR25" s="445"/>
      <c r="SXS25" s="445"/>
      <c r="SXT25" s="445"/>
      <c r="SXU25" s="445"/>
      <c r="SXV25" s="445"/>
      <c r="SXW25" s="445"/>
      <c r="SXX25" s="445"/>
      <c r="SXY25" s="445"/>
      <c r="SXZ25" s="445"/>
      <c r="SYA25" s="445"/>
      <c r="SYB25" s="445"/>
      <c r="SYC25" s="445"/>
      <c r="SYD25" s="445"/>
      <c r="SYE25" s="445"/>
      <c r="SYF25" s="445"/>
      <c r="SYG25" s="445"/>
      <c r="SYH25" s="445"/>
      <c r="SYI25" s="445"/>
      <c r="SYJ25" s="445"/>
      <c r="SYK25" s="445"/>
      <c r="SYL25" s="445"/>
      <c r="SYM25" s="445"/>
      <c r="SYN25" s="445"/>
      <c r="SYO25" s="445"/>
      <c r="SYP25" s="445"/>
      <c r="SYQ25" s="445"/>
      <c r="SYR25" s="445"/>
      <c r="SYS25" s="445"/>
      <c r="SYT25" s="445"/>
      <c r="SYU25" s="445"/>
      <c r="SYV25" s="445"/>
      <c r="SYW25" s="445"/>
      <c r="SYX25" s="445"/>
      <c r="SYY25" s="445"/>
      <c r="SYZ25" s="445"/>
      <c r="SZA25" s="445"/>
      <c r="SZB25" s="445"/>
      <c r="SZC25" s="445"/>
      <c r="SZD25" s="445"/>
      <c r="SZE25" s="445"/>
      <c r="SZF25" s="445"/>
      <c r="SZG25" s="445"/>
      <c r="SZH25" s="445"/>
      <c r="SZI25" s="445"/>
      <c r="SZJ25" s="445"/>
      <c r="SZK25" s="445"/>
      <c r="SZL25" s="445"/>
      <c r="SZM25" s="445"/>
      <c r="SZN25" s="445"/>
      <c r="SZO25" s="445"/>
      <c r="SZP25" s="445"/>
      <c r="SZQ25" s="445"/>
      <c r="SZR25" s="445"/>
      <c r="SZS25" s="445"/>
      <c r="SZT25" s="445"/>
      <c r="SZU25" s="445"/>
      <c r="SZV25" s="445"/>
      <c r="SZW25" s="445"/>
      <c r="SZX25" s="445"/>
      <c r="SZY25" s="445"/>
      <c r="SZZ25" s="445"/>
      <c r="TAA25" s="445"/>
      <c r="TAB25" s="445"/>
      <c r="TAC25" s="445"/>
      <c r="TAD25" s="445"/>
      <c r="TAE25" s="445"/>
      <c r="TAF25" s="445"/>
      <c r="TAG25" s="445"/>
      <c r="TAH25" s="445"/>
      <c r="TAI25" s="445"/>
      <c r="TAJ25" s="445"/>
      <c r="TAK25" s="445"/>
      <c r="TAL25" s="445"/>
      <c r="TAM25" s="445"/>
      <c r="TAN25" s="445"/>
      <c r="TAO25" s="445"/>
      <c r="TAP25" s="445"/>
      <c r="TAQ25" s="445"/>
      <c r="TAR25" s="445"/>
      <c r="TAS25" s="445"/>
      <c r="TAT25" s="445"/>
      <c r="TAU25" s="445"/>
      <c r="TAV25" s="445"/>
      <c r="TAW25" s="445"/>
      <c r="TAX25" s="445"/>
      <c r="TAY25" s="445"/>
      <c r="TAZ25" s="445"/>
      <c r="TBA25" s="445"/>
      <c r="TBB25" s="445"/>
      <c r="TBC25" s="445"/>
      <c r="TBD25" s="445"/>
      <c r="TBE25" s="445"/>
      <c r="TBF25" s="445"/>
      <c r="TBG25" s="445"/>
      <c r="TBH25" s="445"/>
      <c r="TBI25" s="445"/>
      <c r="TBJ25" s="445"/>
      <c r="TBK25" s="445"/>
      <c r="TBL25" s="445"/>
      <c r="TBM25" s="445"/>
      <c r="TBN25" s="445"/>
      <c r="TBO25" s="445"/>
      <c r="TBP25" s="445"/>
      <c r="TBQ25" s="445"/>
      <c r="TBR25" s="445"/>
      <c r="TBS25" s="445"/>
      <c r="TBT25" s="445"/>
      <c r="TBU25" s="445"/>
      <c r="TBV25" s="445"/>
      <c r="TBW25" s="445"/>
      <c r="TBX25" s="445"/>
      <c r="TBY25" s="445"/>
      <c r="TBZ25" s="445"/>
      <c r="TCA25" s="445"/>
      <c r="TCB25" s="445"/>
      <c r="TCC25" s="445"/>
      <c r="TCD25" s="445"/>
      <c r="TCE25" s="445"/>
      <c r="TCF25" s="445"/>
      <c r="TCG25" s="445"/>
      <c r="TCH25" s="445"/>
      <c r="TCI25" s="445"/>
      <c r="TCJ25" s="445"/>
      <c r="TCK25" s="445"/>
      <c r="TCL25" s="445"/>
      <c r="TCM25" s="445"/>
      <c r="TCN25" s="445"/>
      <c r="TCO25" s="445"/>
      <c r="TCP25" s="445"/>
      <c r="TCQ25" s="445"/>
      <c r="TCR25" s="445"/>
      <c r="TCS25" s="445"/>
      <c r="TCT25" s="445"/>
      <c r="TCU25" s="445"/>
      <c r="TCV25" s="445"/>
      <c r="TCW25" s="445"/>
      <c r="TCX25" s="445"/>
      <c r="TCY25" s="445"/>
      <c r="TCZ25" s="445"/>
      <c r="TDA25" s="445"/>
      <c r="TDB25" s="445"/>
      <c r="TDC25" s="445"/>
      <c r="TDD25" s="445"/>
      <c r="TDE25" s="445"/>
      <c r="TDF25" s="445"/>
      <c r="TDG25" s="445"/>
      <c r="TDH25" s="445"/>
      <c r="TDI25" s="445"/>
      <c r="TDJ25" s="445"/>
      <c r="TDK25" s="445"/>
      <c r="TDL25" s="445"/>
      <c r="TDM25" s="445"/>
      <c r="TDN25" s="445"/>
      <c r="TDO25" s="445"/>
      <c r="TDP25" s="445"/>
      <c r="TDQ25" s="445"/>
      <c r="TDR25" s="445"/>
      <c r="TDS25" s="445"/>
      <c r="TDT25" s="445"/>
      <c r="TDU25" s="445"/>
      <c r="TDV25" s="445"/>
      <c r="TDW25" s="445"/>
      <c r="TDX25" s="445"/>
      <c r="TDY25" s="445"/>
      <c r="TDZ25" s="445"/>
      <c r="TEA25" s="445"/>
      <c r="TEB25" s="445"/>
      <c r="TEC25" s="445"/>
      <c r="TED25" s="445"/>
      <c r="TEE25" s="445"/>
      <c r="TEF25" s="445"/>
      <c r="TEG25" s="445"/>
      <c r="TEH25" s="445"/>
      <c r="TEI25" s="445"/>
      <c r="TEJ25" s="445"/>
      <c r="TEK25" s="445"/>
      <c r="TEL25" s="445"/>
      <c r="TEM25" s="445"/>
      <c r="TEN25" s="445"/>
      <c r="TEO25" s="445"/>
      <c r="TEP25" s="445"/>
      <c r="TEQ25" s="445"/>
      <c r="TER25" s="445"/>
      <c r="TES25" s="445"/>
      <c r="TET25" s="445"/>
      <c r="TEU25" s="445"/>
      <c r="TEV25" s="445"/>
      <c r="TEW25" s="445"/>
      <c r="TEX25" s="445"/>
      <c r="TEY25" s="445"/>
      <c r="TEZ25" s="445"/>
      <c r="TFA25" s="445"/>
      <c r="TFB25" s="445"/>
      <c r="TFC25" s="445"/>
      <c r="TFD25" s="445"/>
      <c r="TFE25" s="445"/>
      <c r="TFF25" s="445"/>
      <c r="TFG25" s="445"/>
      <c r="TFH25" s="445"/>
      <c r="TFI25" s="445"/>
      <c r="TFJ25" s="445"/>
      <c r="TFK25" s="445"/>
      <c r="TFL25" s="445"/>
      <c r="TFM25" s="445"/>
      <c r="TFN25" s="445"/>
      <c r="TFO25" s="445"/>
      <c r="TFP25" s="445"/>
      <c r="TFQ25" s="445"/>
      <c r="TFR25" s="445"/>
      <c r="TFS25" s="445"/>
      <c r="TFT25" s="445"/>
      <c r="TFU25" s="445"/>
      <c r="TFV25" s="445"/>
      <c r="TFW25" s="445"/>
      <c r="TFX25" s="445"/>
      <c r="TFY25" s="445"/>
      <c r="TFZ25" s="445"/>
      <c r="TGA25" s="445"/>
      <c r="TGB25" s="445"/>
      <c r="TGC25" s="445"/>
      <c r="TGD25" s="445"/>
      <c r="TGE25" s="445"/>
      <c r="TGF25" s="445"/>
      <c r="TGG25" s="445"/>
      <c r="TGH25" s="445"/>
      <c r="TGI25" s="445"/>
      <c r="TGJ25" s="445"/>
      <c r="TGK25" s="445"/>
      <c r="TGL25" s="445"/>
      <c r="TGM25" s="445"/>
      <c r="TGN25" s="445"/>
      <c r="TGO25" s="445"/>
      <c r="TGP25" s="445"/>
      <c r="TGQ25" s="445"/>
      <c r="TGR25" s="445"/>
      <c r="TGS25" s="445"/>
      <c r="TGT25" s="445"/>
      <c r="TGU25" s="445"/>
      <c r="TGV25" s="445"/>
      <c r="TGW25" s="445"/>
      <c r="TGX25" s="445"/>
      <c r="TGY25" s="445"/>
      <c r="TGZ25" s="445"/>
      <c r="THA25" s="445"/>
      <c r="THB25" s="445"/>
      <c r="THC25" s="445"/>
      <c r="THD25" s="445"/>
      <c r="THE25" s="445"/>
      <c r="THF25" s="445"/>
      <c r="THG25" s="445"/>
      <c r="THH25" s="445"/>
      <c r="THI25" s="445"/>
      <c r="THJ25" s="445"/>
      <c r="THK25" s="445"/>
      <c r="THL25" s="445"/>
      <c r="THM25" s="445"/>
      <c r="THN25" s="445"/>
      <c r="THO25" s="445"/>
      <c r="THP25" s="445"/>
      <c r="THQ25" s="445"/>
      <c r="THR25" s="445"/>
      <c r="THS25" s="445"/>
      <c r="THT25" s="445"/>
      <c r="THU25" s="445"/>
      <c r="THV25" s="445"/>
      <c r="THW25" s="445"/>
      <c r="THX25" s="445"/>
      <c r="THY25" s="445"/>
      <c r="THZ25" s="445"/>
      <c r="TIA25" s="445"/>
      <c r="TIB25" s="445"/>
      <c r="TIC25" s="445"/>
      <c r="TID25" s="445"/>
      <c r="TIE25" s="445"/>
      <c r="TIF25" s="445"/>
      <c r="TIG25" s="445"/>
      <c r="TIH25" s="445"/>
      <c r="TII25" s="445"/>
      <c r="TIJ25" s="445"/>
      <c r="TIK25" s="445"/>
      <c r="TIL25" s="445"/>
      <c r="TIM25" s="445"/>
      <c r="TIN25" s="445"/>
      <c r="TIO25" s="445"/>
      <c r="TIP25" s="445"/>
      <c r="TIQ25" s="445"/>
      <c r="TIR25" s="445"/>
      <c r="TIS25" s="445"/>
      <c r="TIT25" s="445"/>
      <c r="TIU25" s="445"/>
      <c r="TIV25" s="445"/>
      <c r="TIW25" s="445"/>
      <c r="TIX25" s="445"/>
      <c r="TIY25" s="445"/>
      <c r="TIZ25" s="445"/>
      <c r="TJA25" s="445"/>
      <c r="TJB25" s="445"/>
      <c r="TJC25" s="445"/>
      <c r="TJD25" s="445"/>
      <c r="TJE25" s="445"/>
      <c r="TJF25" s="445"/>
      <c r="TJG25" s="445"/>
      <c r="TJH25" s="445"/>
      <c r="TJI25" s="445"/>
      <c r="TJJ25" s="445"/>
      <c r="TJK25" s="445"/>
      <c r="TJL25" s="445"/>
      <c r="TJM25" s="445"/>
      <c r="TJN25" s="445"/>
      <c r="TJO25" s="445"/>
      <c r="TJP25" s="445"/>
      <c r="TJQ25" s="445"/>
      <c r="TJR25" s="445"/>
      <c r="TJS25" s="445"/>
      <c r="TJT25" s="445"/>
      <c r="TJU25" s="445"/>
      <c r="TJV25" s="445"/>
      <c r="TJW25" s="445"/>
      <c r="TJX25" s="445"/>
      <c r="TJY25" s="445"/>
      <c r="TJZ25" s="445"/>
      <c r="TKA25" s="445"/>
      <c r="TKB25" s="445"/>
      <c r="TKC25" s="445"/>
      <c r="TKD25" s="445"/>
      <c r="TKE25" s="445"/>
      <c r="TKF25" s="445"/>
      <c r="TKG25" s="445"/>
      <c r="TKH25" s="445"/>
      <c r="TKI25" s="445"/>
      <c r="TKJ25" s="445"/>
      <c r="TKK25" s="445"/>
      <c r="TKL25" s="445"/>
      <c r="TKM25" s="445"/>
      <c r="TKN25" s="445"/>
      <c r="TKO25" s="445"/>
      <c r="TKP25" s="445"/>
      <c r="TKQ25" s="445"/>
      <c r="TKR25" s="445"/>
      <c r="TKS25" s="445"/>
      <c r="TKT25" s="445"/>
      <c r="TKU25" s="445"/>
      <c r="TKV25" s="445"/>
      <c r="TKW25" s="445"/>
      <c r="TKX25" s="445"/>
      <c r="TKY25" s="445"/>
      <c r="TKZ25" s="445"/>
      <c r="TLA25" s="445"/>
      <c r="TLB25" s="445"/>
      <c r="TLC25" s="445"/>
      <c r="TLD25" s="445"/>
      <c r="TLE25" s="445"/>
      <c r="TLF25" s="445"/>
      <c r="TLG25" s="445"/>
      <c r="TLH25" s="445"/>
      <c r="TLI25" s="445"/>
      <c r="TLJ25" s="445"/>
      <c r="TLK25" s="445"/>
      <c r="TLL25" s="445"/>
      <c r="TLM25" s="445"/>
      <c r="TLN25" s="445"/>
      <c r="TLO25" s="445"/>
      <c r="TLP25" s="445"/>
      <c r="TLQ25" s="445"/>
      <c r="TLR25" s="445"/>
      <c r="TLS25" s="445"/>
      <c r="TLT25" s="445"/>
      <c r="TLU25" s="445"/>
      <c r="TLV25" s="445"/>
      <c r="TLW25" s="445"/>
      <c r="TLX25" s="445"/>
      <c r="TLY25" s="445"/>
      <c r="TLZ25" s="445"/>
      <c r="TMA25" s="445"/>
      <c r="TMB25" s="445"/>
      <c r="TMC25" s="445"/>
      <c r="TMD25" s="445"/>
      <c r="TME25" s="445"/>
      <c r="TMF25" s="445"/>
      <c r="TMG25" s="445"/>
      <c r="TMH25" s="445"/>
      <c r="TMI25" s="445"/>
      <c r="TMJ25" s="445"/>
      <c r="TMK25" s="445"/>
      <c r="TML25" s="445"/>
      <c r="TMM25" s="445"/>
      <c r="TMN25" s="445"/>
      <c r="TMO25" s="445"/>
      <c r="TMP25" s="445"/>
      <c r="TMQ25" s="445"/>
      <c r="TMR25" s="445"/>
      <c r="TMS25" s="445"/>
      <c r="TMT25" s="445"/>
      <c r="TMU25" s="445"/>
      <c r="TMV25" s="445"/>
      <c r="TMW25" s="445"/>
      <c r="TMX25" s="445"/>
      <c r="TMY25" s="445"/>
      <c r="TMZ25" s="445"/>
      <c r="TNA25" s="445"/>
      <c r="TNB25" s="445"/>
      <c r="TNC25" s="445"/>
      <c r="TND25" s="445"/>
      <c r="TNE25" s="445"/>
      <c r="TNF25" s="445"/>
      <c r="TNG25" s="445"/>
      <c r="TNH25" s="445"/>
      <c r="TNI25" s="445"/>
      <c r="TNJ25" s="445"/>
      <c r="TNK25" s="445"/>
      <c r="TNL25" s="445"/>
      <c r="TNM25" s="445"/>
      <c r="TNN25" s="445"/>
      <c r="TNO25" s="445"/>
      <c r="TNP25" s="445"/>
      <c r="TNQ25" s="445"/>
      <c r="TNR25" s="445"/>
      <c r="TNS25" s="445"/>
      <c r="TNT25" s="445"/>
      <c r="TNU25" s="445"/>
      <c r="TNV25" s="445"/>
      <c r="TNW25" s="445"/>
      <c r="TNX25" s="445"/>
      <c r="TNY25" s="445"/>
      <c r="TNZ25" s="445"/>
      <c r="TOA25" s="445"/>
      <c r="TOB25" s="445"/>
      <c r="TOC25" s="445"/>
      <c r="TOD25" s="445"/>
      <c r="TOE25" s="445"/>
      <c r="TOF25" s="445"/>
      <c r="TOG25" s="445"/>
      <c r="TOH25" s="445"/>
      <c r="TOI25" s="445"/>
      <c r="TOJ25" s="445"/>
      <c r="TOK25" s="445"/>
      <c r="TOL25" s="445"/>
      <c r="TOM25" s="445"/>
      <c r="TON25" s="445"/>
      <c r="TOO25" s="445"/>
      <c r="TOP25" s="445"/>
      <c r="TOQ25" s="445"/>
      <c r="TOR25" s="445"/>
      <c r="TOS25" s="445"/>
      <c r="TOT25" s="445"/>
      <c r="TOU25" s="445"/>
      <c r="TOV25" s="445"/>
      <c r="TOW25" s="445"/>
      <c r="TOX25" s="445"/>
      <c r="TOY25" s="445"/>
      <c r="TOZ25" s="445"/>
      <c r="TPA25" s="445"/>
      <c r="TPB25" s="445"/>
      <c r="TPC25" s="445"/>
      <c r="TPD25" s="445"/>
      <c r="TPE25" s="445"/>
      <c r="TPF25" s="445"/>
      <c r="TPG25" s="445"/>
      <c r="TPH25" s="445"/>
      <c r="TPI25" s="445"/>
      <c r="TPJ25" s="445"/>
      <c r="TPK25" s="445"/>
      <c r="TPL25" s="445"/>
      <c r="TPM25" s="445"/>
      <c r="TPN25" s="445"/>
      <c r="TPO25" s="445"/>
      <c r="TPP25" s="445"/>
      <c r="TPQ25" s="445"/>
      <c r="TPR25" s="445"/>
      <c r="TPS25" s="445"/>
      <c r="TPT25" s="445"/>
      <c r="TPU25" s="445"/>
      <c r="TPV25" s="445"/>
      <c r="TPW25" s="445"/>
      <c r="TPX25" s="445"/>
      <c r="TPY25" s="445"/>
      <c r="TPZ25" s="445"/>
      <c r="TQA25" s="445"/>
      <c r="TQB25" s="445"/>
      <c r="TQC25" s="445"/>
      <c r="TQD25" s="445"/>
      <c r="TQE25" s="445"/>
      <c r="TQF25" s="445"/>
      <c r="TQG25" s="445"/>
      <c r="TQH25" s="445"/>
      <c r="TQI25" s="445"/>
      <c r="TQJ25" s="445"/>
      <c r="TQK25" s="445"/>
      <c r="TQL25" s="445"/>
      <c r="TQM25" s="445"/>
      <c r="TQN25" s="445"/>
      <c r="TQO25" s="445"/>
      <c r="TQP25" s="445"/>
      <c r="TQQ25" s="445"/>
      <c r="TQR25" s="445"/>
      <c r="TQS25" s="445"/>
      <c r="TQT25" s="445"/>
      <c r="TQU25" s="445"/>
      <c r="TQV25" s="445"/>
      <c r="TQW25" s="445"/>
      <c r="TQX25" s="445"/>
      <c r="TQY25" s="445"/>
      <c r="TQZ25" s="445"/>
      <c r="TRA25" s="445"/>
      <c r="TRB25" s="445"/>
      <c r="TRC25" s="445"/>
      <c r="TRD25" s="445"/>
      <c r="TRE25" s="445"/>
      <c r="TRF25" s="445"/>
      <c r="TRG25" s="445"/>
      <c r="TRH25" s="445"/>
      <c r="TRI25" s="445"/>
      <c r="TRJ25" s="445"/>
      <c r="TRK25" s="445"/>
      <c r="TRL25" s="445"/>
      <c r="TRM25" s="445"/>
      <c r="TRN25" s="445"/>
      <c r="TRO25" s="445"/>
      <c r="TRP25" s="445"/>
      <c r="TRQ25" s="445"/>
      <c r="TRR25" s="445"/>
      <c r="TRS25" s="445"/>
      <c r="TRT25" s="445"/>
      <c r="TRU25" s="445"/>
      <c r="TRV25" s="445"/>
      <c r="TRW25" s="445"/>
      <c r="TRX25" s="445"/>
      <c r="TRY25" s="445"/>
      <c r="TRZ25" s="445"/>
      <c r="TSA25" s="445"/>
      <c r="TSB25" s="445"/>
      <c r="TSC25" s="445"/>
      <c r="TSD25" s="445"/>
      <c r="TSE25" s="445"/>
      <c r="TSF25" s="445"/>
      <c r="TSG25" s="445"/>
      <c r="TSH25" s="445"/>
      <c r="TSI25" s="445"/>
      <c r="TSJ25" s="445"/>
      <c r="TSK25" s="445"/>
      <c r="TSL25" s="445"/>
      <c r="TSM25" s="445"/>
      <c r="TSN25" s="445"/>
      <c r="TSO25" s="445"/>
      <c r="TSP25" s="445"/>
      <c r="TSQ25" s="445"/>
      <c r="TSR25" s="445"/>
      <c r="TSS25" s="445"/>
      <c r="TST25" s="445"/>
      <c r="TSU25" s="445"/>
      <c r="TSV25" s="445"/>
      <c r="TSW25" s="445"/>
      <c r="TSX25" s="445"/>
      <c r="TSY25" s="445"/>
      <c r="TSZ25" s="445"/>
      <c r="TTA25" s="445"/>
      <c r="TTB25" s="445"/>
      <c r="TTC25" s="445"/>
      <c r="TTD25" s="445"/>
      <c r="TTE25" s="445"/>
      <c r="TTF25" s="445"/>
      <c r="TTG25" s="445"/>
      <c r="TTH25" s="445"/>
      <c r="TTI25" s="445"/>
      <c r="TTJ25" s="445"/>
      <c r="TTK25" s="445"/>
      <c r="TTL25" s="445"/>
      <c r="TTM25" s="445"/>
      <c r="TTN25" s="445"/>
      <c r="TTO25" s="445"/>
      <c r="TTP25" s="445"/>
      <c r="TTQ25" s="445"/>
      <c r="TTR25" s="445"/>
      <c r="TTS25" s="445"/>
      <c r="TTT25" s="445"/>
      <c r="TTU25" s="445"/>
      <c r="TTV25" s="445"/>
      <c r="TTW25" s="445"/>
      <c r="TTX25" s="445"/>
      <c r="TTY25" s="445"/>
      <c r="TTZ25" s="445"/>
      <c r="TUA25" s="445"/>
      <c r="TUB25" s="445"/>
      <c r="TUC25" s="445"/>
      <c r="TUD25" s="445"/>
      <c r="TUE25" s="445"/>
      <c r="TUF25" s="445"/>
      <c r="TUG25" s="445"/>
      <c r="TUH25" s="445"/>
      <c r="TUI25" s="445"/>
      <c r="TUJ25" s="445"/>
      <c r="TUK25" s="445"/>
      <c r="TUL25" s="445"/>
      <c r="TUM25" s="445"/>
      <c r="TUN25" s="445"/>
      <c r="TUO25" s="445"/>
      <c r="TUP25" s="445"/>
      <c r="TUQ25" s="445"/>
      <c r="TUR25" s="445"/>
      <c r="TUS25" s="445"/>
      <c r="TUT25" s="445"/>
      <c r="TUU25" s="445"/>
      <c r="TUV25" s="445"/>
      <c r="TUW25" s="445"/>
      <c r="TUX25" s="445"/>
      <c r="TUY25" s="445"/>
      <c r="TUZ25" s="445"/>
      <c r="TVA25" s="445"/>
      <c r="TVB25" s="445"/>
      <c r="TVC25" s="445"/>
      <c r="TVD25" s="445"/>
      <c r="TVE25" s="445"/>
      <c r="TVF25" s="445"/>
      <c r="TVG25" s="445"/>
      <c r="TVH25" s="445"/>
      <c r="TVI25" s="445"/>
      <c r="TVJ25" s="445"/>
      <c r="TVK25" s="445"/>
      <c r="TVL25" s="445"/>
      <c r="TVM25" s="445"/>
      <c r="TVN25" s="445"/>
      <c r="TVO25" s="445"/>
      <c r="TVP25" s="445"/>
      <c r="TVQ25" s="445"/>
      <c r="TVR25" s="445"/>
      <c r="TVS25" s="445"/>
      <c r="TVT25" s="445"/>
      <c r="TVU25" s="445"/>
      <c r="TVV25" s="445"/>
      <c r="TVW25" s="445"/>
      <c r="TVX25" s="445"/>
      <c r="TVY25" s="445"/>
      <c r="TVZ25" s="445"/>
      <c r="TWA25" s="445"/>
      <c r="TWB25" s="445"/>
      <c r="TWC25" s="445"/>
      <c r="TWD25" s="445"/>
      <c r="TWE25" s="445"/>
      <c r="TWF25" s="445"/>
      <c r="TWG25" s="445"/>
      <c r="TWH25" s="445"/>
      <c r="TWI25" s="445"/>
      <c r="TWJ25" s="445"/>
      <c r="TWK25" s="445"/>
      <c r="TWL25" s="445"/>
      <c r="TWM25" s="445"/>
      <c r="TWN25" s="445"/>
      <c r="TWO25" s="445"/>
      <c r="TWP25" s="445"/>
      <c r="TWQ25" s="445"/>
      <c r="TWR25" s="445"/>
      <c r="TWS25" s="445"/>
      <c r="TWT25" s="445"/>
      <c r="TWU25" s="445"/>
      <c r="TWV25" s="445"/>
      <c r="TWW25" s="445"/>
      <c r="TWX25" s="445"/>
      <c r="TWY25" s="445"/>
      <c r="TWZ25" s="445"/>
      <c r="TXA25" s="445"/>
      <c r="TXB25" s="445"/>
      <c r="TXC25" s="445"/>
      <c r="TXD25" s="445"/>
      <c r="TXE25" s="445"/>
      <c r="TXF25" s="445"/>
      <c r="TXG25" s="445"/>
      <c r="TXH25" s="445"/>
      <c r="TXI25" s="445"/>
      <c r="TXJ25" s="445"/>
      <c r="TXK25" s="445"/>
      <c r="TXL25" s="445"/>
      <c r="TXM25" s="445"/>
      <c r="TXN25" s="445"/>
      <c r="TXO25" s="445"/>
      <c r="TXP25" s="445"/>
      <c r="TXQ25" s="445"/>
      <c r="TXR25" s="445"/>
      <c r="TXS25" s="445"/>
      <c r="TXT25" s="445"/>
      <c r="TXU25" s="445"/>
      <c r="TXV25" s="445"/>
      <c r="TXW25" s="445"/>
      <c r="TXX25" s="445"/>
      <c r="TXY25" s="445"/>
      <c r="TXZ25" s="445"/>
      <c r="TYA25" s="445"/>
      <c r="TYB25" s="445"/>
      <c r="TYC25" s="445"/>
      <c r="TYD25" s="445"/>
      <c r="TYE25" s="445"/>
      <c r="TYF25" s="445"/>
      <c r="TYG25" s="445"/>
      <c r="TYH25" s="445"/>
      <c r="TYI25" s="445"/>
      <c r="TYJ25" s="445"/>
      <c r="TYK25" s="445"/>
      <c r="TYL25" s="445"/>
      <c r="TYM25" s="445"/>
      <c r="TYN25" s="445"/>
      <c r="TYO25" s="445"/>
      <c r="TYP25" s="445"/>
      <c r="TYQ25" s="445"/>
      <c r="TYR25" s="445"/>
      <c r="TYS25" s="445"/>
      <c r="TYT25" s="445"/>
      <c r="TYU25" s="445"/>
      <c r="TYV25" s="445"/>
      <c r="TYW25" s="445"/>
      <c r="TYX25" s="445"/>
      <c r="TYY25" s="445"/>
      <c r="TYZ25" s="445"/>
      <c r="TZA25" s="445"/>
      <c r="TZB25" s="445"/>
      <c r="TZC25" s="445"/>
      <c r="TZD25" s="445"/>
      <c r="TZE25" s="445"/>
      <c r="TZF25" s="445"/>
      <c r="TZG25" s="445"/>
      <c r="TZH25" s="445"/>
      <c r="TZI25" s="445"/>
      <c r="TZJ25" s="445"/>
      <c r="TZK25" s="445"/>
      <c r="TZL25" s="445"/>
      <c r="TZM25" s="445"/>
      <c r="TZN25" s="445"/>
      <c r="TZO25" s="445"/>
      <c r="TZP25" s="445"/>
      <c r="TZQ25" s="445"/>
      <c r="TZR25" s="445"/>
      <c r="TZS25" s="445"/>
      <c r="TZT25" s="445"/>
      <c r="TZU25" s="445"/>
      <c r="TZV25" s="445"/>
      <c r="TZW25" s="445"/>
      <c r="TZX25" s="445"/>
      <c r="TZY25" s="445"/>
      <c r="TZZ25" s="445"/>
      <c r="UAA25" s="445"/>
      <c r="UAB25" s="445"/>
      <c r="UAC25" s="445"/>
      <c r="UAD25" s="445"/>
      <c r="UAE25" s="445"/>
      <c r="UAF25" s="445"/>
      <c r="UAG25" s="445"/>
      <c r="UAH25" s="445"/>
      <c r="UAI25" s="445"/>
      <c r="UAJ25" s="445"/>
      <c r="UAK25" s="445"/>
      <c r="UAL25" s="445"/>
      <c r="UAM25" s="445"/>
      <c r="UAN25" s="445"/>
      <c r="UAO25" s="445"/>
      <c r="UAP25" s="445"/>
      <c r="UAQ25" s="445"/>
      <c r="UAR25" s="445"/>
      <c r="UAS25" s="445"/>
      <c r="UAT25" s="445"/>
      <c r="UAU25" s="445"/>
      <c r="UAV25" s="445"/>
      <c r="UAW25" s="445"/>
      <c r="UAX25" s="445"/>
      <c r="UAY25" s="445"/>
      <c r="UAZ25" s="445"/>
      <c r="UBA25" s="445"/>
      <c r="UBB25" s="445"/>
      <c r="UBC25" s="445"/>
      <c r="UBD25" s="445"/>
      <c r="UBE25" s="445"/>
      <c r="UBF25" s="445"/>
      <c r="UBG25" s="445"/>
      <c r="UBH25" s="445"/>
      <c r="UBI25" s="445"/>
      <c r="UBJ25" s="445"/>
      <c r="UBK25" s="445"/>
      <c r="UBL25" s="445"/>
      <c r="UBM25" s="445"/>
      <c r="UBN25" s="445"/>
      <c r="UBO25" s="445"/>
      <c r="UBP25" s="445"/>
      <c r="UBQ25" s="445"/>
      <c r="UBR25" s="445"/>
      <c r="UBS25" s="445"/>
      <c r="UBT25" s="445"/>
      <c r="UBU25" s="445"/>
      <c r="UBV25" s="445"/>
      <c r="UBW25" s="445"/>
      <c r="UBX25" s="445"/>
      <c r="UBY25" s="445"/>
      <c r="UBZ25" s="445"/>
      <c r="UCA25" s="445"/>
      <c r="UCB25" s="445"/>
      <c r="UCC25" s="445"/>
      <c r="UCD25" s="445"/>
      <c r="UCE25" s="445"/>
      <c r="UCF25" s="445"/>
      <c r="UCG25" s="445"/>
      <c r="UCH25" s="445"/>
      <c r="UCI25" s="445"/>
      <c r="UCJ25" s="445"/>
      <c r="UCK25" s="445"/>
      <c r="UCL25" s="445"/>
      <c r="UCM25" s="445"/>
      <c r="UCN25" s="445"/>
      <c r="UCO25" s="445"/>
      <c r="UCP25" s="445"/>
      <c r="UCQ25" s="445"/>
      <c r="UCR25" s="445"/>
      <c r="UCS25" s="445"/>
      <c r="UCT25" s="445"/>
      <c r="UCU25" s="445"/>
      <c r="UCV25" s="445"/>
      <c r="UCW25" s="445"/>
      <c r="UCX25" s="445"/>
      <c r="UCY25" s="445"/>
      <c r="UCZ25" s="445"/>
      <c r="UDA25" s="445"/>
      <c r="UDB25" s="445"/>
      <c r="UDC25" s="445"/>
      <c r="UDD25" s="445"/>
      <c r="UDE25" s="445"/>
      <c r="UDF25" s="445"/>
      <c r="UDG25" s="445"/>
      <c r="UDH25" s="445"/>
      <c r="UDI25" s="445"/>
      <c r="UDJ25" s="445"/>
      <c r="UDK25" s="445"/>
      <c r="UDL25" s="445"/>
      <c r="UDM25" s="445"/>
      <c r="UDN25" s="445"/>
      <c r="UDO25" s="445"/>
      <c r="UDP25" s="445"/>
      <c r="UDQ25" s="445"/>
      <c r="UDR25" s="445"/>
      <c r="UDS25" s="445"/>
      <c r="UDT25" s="445"/>
      <c r="UDU25" s="445"/>
      <c r="UDV25" s="445"/>
      <c r="UDW25" s="445"/>
      <c r="UDX25" s="445"/>
      <c r="UDY25" s="445"/>
      <c r="UDZ25" s="445"/>
      <c r="UEA25" s="445"/>
      <c r="UEB25" s="445"/>
      <c r="UEC25" s="445"/>
      <c r="UED25" s="445"/>
      <c r="UEE25" s="445"/>
      <c r="UEF25" s="445"/>
      <c r="UEG25" s="445"/>
      <c r="UEH25" s="445"/>
      <c r="UEI25" s="445"/>
      <c r="UEJ25" s="445"/>
      <c r="UEK25" s="445"/>
      <c r="UEL25" s="445"/>
      <c r="UEM25" s="445"/>
      <c r="UEN25" s="445"/>
      <c r="UEO25" s="445"/>
      <c r="UEP25" s="445"/>
      <c r="UEQ25" s="445"/>
      <c r="UER25" s="445"/>
      <c r="UES25" s="445"/>
      <c r="UET25" s="445"/>
      <c r="UEU25" s="445"/>
      <c r="UEV25" s="445"/>
      <c r="UEW25" s="445"/>
      <c r="UEX25" s="445"/>
      <c r="UEY25" s="445"/>
      <c r="UEZ25" s="445"/>
      <c r="UFA25" s="445"/>
      <c r="UFB25" s="445"/>
      <c r="UFC25" s="445"/>
      <c r="UFD25" s="445"/>
      <c r="UFE25" s="445"/>
      <c r="UFF25" s="445"/>
      <c r="UFG25" s="445"/>
      <c r="UFH25" s="445"/>
      <c r="UFI25" s="445"/>
      <c r="UFJ25" s="445"/>
      <c r="UFK25" s="445"/>
      <c r="UFL25" s="445"/>
      <c r="UFM25" s="445"/>
      <c r="UFN25" s="445"/>
      <c r="UFO25" s="445"/>
      <c r="UFP25" s="445"/>
      <c r="UFQ25" s="445"/>
      <c r="UFR25" s="445"/>
      <c r="UFS25" s="445"/>
      <c r="UFT25" s="445"/>
      <c r="UFU25" s="445"/>
      <c r="UFV25" s="445"/>
      <c r="UFW25" s="445"/>
      <c r="UFX25" s="445"/>
      <c r="UFY25" s="445"/>
      <c r="UFZ25" s="445"/>
      <c r="UGA25" s="445"/>
      <c r="UGB25" s="445"/>
      <c r="UGC25" s="445"/>
      <c r="UGD25" s="445"/>
      <c r="UGE25" s="445"/>
      <c r="UGF25" s="445"/>
      <c r="UGG25" s="445"/>
      <c r="UGH25" s="445"/>
      <c r="UGI25" s="445"/>
      <c r="UGJ25" s="445"/>
      <c r="UGK25" s="445"/>
      <c r="UGL25" s="445"/>
      <c r="UGM25" s="445"/>
      <c r="UGN25" s="445"/>
      <c r="UGO25" s="445"/>
      <c r="UGP25" s="445"/>
      <c r="UGQ25" s="445"/>
      <c r="UGR25" s="445"/>
      <c r="UGS25" s="445"/>
      <c r="UGT25" s="445"/>
      <c r="UGU25" s="445"/>
      <c r="UGV25" s="445"/>
      <c r="UGW25" s="445"/>
      <c r="UGX25" s="445"/>
      <c r="UGY25" s="445"/>
      <c r="UGZ25" s="445"/>
      <c r="UHA25" s="445"/>
      <c r="UHB25" s="445"/>
      <c r="UHC25" s="445"/>
      <c r="UHD25" s="445"/>
      <c r="UHE25" s="445"/>
      <c r="UHF25" s="445"/>
      <c r="UHG25" s="445"/>
      <c r="UHH25" s="445"/>
      <c r="UHI25" s="445"/>
      <c r="UHJ25" s="445"/>
      <c r="UHK25" s="445"/>
      <c r="UHL25" s="445"/>
      <c r="UHM25" s="445"/>
      <c r="UHN25" s="445"/>
      <c r="UHO25" s="445"/>
      <c r="UHP25" s="445"/>
      <c r="UHQ25" s="445"/>
      <c r="UHR25" s="445"/>
      <c r="UHS25" s="445"/>
      <c r="UHT25" s="445"/>
      <c r="UHU25" s="445"/>
      <c r="UHV25" s="445"/>
      <c r="UHW25" s="445"/>
      <c r="UHX25" s="445"/>
      <c r="UHY25" s="445"/>
      <c r="UHZ25" s="445"/>
      <c r="UIA25" s="445"/>
      <c r="UIB25" s="445"/>
      <c r="UIC25" s="445"/>
      <c r="UID25" s="445"/>
      <c r="UIE25" s="445"/>
      <c r="UIF25" s="445"/>
      <c r="UIG25" s="445"/>
      <c r="UIH25" s="445"/>
      <c r="UII25" s="445"/>
      <c r="UIJ25" s="445"/>
      <c r="UIK25" s="445"/>
      <c r="UIL25" s="445"/>
      <c r="UIM25" s="445"/>
      <c r="UIN25" s="445"/>
      <c r="UIO25" s="445"/>
      <c r="UIP25" s="445"/>
      <c r="UIQ25" s="445"/>
      <c r="UIR25" s="445"/>
      <c r="UIS25" s="445"/>
      <c r="UIT25" s="445"/>
      <c r="UIU25" s="445"/>
      <c r="UIV25" s="445"/>
      <c r="UIW25" s="445"/>
      <c r="UIX25" s="445"/>
      <c r="UIY25" s="445"/>
      <c r="UIZ25" s="445"/>
      <c r="UJA25" s="445"/>
      <c r="UJB25" s="445"/>
      <c r="UJC25" s="445"/>
      <c r="UJD25" s="445"/>
      <c r="UJE25" s="445"/>
      <c r="UJF25" s="445"/>
      <c r="UJG25" s="445"/>
      <c r="UJH25" s="445"/>
      <c r="UJI25" s="445"/>
      <c r="UJJ25" s="445"/>
      <c r="UJK25" s="445"/>
      <c r="UJL25" s="445"/>
      <c r="UJM25" s="445"/>
      <c r="UJN25" s="445"/>
      <c r="UJO25" s="445"/>
      <c r="UJP25" s="445"/>
      <c r="UJQ25" s="445"/>
      <c r="UJR25" s="445"/>
      <c r="UJS25" s="445"/>
      <c r="UJT25" s="445"/>
      <c r="UJU25" s="445"/>
      <c r="UJV25" s="445"/>
      <c r="UJW25" s="445"/>
      <c r="UJX25" s="445"/>
      <c r="UJY25" s="445"/>
      <c r="UJZ25" s="445"/>
      <c r="UKA25" s="445"/>
      <c r="UKB25" s="445"/>
      <c r="UKC25" s="445"/>
      <c r="UKD25" s="445"/>
      <c r="UKE25" s="445"/>
      <c r="UKF25" s="445"/>
      <c r="UKG25" s="445"/>
      <c r="UKH25" s="445"/>
      <c r="UKI25" s="445"/>
      <c r="UKJ25" s="445"/>
      <c r="UKK25" s="445"/>
      <c r="UKL25" s="445"/>
      <c r="UKM25" s="445"/>
      <c r="UKN25" s="445"/>
      <c r="UKO25" s="445"/>
      <c r="UKP25" s="445"/>
      <c r="UKQ25" s="445"/>
      <c r="UKR25" s="445"/>
      <c r="UKS25" s="445"/>
      <c r="UKT25" s="445"/>
      <c r="UKU25" s="445"/>
      <c r="UKV25" s="445"/>
      <c r="UKW25" s="445"/>
      <c r="UKX25" s="445"/>
      <c r="UKY25" s="445"/>
      <c r="UKZ25" s="445"/>
      <c r="ULA25" s="445"/>
      <c r="ULB25" s="445"/>
      <c r="ULC25" s="445"/>
      <c r="ULD25" s="445"/>
      <c r="ULE25" s="445"/>
      <c r="ULF25" s="445"/>
      <c r="ULG25" s="445"/>
      <c r="ULH25" s="445"/>
      <c r="ULI25" s="445"/>
      <c r="ULJ25" s="445"/>
      <c r="ULK25" s="445"/>
      <c r="ULL25" s="445"/>
      <c r="ULM25" s="445"/>
      <c r="ULN25" s="445"/>
      <c r="ULO25" s="445"/>
      <c r="ULP25" s="445"/>
      <c r="ULQ25" s="445"/>
      <c r="ULR25" s="445"/>
      <c r="ULS25" s="445"/>
      <c r="ULT25" s="445"/>
      <c r="ULU25" s="445"/>
      <c r="ULV25" s="445"/>
      <c r="ULW25" s="445"/>
      <c r="ULX25" s="445"/>
      <c r="ULY25" s="445"/>
      <c r="ULZ25" s="445"/>
      <c r="UMA25" s="445"/>
      <c r="UMB25" s="445"/>
      <c r="UMC25" s="445"/>
      <c r="UMD25" s="445"/>
      <c r="UME25" s="445"/>
      <c r="UMF25" s="445"/>
      <c r="UMG25" s="445"/>
      <c r="UMH25" s="445"/>
      <c r="UMI25" s="445"/>
      <c r="UMJ25" s="445"/>
      <c r="UMK25" s="445"/>
      <c r="UML25" s="445"/>
      <c r="UMM25" s="445"/>
      <c r="UMN25" s="445"/>
      <c r="UMO25" s="445"/>
      <c r="UMP25" s="445"/>
      <c r="UMQ25" s="445"/>
      <c r="UMR25" s="445"/>
      <c r="UMS25" s="445"/>
      <c r="UMT25" s="445"/>
      <c r="UMU25" s="445"/>
      <c r="UMV25" s="445"/>
      <c r="UMW25" s="445"/>
      <c r="UMX25" s="445"/>
      <c r="UMY25" s="445"/>
      <c r="UMZ25" s="445"/>
      <c r="UNA25" s="445"/>
      <c r="UNB25" s="445"/>
      <c r="UNC25" s="445"/>
      <c r="UND25" s="445"/>
      <c r="UNE25" s="445"/>
      <c r="UNF25" s="445"/>
      <c r="UNG25" s="445"/>
      <c r="UNH25" s="445"/>
      <c r="UNI25" s="445"/>
      <c r="UNJ25" s="445"/>
      <c r="UNK25" s="445"/>
      <c r="UNL25" s="445"/>
      <c r="UNM25" s="445"/>
      <c r="UNN25" s="445"/>
      <c r="UNO25" s="445"/>
      <c r="UNP25" s="445"/>
      <c r="UNQ25" s="445"/>
      <c r="UNR25" s="445"/>
      <c r="UNS25" s="445"/>
      <c r="UNT25" s="445"/>
      <c r="UNU25" s="445"/>
      <c r="UNV25" s="445"/>
      <c r="UNW25" s="445"/>
      <c r="UNX25" s="445"/>
      <c r="UNY25" s="445"/>
      <c r="UNZ25" s="445"/>
      <c r="UOA25" s="445"/>
      <c r="UOB25" s="445"/>
      <c r="UOC25" s="445"/>
      <c r="UOD25" s="445"/>
      <c r="UOE25" s="445"/>
      <c r="UOF25" s="445"/>
      <c r="UOG25" s="445"/>
      <c r="UOH25" s="445"/>
      <c r="UOI25" s="445"/>
      <c r="UOJ25" s="445"/>
      <c r="UOK25" s="445"/>
      <c r="UOL25" s="445"/>
      <c r="UOM25" s="445"/>
      <c r="UON25" s="445"/>
      <c r="UOO25" s="445"/>
      <c r="UOP25" s="445"/>
      <c r="UOQ25" s="445"/>
      <c r="UOR25" s="445"/>
      <c r="UOS25" s="445"/>
      <c r="UOT25" s="445"/>
      <c r="UOU25" s="445"/>
      <c r="UOV25" s="445"/>
      <c r="UOW25" s="445"/>
      <c r="UOX25" s="445"/>
      <c r="UOY25" s="445"/>
      <c r="UOZ25" s="445"/>
      <c r="UPA25" s="445"/>
      <c r="UPB25" s="445"/>
      <c r="UPC25" s="445"/>
      <c r="UPD25" s="445"/>
      <c r="UPE25" s="445"/>
      <c r="UPF25" s="445"/>
      <c r="UPG25" s="445"/>
      <c r="UPH25" s="445"/>
      <c r="UPI25" s="445"/>
      <c r="UPJ25" s="445"/>
      <c r="UPK25" s="445"/>
      <c r="UPL25" s="445"/>
      <c r="UPM25" s="445"/>
      <c r="UPN25" s="445"/>
      <c r="UPO25" s="445"/>
      <c r="UPP25" s="445"/>
      <c r="UPQ25" s="445"/>
      <c r="UPR25" s="445"/>
      <c r="UPS25" s="445"/>
      <c r="UPT25" s="445"/>
      <c r="UPU25" s="445"/>
      <c r="UPV25" s="445"/>
      <c r="UPW25" s="445"/>
      <c r="UPX25" s="445"/>
      <c r="UPY25" s="445"/>
      <c r="UPZ25" s="445"/>
      <c r="UQA25" s="445"/>
      <c r="UQB25" s="445"/>
      <c r="UQC25" s="445"/>
      <c r="UQD25" s="445"/>
      <c r="UQE25" s="445"/>
      <c r="UQF25" s="445"/>
      <c r="UQG25" s="445"/>
      <c r="UQH25" s="445"/>
      <c r="UQI25" s="445"/>
      <c r="UQJ25" s="445"/>
      <c r="UQK25" s="445"/>
      <c r="UQL25" s="445"/>
      <c r="UQM25" s="445"/>
      <c r="UQN25" s="445"/>
      <c r="UQO25" s="445"/>
      <c r="UQP25" s="445"/>
      <c r="UQQ25" s="445"/>
      <c r="UQR25" s="445"/>
      <c r="UQS25" s="445"/>
      <c r="UQT25" s="445"/>
      <c r="UQU25" s="445"/>
      <c r="UQV25" s="445"/>
      <c r="UQW25" s="445"/>
      <c r="UQX25" s="445"/>
      <c r="UQY25" s="445"/>
      <c r="UQZ25" s="445"/>
      <c r="URA25" s="445"/>
      <c r="URB25" s="445"/>
      <c r="URC25" s="445"/>
      <c r="URD25" s="445"/>
      <c r="URE25" s="445"/>
      <c r="URF25" s="445"/>
      <c r="URG25" s="445"/>
      <c r="URH25" s="445"/>
      <c r="URI25" s="445"/>
      <c r="URJ25" s="445"/>
      <c r="URK25" s="445"/>
      <c r="URL25" s="445"/>
      <c r="URM25" s="445"/>
      <c r="URN25" s="445"/>
      <c r="URO25" s="445"/>
      <c r="URP25" s="445"/>
      <c r="URQ25" s="445"/>
      <c r="URR25" s="445"/>
      <c r="URS25" s="445"/>
      <c r="URT25" s="445"/>
      <c r="URU25" s="445"/>
      <c r="URV25" s="445"/>
      <c r="URW25" s="445"/>
      <c r="URX25" s="445"/>
      <c r="URY25" s="445"/>
      <c r="URZ25" s="445"/>
      <c r="USA25" s="445"/>
      <c r="USB25" s="445"/>
      <c r="USC25" s="445"/>
      <c r="USD25" s="445"/>
      <c r="USE25" s="445"/>
      <c r="USF25" s="445"/>
      <c r="USG25" s="445"/>
      <c r="USH25" s="445"/>
      <c r="USI25" s="445"/>
      <c r="USJ25" s="445"/>
      <c r="USK25" s="445"/>
      <c r="USL25" s="445"/>
      <c r="USM25" s="445"/>
      <c r="USN25" s="445"/>
      <c r="USO25" s="445"/>
      <c r="USP25" s="445"/>
      <c r="USQ25" s="445"/>
      <c r="USR25" s="445"/>
      <c r="USS25" s="445"/>
      <c r="UST25" s="445"/>
      <c r="USU25" s="445"/>
      <c r="USV25" s="445"/>
      <c r="USW25" s="445"/>
      <c r="USX25" s="445"/>
      <c r="USY25" s="445"/>
      <c r="USZ25" s="445"/>
      <c r="UTA25" s="445"/>
      <c r="UTB25" s="445"/>
      <c r="UTC25" s="445"/>
      <c r="UTD25" s="445"/>
      <c r="UTE25" s="445"/>
      <c r="UTF25" s="445"/>
      <c r="UTG25" s="445"/>
      <c r="UTH25" s="445"/>
      <c r="UTI25" s="445"/>
      <c r="UTJ25" s="445"/>
      <c r="UTK25" s="445"/>
      <c r="UTL25" s="445"/>
      <c r="UTM25" s="445"/>
      <c r="UTN25" s="445"/>
      <c r="UTO25" s="445"/>
      <c r="UTP25" s="445"/>
      <c r="UTQ25" s="445"/>
      <c r="UTR25" s="445"/>
      <c r="UTS25" s="445"/>
      <c r="UTT25" s="445"/>
      <c r="UTU25" s="445"/>
      <c r="UTV25" s="445"/>
      <c r="UTW25" s="445"/>
      <c r="UTX25" s="445"/>
      <c r="UTY25" s="445"/>
      <c r="UTZ25" s="445"/>
      <c r="UUA25" s="445"/>
      <c r="UUB25" s="445"/>
      <c r="UUC25" s="445"/>
      <c r="UUD25" s="445"/>
      <c r="UUE25" s="445"/>
      <c r="UUF25" s="445"/>
      <c r="UUG25" s="445"/>
      <c r="UUH25" s="445"/>
      <c r="UUI25" s="445"/>
      <c r="UUJ25" s="445"/>
      <c r="UUK25" s="445"/>
      <c r="UUL25" s="445"/>
      <c r="UUM25" s="445"/>
      <c r="UUN25" s="445"/>
      <c r="UUO25" s="445"/>
      <c r="UUP25" s="445"/>
      <c r="UUQ25" s="445"/>
      <c r="UUR25" s="445"/>
      <c r="UUS25" s="445"/>
      <c r="UUT25" s="445"/>
      <c r="UUU25" s="445"/>
      <c r="UUV25" s="445"/>
      <c r="UUW25" s="445"/>
      <c r="UUX25" s="445"/>
      <c r="UUY25" s="445"/>
      <c r="UUZ25" s="445"/>
      <c r="UVA25" s="445"/>
      <c r="UVB25" s="445"/>
      <c r="UVC25" s="445"/>
      <c r="UVD25" s="445"/>
      <c r="UVE25" s="445"/>
      <c r="UVF25" s="445"/>
      <c r="UVG25" s="445"/>
      <c r="UVH25" s="445"/>
      <c r="UVI25" s="445"/>
      <c r="UVJ25" s="445"/>
      <c r="UVK25" s="445"/>
      <c r="UVL25" s="445"/>
      <c r="UVM25" s="445"/>
      <c r="UVN25" s="445"/>
      <c r="UVO25" s="445"/>
      <c r="UVP25" s="445"/>
      <c r="UVQ25" s="445"/>
      <c r="UVR25" s="445"/>
      <c r="UVS25" s="445"/>
      <c r="UVT25" s="445"/>
      <c r="UVU25" s="445"/>
      <c r="UVV25" s="445"/>
      <c r="UVW25" s="445"/>
      <c r="UVX25" s="445"/>
      <c r="UVY25" s="445"/>
      <c r="UVZ25" s="445"/>
      <c r="UWA25" s="445"/>
      <c r="UWB25" s="445"/>
      <c r="UWC25" s="445"/>
      <c r="UWD25" s="445"/>
      <c r="UWE25" s="445"/>
      <c r="UWF25" s="445"/>
      <c r="UWG25" s="445"/>
      <c r="UWH25" s="445"/>
      <c r="UWI25" s="445"/>
      <c r="UWJ25" s="445"/>
      <c r="UWK25" s="445"/>
      <c r="UWL25" s="445"/>
      <c r="UWM25" s="445"/>
      <c r="UWN25" s="445"/>
      <c r="UWO25" s="445"/>
      <c r="UWP25" s="445"/>
      <c r="UWQ25" s="445"/>
      <c r="UWR25" s="445"/>
      <c r="UWS25" s="445"/>
      <c r="UWT25" s="445"/>
      <c r="UWU25" s="445"/>
      <c r="UWV25" s="445"/>
      <c r="UWW25" s="445"/>
      <c r="UWX25" s="445"/>
      <c r="UWY25" s="445"/>
      <c r="UWZ25" s="445"/>
      <c r="UXA25" s="445"/>
      <c r="UXB25" s="445"/>
      <c r="UXC25" s="445"/>
      <c r="UXD25" s="445"/>
      <c r="UXE25" s="445"/>
      <c r="UXF25" s="445"/>
      <c r="UXG25" s="445"/>
      <c r="UXH25" s="445"/>
      <c r="UXI25" s="445"/>
      <c r="UXJ25" s="445"/>
      <c r="UXK25" s="445"/>
      <c r="UXL25" s="445"/>
      <c r="UXM25" s="445"/>
      <c r="UXN25" s="445"/>
      <c r="UXO25" s="445"/>
      <c r="UXP25" s="445"/>
      <c r="UXQ25" s="445"/>
      <c r="UXR25" s="445"/>
      <c r="UXS25" s="445"/>
      <c r="UXT25" s="445"/>
      <c r="UXU25" s="445"/>
      <c r="UXV25" s="445"/>
      <c r="UXW25" s="445"/>
      <c r="UXX25" s="445"/>
      <c r="UXY25" s="445"/>
      <c r="UXZ25" s="445"/>
      <c r="UYA25" s="445"/>
      <c r="UYB25" s="445"/>
      <c r="UYC25" s="445"/>
      <c r="UYD25" s="445"/>
      <c r="UYE25" s="445"/>
      <c r="UYF25" s="445"/>
      <c r="UYG25" s="445"/>
      <c r="UYH25" s="445"/>
      <c r="UYI25" s="445"/>
      <c r="UYJ25" s="445"/>
      <c r="UYK25" s="445"/>
      <c r="UYL25" s="445"/>
      <c r="UYM25" s="445"/>
      <c r="UYN25" s="445"/>
      <c r="UYO25" s="445"/>
      <c r="UYP25" s="445"/>
      <c r="UYQ25" s="445"/>
      <c r="UYR25" s="445"/>
      <c r="UYS25" s="445"/>
      <c r="UYT25" s="445"/>
      <c r="UYU25" s="445"/>
      <c r="UYV25" s="445"/>
      <c r="UYW25" s="445"/>
      <c r="UYX25" s="445"/>
      <c r="UYY25" s="445"/>
      <c r="UYZ25" s="445"/>
      <c r="UZA25" s="445"/>
      <c r="UZB25" s="445"/>
      <c r="UZC25" s="445"/>
      <c r="UZD25" s="445"/>
      <c r="UZE25" s="445"/>
      <c r="UZF25" s="445"/>
      <c r="UZG25" s="445"/>
      <c r="UZH25" s="445"/>
      <c r="UZI25" s="445"/>
      <c r="UZJ25" s="445"/>
      <c r="UZK25" s="445"/>
      <c r="UZL25" s="445"/>
      <c r="UZM25" s="445"/>
      <c r="UZN25" s="445"/>
      <c r="UZO25" s="445"/>
      <c r="UZP25" s="445"/>
      <c r="UZQ25" s="445"/>
      <c r="UZR25" s="445"/>
      <c r="UZS25" s="445"/>
      <c r="UZT25" s="445"/>
      <c r="UZU25" s="445"/>
      <c r="UZV25" s="445"/>
      <c r="UZW25" s="445"/>
      <c r="UZX25" s="445"/>
      <c r="UZY25" s="445"/>
      <c r="UZZ25" s="445"/>
      <c r="VAA25" s="445"/>
      <c r="VAB25" s="445"/>
      <c r="VAC25" s="445"/>
      <c r="VAD25" s="445"/>
      <c r="VAE25" s="445"/>
      <c r="VAF25" s="445"/>
      <c r="VAG25" s="445"/>
      <c r="VAH25" s="445"/>
      <c r="VAI25" s="445"/>
      <c r="VAJ25" s="445"/>
      <c r="VAK25" s="445"/>
      <c r="VAL25" s="445"/>
      <c r="VAM25" s="445"/>
      <c r="VAN25" s="445"/>
      <c r="VAO25" s="445"/>
      <c r="VAP25" s="445"/>
      <c r="VAQ25" s="445"/>
      <c r="VAR25" s="445"/>
      <c r="VAS25" s="445"/>
      <c r="VAT25" s="445"/>
      <c r="VAU25" s="445"/>
      <c r="VAV25" s="445"/>
      <c r="VAW25" s="445"/>
      <c r="VAX25" s="445"/>
      <c r="VAY25" s="445"/>
      <c r="VAZ25" s="445"/>
      <c r="VBA25" s="445"/>
      <c r="VBB25" s="445"/>
      <c r="VBC25" s="445"/>
      <c r="VBD25" s="445"/>
      <c r="VBE25" s="445"/>
      <c r="VBF25" s="445"/>
      <c r="VBG25" s="445"/>
      <c r="VBH25" s="445"/>
      <c r="VBI25" s="445"/>
      <c r="VBJ25" s="445"/>
      <c r="VBK25" s="445"/>
      <c r="VBL25" s="445"/>
      <c r="VBM25" s="445"/>
      <c r="VBN25" s="445"/>
      <c r="VBO25" s="445"/>
      <c r="VBP25" s="445"/>
      <c r="VBQ25" s="445"/>
      <c r="VBR25" s="445"/>
      <c r="VBS25" s="445"/>
      <c r="VBT25" s="445"/>
      <c r="VBU25" s="445"/>
      <c r="VBV25" s="445"/>
      <c r="VBW25" s="445"/>
      <c r="VBX25" s="445"/>
      <c r="VBY25" s="445"/>
      <c r="VBZ25" s="445"/>
      <c r="VCA25" s="445"/>
      <c r="VCB25" s="445"/>
      <c r="VCC25" s="445"/>
      <c r="VCD25" s="445"/>
      <c r="VCE25" s="445"/>
      <c r="VCF25" s="445"/>
      <c r="VCG25" s="445"/>
      <c r="VCH25" s="445"/>
      <c r="VCI25" s="445"/>
      <c r="VCJ25" s="445"/>
      <c r="VCK25" s="445"/>
      <c r="VCL25" s="445"/>
      <c r="VCM25" s="445"/>
      <c r="VCN25" s="445"/>
      <c r="VCO25" s="445"/>
      <c r="VCP25" s="445"/>
      <c r="VCQ25" s="445"/>
      <c r="VCR25" s="445"/>
      <c r="VCS25" s="445"/>
      <c r="VCT25" s="445"/>
      <c r="VCU25" s="445"/>
      <c r="VCV25" s="445"/>
      <c r="VCW25" s="445"/>
      <c r="VCX25" s="445"/>
      <c r="VCY25" s="445"/>
      <c r="VCZ25" s="445"/>
      <c r="VDA25" s="445"/>
      <c r="VDB25" s="445"/>
      <c r="VDC25" s="445"/>
      <c r="VDD25" s="445"/>
      <c r="VDE25" s="445"/>
      <c r="VDF25" s="445"/>
      <c r="VDG25" s="445"/>
      <c r="VDH25" s="445"/>
      <c r="VDI25" s="445"/>
      <c r="VDJ25" s="445"/>
      <c r="VDK25" s="445"/>
      <c r="VDL25" s="445"/>
      <c r="VDM25" s="445"/>
      <c r="VDN25" s="445"/>
      <c r="VDO25" s="445"/>
      <c r="VDP25" s="445"/>
      <c r="VDQ25" s="445"/>
      <c r="VDR25" s="445"/>
      <c r="VDS25" s="445"/>
      <c r="VDT25" s="445"/>
      <c r="VDU25" s="445"/>
      <c r="VDV25" s="445"/>
      <c r="VDW25" s="445"/>
      <c r="VDX25" s="445"/>
      <c r="VDY25" s="445"/>
      <c r="VDZ25" s="445"/>
      <c r="VEA25" s="445"/>
      <c r="VEB25" s="445"/>
      <c r="VEC25" s="445"/>
      <c r="VED25" s="445"/>
      <c r="VEE25" s="445"/>
      <c r="VEF25" s="445"/>
      <c r="VEG25" s="445"/>
      <c r="VEH25" s="445"/>
      <c r="VEI25" s="445"/>
      <c r="VEJ25" s="445"/>
      <c r="VEK25" s="445"/>
      <c r="VEL25" s="445"/>
      <c r="VEM25" s="445"/>
      <c r="VEN25" s="445"/>
      <c r="VEO25" s="445"/>
      <c r="VEP25" s="445"/>
      <c r="VEQ25" s="445"/>
      <c r="VER25" s="445"/>
      <c r="VES25" s="445"/>
      <c r="VET25" s="445"/>
      <c r="VEU25" s="445"/>
      <c r="VEV25" s="445"/>
      <c r="VEW25" s="445"/>
      <c r="VEX25" s="445"/>
      <c r="VEY25" s="445"/>
      <c r="VEZ25" s="445"/>
      <c r="VFA25" s="445"/>
      <c r="VFB25" s="445"/>
      <c r="VFC25" s="445"/>
      <c r="VFD25" s="445"/>
      <c r="VFE25" s="445"/>
      <c r="VFF25" s="445"/>
      <c r="VFG25" s="445"/>
      <c r="VFH25" s="445"/>
      <c r="VFI25" s="445"/>
      <c r="VFJ25" s="445"/>
      <c r="VFK25" s="445"/>
      <c r="VFL25" s="445"/>
      <c r="VFM25" s="445"/>
      <c r="VFN25" s="445"/>
      <c r="VFO25" s="445"/>
      <c r="VFP25" s="445"/>
      <c r="VFQ25" s="445"/>
      <c r="VFR25" s="445"/>
      <c r="VFS25" s="445"/>
      <c r="VFT25" s="445"/>
      <c r="VFU25" s="445"/>
      <c r="VFV25" s="445"/>
      <c r="VFW25" s="445"/>
      <c r="VFX25" s="445"/>
      <c r="VFY25" s="445"/>
      <c r="VFZ25" s="445"/>
      <c r="VGA25" s="445"/>
      <c r="VGB25" s="445"/>
      <c r="VGC25" s="445"/>
      <c r="VGD25" s="445"/>
      <c r="VGE25" s="445"/>
      <c r="VGF25" s="445"/>
      <c r="VGG25" s="445"/>
      <c r="VGH25" s="445"/>
      <c r="VGI25" s="445"/>
      <c r="VGJ25" s="445"/>
      <c r="VGK25" s="445"/>
      <c r="VGL25" s="445"/>
      <c r="VGM25" s="445"/>
      <c r="VGN25" s="445"/>
      <c r="VGO25" s="445"/>
      <c r="VGP25" s="445"/>
      <c r="VGQ25" s="445"/>
      <c r="VGR25" s="445"/>
      <c r="VGS25" s="445"/>
      <c r="VGT25" s="445"/>
      <c r="VGU25" s="445"/>
      <c r="VGV25" s="445"/>
      <c r="VGW25" s="445"/>
      <c r="VGX25" s="445"/>
      <c r="VGY25" s="445"/>
      <c r="VGZ25" s="445"/>
      <c r="VHA25" s="445"/>
      <c r="VHB25" s="445"/>
      <c r="VHC25" s="445"/>
      <c r="VHD25" s="445"/>
      <c r="VHE25" s="445"/>
      <c r="VHF25" s="445"/>
      <c r="VHG25" s="445"/>
      <c r="VHH25" s="445"/>
      <c r="VHI25" s="445"/>
      <c r="VHJ25" s="445"/>
      <c r="VHK25" s="445"/>
      <c r="VHL25" s="445"/>
      <c r="VHM25" s="445"/>
      <c r="VHN25" s="445"/>
      <c r="VHO25" s="445"/>
      <c r="VHP25" s="445"/>
      <c r="VHQ25" s="445"/>
      <c r="VHR25" s="445"/>
      <c r="VHS25" s="445"/>
      <c r="VHT25" s="445"/>
      <c r="VHU25" s="445"/>
      <c r="VHV25" s="445"/>
      <c r="VHW25" s="445"/>
      <c r="VHX25" s="445"/>
      <c r="VHY25" s="445"/>
      <c r="VHZ25" s="445"/>
      <c r="VIA25" s="445"/>
      <c r="VIB25" s="445"/>
      <c r="VIC25" s="445"/>
      <c r="VID25" s="445"/>
      <c r="VIE25" s="445"/>
      <c r="VIF25" s="445"/>
      <c r="VIG25" s="445"/>
      <c r="VIH25" s="445"/>
      <c r="VII25" s="445"/>
      <c r="VIJ25" s="445"/>
      <c r="VIK25" s="445"/>
      <c r="VIL25" s="445"/>
      <c r="VIM25" s="445"/>
      <c r="VIN25" s="445"/>
      <c r="VIO25" s="445"/>
      <c r="VIP25" s="445"/>
      <c r="VIQ25" s="445"/>
      <c r="VIR25" s="445"/>
      <c r="VIS25" s="445"/>
      <c r="VIT25" s="445"/>
      <c r="VIU25" s="445"/>
      <c r="VIV25" s="445"/>
      <c r="VIW25" s="445"/>
      <c r="VIX25" s="445"/>
      <c r="VIY25" s="445"/>
      <c r="VIZ25" s="445"/>
      <c r="VJA25" s="445"/>
      <c r="VJB25" s="445"/>
      <c r="VJC25" s="445"/>
      <c r="VJD25" s="445"/>
      <c r="VJE25" s="445"/>
      <c r="VJF25" s="445"/>
      <c r="VJG25" s="445"/>
      <c r="VJH25" s="445"/>
      <c r="VJI25" s="445"/>
      <c r="VJJ25" s="445"/>
      <c r="VJK25" s="445"/>
      <c r="VJL25" s="445"/>
      <c r="VJM25" s="445"/>
      <c r="VJN25" s="445"/>
      <c r="VJO25" s="445"/>
      <c r="VJP25" s="445"/>
      <c r="VJQ25" s="445"/>
      <c r="VJR25" s="445"/>
      <c r="VJS25" s="445"/>
      <c r="VJT25" s="445"/>
      <c r="VJU25" s="445"/>
      <c r="VJV25" s="445"/>
      <c r="VJW25" s="445"/>
      <c r="VJX25" s="445"/>
      <c r="VJY25" s="445"/>
      <c r="VJZ25" s="445"/>
      <c r="VKA25" s="445"/>
      <c r="VKB25" s="445"/>
      <c r="VKC25" s="445"/>
      <c r="VKD25" s="445"/>
      <c r="VKE25" s="445"/>
      <c r="VKF25" s="445"/>
      <c r="VKG25" s="445"/>
      <c r="VKH25" s="445"/>
      <c r="VKI25" s="445"/>
      <c r="VKJ25" s="445"/>
      <c r="VKK25" s="445"/>
      <c r="VKL25" s="445"/>
      <c r="VKM25" s="445"/>
      <c r="VKN25" s="445"/>
      <c r="VKO25" s="445"/>
      <c r="VKP25" s="445"/>
      <c r="VKQ25" s="445"/>
      <c r="VKR25" s="445"/>
      <c r="VKS25" s="445"/>
      <c r="VKT25" s="445"/>
      <c r="VKU25" s="445"/>
      <c r="VKV25" s="445"/>
      <c r="VKW25" s="445"/>
      <c r="VKX25" s="445"/>
      <c r="VKY25" s="445"/>
      <c r="VKZ25" s="445"/>
      <c r="VLA25" s="445"/>
      <c r="VLB25" s="445"/>
      <c r="VLC25" s="445"/>
      <c r="VLD25" s="445"/>
      <c r="VLE25" s="445"/>
      <c r="VLF25" s="445"/>
      <c r="VLG25" s="445"/>
      <c r="VLH25" s="445"/>
      <c r="VLI25" s="445"/>
      <c r="VLJ25" s="445"/>
      <c r="VLK25" s="445"/>
      <c r="VLL25" s="445"/>
      <c r="VLM25" s="445"/>
      <c r="VLN25" s="445"/>
      <c r="VLO25" s="445"/>
      <c r="VLP25" s="445"/>
      <c r="VLQ25" s="445"/>
      <c r="VLR25" s="445"/>
      <c r="VLS25" s="445"/>
      <c r="VLT25" s="445"/>
      <c r="VLU25" s="445"/>
      <c r="VLV25" s="445"/>
      <c r="VLW25" s="445"/>
      <c r="VLX25" s="445"/>
      <c r="VLY25" s="445"/>
      <c r="VLZ25" s="445"/>
      <c r="VMA25" s="445"/>
      <c r="VMB25" s="445"/>
      <c r="VMC25" s="445"/>
      <c r="VMD25" s="445"/>
      <c r="VME25" s="445"/>
      <c r="VMF25" s="445"/>
      <c r="VMG25" s="445"/>
      <c r="VMH25" s="445"/>
      <c r="VMI25" s="445"/>
      <c r="VMJ25" s="445"/>
      <c r="VMK25" s="445"/>
      <c r="VML25" s="445"/>
      <c r="VMM25" s="445"/>
      <c r="VMN25" s="445"/>
      <c r="VMO25" s="445"/>
      <c r="VMP25" s="445"/>
      <c r="VMQ25" s="445"/>
      <c r="VMR25" s="445"/>
      <c r="VMS25" s="445"/>
      <c r="VMT25" s="445"/>
      <c r="VMU25" s="445"/>
      <c r="VMV25" s="445"/>
      <c r="VMW25" s="445"/>
      <c r="VMX25" s="445"/>
      <c r="VMY25" s="445"/>
      <c r="VMZ25" s="445"/>
      <c r="VNA25" s="445"/>
      <c r="VNB25" s="445"/>
      <c r="VNC25" s="445"/>
      <c r="VND25" s="445"/>
      <c r="VNE25" s="445"/>
      <c r="VNF25" s="445"/>
      <c r="VNG25" s="445"/>
      <c r="VNH25" s="445"/>
      <c r="VNI25" s="445"/>
      <c r="VNJ25" s="445"/>
      <c r="VNK25" s="445"/>
      <c r="VNL25" s="445"/>
      <c r="VNM25" s="445"/>
      <c r="VNN25" s="445"/>
      <c r="VNO25" s="445"/>
      <c r="VNP25" s="445"/>
      <c r="VNQ25" s="445"/>
      <c r="VNR25" s="445"/>
      <c r="VNS25" s="445"/>
      <c r="VNT25" s="445"/>
      <c r="VNU25" s="445"/>
      <c r="VNV25" s="445"/>
      <c r="VNW25" s="445"/>
      <c r="VNX25" s="445"/>
      <c r="VNY25" s="445"/>
      <c r="VNZ25" s="445"/>
      <c r="VOA25" s="445"/>
      <c r="VOB25" s="445"/>
      <c r="VOC25" s="445"/>
      <c r="VOD25" s="445"/>
      <c r="VOE25" s="445"/>
      <c r="VOF25" s="445"/>
      <c r="VOG25" s="445"/>
      <c r="VOH25" s="445"/>
      <c r="VOI25" s="445"/>
      <c r="VOJ25" s="445"/>
      <c r="VOK25" s="445"/>
      <c r="VOL25" s="445"/>
      <c r="VOM25" s="445"/>
      <c r="VON25" s="445"/>
      <c r="VOO25" s="445"/>
      <c r="VOP25" s="445"/>
      <c r="VOQ25" s="445"/>
      <c r="VOR25" s="445"/>
      <c r="VOS25" s="445"/>
      <c r="VOT25" s="445"/>
      <c r="VOU25" s="445"/>
      <c r="VOV25" s="445"/>
      <c r="VOW25" s="445"/>
      <c r="VOX25" s="445"/>
      <c r="VOY25" s="445"/>
      <c r="VOZ25" s="445"/>
      <c r="VPA25" s="445"/>
      <c r="VPB25" s="445"/>
      <c r="VPC25" s="445"/>
      <c r="VPD25" s="445"/>
      <c r="VPE25" s="445"/>
      <c r="VPF25" s="445"/>
      <c r="VPG25" s="445"/>
      <c r="VPH25" s="445"/>
      <c r="VPI25" s="445"/>
      <c r="VPJ25" s="445"/>
      <c r="VPK25" s="445"/>
      <c r="VPL25" s="445"/>
      <c r="VPM25" s="445"/>
      <c r="VPN25" s="445"/>
      <c r="VPO25" s="445"/>
      <c r="VPP25" s="445"/>
      <c r="VPQ25" s="445"/>
      <c r="VPR25" s="445"/>
      <c r="VPS25" s="445"/>
      <c r="VPT25" s="445"/>
      <c r="VPU25" s="445"/>
      <c r="VPV25" s="445"/>
      <c r="VPW25" s="445"/>
      <c r="VPX25" s="445"/>
      <c r="VPY25" s="445"/>
      <c r="VPZ25" s="445"/>
      <c r="VQA25" s="445"/>
      <c r="VQB25" s="445"/>
      <c r="VQC25" s="445"/>
      <c r="VQD25" s="445"/>
      <c r="VQE25" s="445"/>
      <c r="VQF25" s="445"/>
      <c r="VQG25" s="445"/>
      <c r="VQH25" s="445"/>
      <c r="VQI25" s="445"/>
      <c r="VQJ25" s="445"/>
      <c r="VQK25" s="445"/>
      <c r="VQL25" s="445"/>
      <c r="VQM25" s="445"/>
      <c r="VQN25" s="445"/>
      <c r="VQO25" s="445"/>
      <c r="VQP25" s="445"/>
      <c r="VQQ25" s="445"/>
      <c r="VQR25" s="445"/>
      <c r="VQS25" s="445"/>
      <c r="VQT25" s="445"/>
      <c r="VQU25" s="445"/>
      <c r="VQV25" s="445"/>
      <c r="VQW25" s="445"/>
      <c r="VQX25" s="445"/>
      <c r="VQY25" s="445"/>
      <c r="VQZ25" s="445"/>
      <c r="VRA25" s="445"/>
      <c r="VRB25" s="445"/>
      <c r="VRC25" s="445"/>
      <c r="VRD25" s="445"/>
      <c r="VRE25" s="445"/>
      <c r="VRF25" s="445"/>
      <c r="VRG25" s="445"/>
      <c r="VRH25" s="445"/>
      <c r="VRI25" s="445"/>
      <c r="VRJ25" s="445"/>
      <c r="VRK25" s="445"/>
      <c r="VRL25" s="445"/>
      <c r="VRM25" s="445"/>
      <c r="VRN25" s="445"/>
      <c r="VRO25" s="445"/>
      <c r="VRP25" s="445"/>
      <c r="VRQ25" s="445"/>
      <c r="VRR25" s="445"/>
      <c r="VRS25" s="445"/>
      <c r="VRT25" s="445"/>
      <c r="VRU25" s="445"/>
      <c r="VRV25" s="445"/>
      <c r="VRW25" s="445"/>
      <c r="VRX25" s="445"/>
      <c r="VRY25" s="445"/>
      <c r="VRZ25" s="445"/>
      <c r="VSA25" s="445"/>
      <c r="VSB25" s="445"/>
      <c r="VSC25" s="445"/>
      <c r="VSD25" s="445"/>
      <c r="VSE25" s="445"/>
      <c r="VSF25" s="445"/>
      <c r="VSG25" s="445"/>
      <c r="VSH25" s="445"/>
      <c r="VSI25" s="445"/>
      <c r="VSJ25" s="445"/>
      <c r="VSK25" s="445"/>
      <c r="VSL25" s="445"/>
      <c r="VSM25" s="445"/>
      <c r="VSN25" s="445"/>
      <c r="VSO25" s="445"/>
      <c r="VSP25" s="445"/>
      <c r="VSQ25" s="445"/>
      <c r="VSR25" s="445"/>
      <c r="VSS25" s="445"/>
      <c r="VST25" s="445"/>
      <c r="VSU25" s="445"/>
      <c r="VSV25" s="445"/>
      <c r="VSW25" s="445"/>
      <c r="VSX25" s="445"/>
      <c r="VSY25" s="445"/>
      <c r="VSZ25" s="445"/>
      <c r="VTA25" s="445"/>
      <c r="VTB25" s="445"/>
      <c r="VTC25" s="445"/>
      <c r="VTD25" s="445"/>
      <c r="VTE25" s="445"/>
      <c r="VTF25" s="445"/>
      <c r="VTG25" s="445"/>
      <c r="VTH25" s="445"/>
      <c r="VTI25" s="445"/>
      <c r="VTJ25" s="445"/>
      <c r="VTK25" s="445"/>
      <c r="VTL25" s="445"/>
      <c r="VTM25" s="445"/>
      <c r="VTN25" s="445"/>
      <c r="VTO25" s="445"/>
      <c r="VTP25" s="445"/>
      <c r="VTQ25" s="445"/>
      <c r="VTR25" s="445"/>
      <c r="VTS25" s="445"/>
      <c r="VTT25" s="445"/>
      <c r="VTU25" s="445"/>
      <c r="VTV25" s="445"/>
      <c r="VTW25" s="445"/>
      <c r="VTX25" s="445"/>
      <c r="VTY25" s="445"/>
      <c r="VTZ25" s="445"/>
      <c r="VUA25" s="445"/>
      <c r="VUB25" s="445"/>
      <c r="VUC25" s="445"/>
      <c r="VUD25" s="445"/>
      <c r="VUE25" s="445"/>
      <c r="VUF25" s="445"/>
      <c r="VUG25" s="445"/>
      <c r="VUH25" s="445"/>
      <c r="VUI25" s="445"/>
      <c r="VUJ25" s="445"/>
      <c r="VUK25" s="445"/>
      <c r="VUL25" s="445"/>
      <c r="VUM25" s="445"/>
      <c r="VUN25" s="445"/>
      <c r="VUO25" s="445"/>
      <c r="VUP25" s="445"/>
      <c r="VUQ25" s="445"/>
      <c r="VUR25" s="445"/>
      <c r="VUS25" s="445"/>
      <c r="VUT25" s="445"/>
      <c r="VUU25" s="445"/>
      <c r="VUV25" s="445"/>
      <c r="VUW25" s="445"/>
      <c r="VUX25" s="445"/>
      <c r="VUY25" s="445"/>
      <c r="VUZ25" s="445"/>
      <c r="VVA25" s="445"/>
      <c r="VVB25" s="445"/>
      <c r="VVC25" s="445"/>
      <c r="VVD25" s="445"/>
      <c r="VVE25" s="445"/>
      <c r="VVF25" s="445"/>
      <c r="VVG25" s="445"/>
      <c r="VVH25" s="445"/>
      <c r="VVI25" s="445"/>
      <c r="VVJ25" s="445"/>
      <c r="VVK25" s="445"/>
      <c r="VVL25" s="445"/>
      <c r="VVM25" s="445"/>
      <c r="VVN25" s="445"/>
      <c r="VVO25" s="445"/>
      <c r="VVP25" s="445"/>
      <c r="VVQ25" s="445"/>
      <c r="VVR25" s="445"/>
      <c r="VVS25" s="445"/>
      <c r="VVT25" s="445"/>
      <c r="VVU25" s="445"/>
      <c r="VVV25" s="445"/>
      <c r="VVW25" s="445"/>
      <c r="VVX25" s="445"/>
      <c r="VVY25" s="445"/>
      <c r="VVZ25" s="445"/>
      <c r="VWA25" s="445"/>
      <c r="VWB25" s="445"/>
      <c r="VWC25" s="445"/>
      <c r="VWD25" s="445"/>
      <c r="VWE25" s="445"/>
      <c r="VWF25" s="445"/>
      <c r="VWG25" s="445"/>
      <c r="VWH25" s="445"/>
      <c r="VWI25" s="445"/>
      <c r="VWJ25" s="445"/>
      <c r="VWK25" s="445"/>
      <c r="VWL25" s="445"/>
      <c r="VWM25" s="445"/>
      <c r="VWN25" s="445"/>
      <c r="VWO25" s="445"/>
      <c r="VWP25" s="445"/>
      <c r="VWQ25" s="445"/>
      <c r="VWR25" s="445"/>
      <c r="VWS25" s="445"/>
      <c r="VWT25" s="445"/>
      <c r="VWU25" s="445"/>
      <c r="VWV25" s="445"/>
      <c r="VWW25" s="445"/>
      <c r="VWX25" s="445"/>
      <c r="VWY25" s="445"/>
      <c r="VWZ25" s="445"/>
      <c r="VXA25" s="445"/>
      <c r="VXB25" s="445"/>
      <c r="VXC25" s="445"/>
      <c r="VXD25" s="445"/>
      <c r="VXE25" s="445"/>
      <c r="VXF25" s="445"/>
      <c r="VXG25" s="445"/>
      <c r="VXH25" s="445"/>
      <c r="VXI25" s="445"/>
      <c r="VXJ25" s="445"/>
      <c r="VXK25" s="445"/>
      <c r="VXL25" s="445"/>
      <c r="VXM25" s="445"/>
      <c r="VXN25" s="445"/>
      <c r="VXO25" s="445"/>
      <c r="VXP25" s="445"/>
      <c r="VXQ25" s="445"/>
      <c r="VXR25" s="445"/>
      <c r="VXS25" s="445"/>
      <c r="VXT25" s="445"/>
      <c r="VXU25" s="445"/>
      <c r="VXV25" s="445"/>
      <c r="VXW25" s="445"/>
      <c r="VXX25" s="445"/>
      <c r="VXY25" s="445"/>
      <c r="VXZ25" s="445"/>
      <c r="VYA25" s="445"/>
      <c r="VYB25" s="445"/>
      <c r="VYC25" s="445"/>
      <c r="VYD25" s="445"/>
      <c r="VYE25" s="445"/>
      <c r="VYF25" s="445"/>
      <c r="VYG25" s="445"/>
      <c r="VYH25" s="445"/>
      <c r="VYI25" s="445"/>
      <c r="VYJ25" s="445"/>
      <c r="VYK25" s="445"/>
      <c r="VYL25" s="445"/>
      <c r="VYM25" s="445"/>
      <c r="VYN25" s="445"/>
      <c r="VYO25" s="445"/>
      <c r="VYP25" s="445"/>
      <c r="VYQ25" s="445"/>
      <c r="VYR25" s="445"/>
      <c r="VYS25" s="445"/>
      <c r="VYT25" s="445"/>
      <c r="VYU25" s="445"/>
      <c r="VYV25" s="445"/>
      <c r="VYW25" s="445"/>
      <c r="VYX25" s="445"/>
      <c r="VYY25" s="445"/>
      <c r="VYZ25" s="445"/>
      <c r="VZA25" s="445"/>
      <c r="VZB25" s="445"/>
      <c r="VZC25" s="445"/>
      <c r="VZD25" s="445"/>
      <c r="VZE25" s="445"/>
      <c r="VZF25" s="445"/>
      <c r="VZG25" s="445"/>
      <c r="VZH25" s="445"/>
      <c r="VZI25" s="445"/>
      <c r="VZJ25" s="445"/>
      <c r="VZK25" s="445"/>
      <c r="VZL25" s="445"/>
      <c r="VZM25" s="445"/>
      <c r="VZN25" s="445"/>
      <c r="VZO25" s="445"/>
      <c r="VZP25" s="445"/>
      <c r="VZQ25" s="445"/>
      <c r="VZR25" s="445"/>
      <c r="VZS25" s="445"/>
      <c r="VZT25" s="445"/>
      <c r="VZU25" s="445"/>
      <c r="VZV25" s="445"/>
      <c r="VZW25" s="445"/>
      <c r="VZX25" s="445"/>
      <c r="VZY25" s="445"/>
      <c r="VZZ25" s="445"/>
      <c r="WAA25" s="445"/>
      <c r="WAB25" s="445"/>
      <c r="WAC25" s="445"/>
      <c r="WAD25" s="445"/>
      <c r="WAE25" s="445"/>
      <c r="WAF25" s="445"/>
      <c r="WAG25" s="445"/>
      <c r="WAH25" s="445"/>
      <c r="WAI25" s="445"/>
      <c r="WAJ25" s="445"/>
      <c r="WAK25" s="445"/>
      <c r="WAL25" s="445"/>
      <c r="WAM25" s="445"/>
      <c r="WAN25" s="445"/>
      <c r="WAO25" s="445"/>
      <c r="WAP25" s="445"/>
      <c r="WAQ25" s="445"/>
      <c r="WAR25" s="445"/>
      <c r="WAS25" s="445"/>
      <c r="WAT25" s="445"/>
      <c r="WAU25" s="445"/>
      <c r="WAV25" s="445"/>
      <c r="WAW25" s="445"/>
      <c r="WAX25" s="445"/>
      <c r="WAY25" s="445"/>
      <c r="WAZ25" s="445"/>
      <c r="WBA25" s="445"/>
      <c r="WBB25" s="445"/>
      <c r="WBC25" s="445"/>
      <c r="WBD25" s="445"/>
      <c r="WBE25" s="445"/>
      <c r="WBF25" s="445"/>
      <c r="WBG25" s="445"/>
      <c r="WBH25" s="445"/>
      <c r="WBI25" s="445"/>
      <c r="WBJ25" s="445"/>
      <c r="WBK25" s="445"/>
      <c r="WBL25" s="445"/>
      <c r="WBM25" s="445"/>
      <c r="WBN25" s="445"/>
      <c r="WBO25" s="445"/>
      <c r="WBP25" s="445"/>
      <c r="WBQ25" s="445"/>
      <c r="WBR25" s="445"/>
      <c r="WBS25" s="445"/>
      <c r="WBT25" s="445"/>
      <c r="WBU25" s="445"/>
      <c r="WBV25" s="445"/>
      <c r="WBW25" s="445"/>
      <c r="WBX25" s="445"/>
      <c r="WBY25" s="445"/>
      <c r="WBZ25" s="445"/>
      <c r="WCA25" s="445"/>
      <c r="WCB25" s="445"/>
      <c r="WCC25" s="445"/>
      <c r="WCD25" s="445"/>
      <c r="WCE25" s="445"/>
      <c r="WCF25" s="445"/>
      <c r="WCG25" s="445"/>
      <c r="WCH25" s="445"/>
      <c r="WCI25" s="445"/>
      <c r="WCJ25" s="445"/>
      <c r="WCK25" s="445"/>
      <c r="WCL25" s="445"/>
      <c r="WCM25" s="445"/>
      <c r="WCN25" s="445"/>
      <c r="WCO25" s="445"/>
      <c r="WCP25" s="445"/>
      <c r="WCQ25" s="445"/>
      <c r="WCR25" s="445"/>
      <c r="WCS25" s="445"/>
      <c r="WCT25" s="445"/>
      <c r="WCU25" s="445"/>
      <c r="WCV25" s="445"/>
      <c r="WCW25" s="445"/>
      <c r="WCX25" s="445"/>
      <c r="WCY25" s="445"/>
      <c r="WCZ25" s="445"/>
      <c r="WDA25" s="445"/>
      <c r="WDB25" s="445"/>
      <c r="WDC25" s="445"/>
      <c r="WDD25" s="445"/>
      <c r="WDE25" s="445"/>
      <c r="WDF25" s="445"/>
      <c r="WDG25" s="445"/>
      <c r="WDH25" s="445"/>
      <c r="WDI25" s="445"/>
      <c r="WDJ25" s="445"/>
      <c r="WDK25" s="445"/>
      <c r="WDL25" s="445"/>
      <c r="WDM25" s="445"/>
      <c r="WDN25" s="445"/>
      <c r="WDO25" s="445"/>
      <c r="WDP25" s="445"/>
      <c r="WDQ25" s="445"/>
      <c r="WDR25" s="445"/>
      <c r="WDS25" s="445"/>
      <c r="WDT25" s="445"/>
      <c r="WDU25" s="445"/>
      <c r="WDV25" s="445"/>
      <c r="WDW25" s="445"/>
      <c r="WDX25" s="445"/>
      <c r="WDY25" s="445"/>
      <c r="WDZ25" s="445"/>
      <c r="WEA25" s="445"/>
      <c r="WEB25" s="445"/>
      <c r="WEC25" s="445"/>
      <c r="WED25" s="445"/>
      <c r="WEE25" s="445"/>
      <c r="WEF25" s="445"/>
      <c r="WEG25" s="445"/>
      <c r="WEH25" s="445"/>
      <c r="WEI25" s="445"/>
      <c r="WEJ25" s="445"/>
      <c r="WEK25" s="445"/>
      <c r="WEL25" s="445"/>
      <c r="WEM25" s="445"/>
      <c r="WEN25" s="445"/>
      <c r="WEO25" s="445"/>
      <c r="WEP25" s="445"/>
      <c r="WEQ25" s="445"/>
      <c r="WER25" s="445"/>
      <c r="WES25" s="445"/>
      <c r="WET25" s="445"/>
      <c r="WEU25" s="445"/>
      <c r="WEV25" s="445"/>
      <c r="WEW25" s="445"/>
      <c r="WEX25" s="445"/>
      <c r="WEY25" s="445"/>
      <c r="WEZ25" s="445"/>
      <c r="WFA25" s="445"/>
      <c r="WFB25" s="445"/>
      <c r="WFC25" s="445"/>
      <c r="WFD25" s="445"/>
      <c r="WFE25" s="445"/>
      <c r="WFF25" s="445"/>
      <c r="WFG25" s="445"/>
      <c r="WFH25" s="445"/>
      <c r="WFI25" s="445"/>
      <c r="WFJ25" s="445"/>
      <c r="WFK25" s="445"/>
      <c r="WFL25" s="445"/>
      <c r="WFM25" s="445"/>
      <c r="WFN25" s="445"/>
      <c r="WFO25" s="445"/>
      <c r="WFP25" s="445"/>
      <c r="WFQ25" s="445"/>
      <c r="WFR25" s="445"/>
      <c r="WFS25" s="445"/>
      <c r="WFT25" s="445"/>
      <c r="WFU25" s="445"/>
      <c r="WFV25" s="445"/>
      <c r="WFW25" s="445"/>
      <c r="WFX25" s="445"/>
      <c r="WFY25" s="445"/>
      <c r="WFZ25" s="445"/>
      <c r="WGA25" s="445"/>
      <c r="WGB25" s="445"/>
      <c r="WGC25" s="445"/>
      <c r="WGD25" s="445"/>
      <c r="WGE25" s="445"/>
      <c r="WGF25" s="445"/>
      <c r="WGG25" s="445"/>
      <c r="WGH25" s="445"/>
      <c r="WGI25" s="445"/>
      <c r="WGJ25" s="445"/>
      <c r="WGK25" s="445"/>
      <c r="WGL25" s="445"/>
      <c r="WGM25" s="445"/>
      <c r="WGN25" s="445"/>
      <c r="WGO25" s="445"/>
      <c r="WGP25" s="445"/>
      <c r="WGQ25" s="445"/>
      <c r="WGR25" s="445"/>
      <c r="WGS25" s="445"/>
      <c r="WGT25" s="445"/>
      <c r="WGU25" s="445"/>
      <c r="WGV25" s="445"/>
      <c r="WGW25" s="445"/>
      <c r="WGX25" s="445"/>
      <c r="WGY25" s="445"/>
      <c r="WGZ25" s="445"/>
      <c r="WHA25" s="445"/>
      <c r="WHB25" s="445"/>
      <c r="WHC25" s="445"/>
      <c r="WHD25" s="445"/>
      <c r="WHE25" s="445"/>
      <c r="WHF25" s="445"/>
      <c r="WHG25" s="445"/>
      <c r="WHH25" s="445"/>
      <c r="WHI25" s="445"/>
      <c r="WHJ25" s="445"/>
      <c r="WHK25" s="445"/>
      <c r="WHL25" s="445"/>
      <c r="WHM25" s="445"/>
      <c r="WHN25" s="445"/>
      <c r="WHO25" s="445"/>
      <c r="WHP25" s="445"/>
      <c r="WHQ25" s="445"/>
      <c r="WHR25" s="445"/>
      <c r="WHS25" s="445"/>
      <c r="WHT25" s="445"/>
      <c r="WHU25" s="445"/>
      <c r="WHV25" s="445"/>
      <c r="WHW25" s="445"/>
      <c r="WHX25" s="445"/>
      <c r="WHY25" s="445"/>
      <c r="WHZ25" s="445"/>
      <c r="WIA25" s="445"/>
      <c r="WIB25" s="445"/>
      <c r="WIC25" s="445"/>
      <c r="WID25" s="445"/>
      <c r="WIE25" s="445"/>
      <c r="WIF25" s="445"/>
      <c r="WIG25" s="445"/>
      <c r="WIH25" s="445"/>
      <c r="WII25" s="445"/>
      <c r="WIJ25" s="445"/>
      <c r="WIK25" s="445"/>
      <c r="WIL25" s="445"/>
      <c r="WIM25" s="445"/>
      <c r="WIN25" s="445"/>
      <c r="WIO25" s="445"/>
      <c r="WIP25" s="445"/>
      <c r="WIQ25" s="445"/>
      <c r="WIR25" s="445"/>
      <c r="WIS25" s="445"/>
      <c r="WIT25" s="445"/>
      <c r="WIU25" s="445"/>
      <c r="WIV25" s="445"/>
      <c r="WIW25" s="445"/>
      <c r="WIX25" s="445"/>
      <c r="WIY25" s="445"/>
      <c r="WIZ25" s="445"/>
      <c r="WJA25" s="445"/>
      <c r="WJB25" s="445"/>
      <c r="WJC25" s="445"/>
      <c r="WJD25" s="445"/>
      <c r="WJE25" s="445"/>
      <c r="WJF25" s="445"/>
      <c r="WJG25" s="445"/>
      <c r="WJH25" s="445"/>
      <c r="WJI25" s="445"/>
      <c r="WJJ25" s="445"/>
      <c r="WJK25" s="445"/>
      <c r="WJL25" s="445"/>
      <c r="WJM25" s="445"/>
      <c r="WJN25" s="445"/>
      <c r="WJO25" s="445"/>
      <c r="WJP25" s="445"/>
      <c r="WJQ25" s="445"/>
      <c r="WJR25" s="445"/>
      <c r="WJS25" s="445"/>
      <c r="WJT25" s="445"/>
      <c r="WJU25" s="445"/>
      <c r="WJV25" s="445"/>
      <c r="WJW25" s="445"/>
      <c r="WJX25" s="445"/>
      <c r="WJY25" s="445"/>
      <c r="WJZ25" s="445"/>
      <c r="WKA25" s="445"/>
      <c r="WKB25" s="445"/>
      <c r="WKC25" s="445"/>
      <c r="WKD25" s="445"/>
      <c r="WKE25" s="445"/>
      <c r="WKF25" s="445"/>
      <c r="WKG25" s="445"/>
      <c r="WKH25" s="445"/>
      <c r="WKI25" s="445"/>
      <c r="WKJ25" s="445"/>
      <c r="WKK25" s="445"/>
      <c r="WKL25" s="445"/>
      <c r="WKM25" s="445"/>
      <c r="WKN25" s="445"/>
      <c r="WKO25" s="445"/>
      <c r="WKP25" s="445"/>
      <c r="WKQ25" s="445"/>
      <c r="WKR25" s="445"/>
      <c r="WKS25" s="445"/>
      <c r="WKT25" s="445"/>
      <c r="WKU25" s="445"/>
      <c r="WKV25" s="445"/>
      <c r="WKW25" s="445"/>
      <c r="WKX25" s="445"/>
      <c r="WKY25" s="445"/>
      <c r="WKZ25" s="445"/>
      <c r="WLA25" s="445"/>
      <c r="WLB25" s="445"/>
      <c r="WLC25" s="445"/>
      <c r="WLD25" s="445"/>
      <c r="WLE25" s="445"/>
      <c r="WLF25" s="445"/>
      <c r="WLG25" s="445"/>
      <c r="WLH25" s="445"/>
      <c r="WLI25" s="445"/>
      <c r="WLJ25" s="445"/>
      <c r="WLK25" s="445"/>
      <c r="WLL25" s="445"/>
      <c r="WLM25" s="445"/>
      <c r="WLN25" s="445"/>
      <c r="WLO25" s="445"/>
      <c r="WLP25" s="445"/>
      <c r="WLQ25" s="445"/>
      <c r="WLR25" s="445"/>
      <c r="WLS25" s="445"/>
      <c r="WLT25" s="445"/>
      <c r="WLU25" s="445"/>
      <c r="WLV25" s="445"/>
      <c r="WLW25" s="445"/>
      <c r="WLX25" s="445"/>
      <c r="WLY25" s="445"/>
      <c r="WLZ25" s="445"/>
      <c r="WMA25" s="445"/>
      <c r="WMB25" s="445"/>
      <c r="WMC25" s="445"/>
      <c r="WMD25" s="445"/>
      <c r="WME25" s="445"/>
      <c r="WMF25" s="445"/>
      <c r="WMG25" s="445"/>
      <c r="WMH25" s="445"/>
      <c r="WMI25" s="445"/>
      <c r="WMJ25" s="445"/>
      <c r="WMK25" s="445"/>
      <c r="WML25" s="445"/>
      <c r="WMM25" s="445"/>
      <c r="WMN25" s="445"/>
      <c r="WMO25" s="445"/>
      <c r="WMP25" s="445"/>
      <c r="WMQ25" s="445"/>
      <c r="WMR25" s="445"/>
      <c r="WMS25" s="445"/>
      <c r="WMT25" s="445"/>
      <c r="WMU25" s="445"/>
      <c r="WMV25" s="445"/>
      <c r="WMW25" s="445"/>
      <c r="WMX25" s="445"/>
      <c r="WMY25" s="445"/>
      <c r="WMZ25" s="445"/>
      <c r="WNA25" s="445"/>
      <c r="WNB25" s="445"/>
      <c r="WNC25" s="445"/>
      <c r="WND25" s="445"/>
      <c r="WNE25" s="445"/>
      <c r="WNF25" s="445"/>
      <c r="WNG25" s="445"/>
      <c r="WNH25" s="445"/>
      <c r="WNI25" s="445"/>
      <c r="WNJ25" s="445"/>
      <c r="WNK25" s="445"/>
      <c r="WNL25" s="445"/>
      <c r="WNM25" s="445"/>
      <c r="WNN25" s="445"/>
      <c r="WNO25" s="445"/>
      <c r="WNP25" s="445"/>
      <c r="WNQ25" s="445"/>
      <c r="WNR25" s="445"/>
      <c r="WNS25" s="445"/>
      <c r="WNT25" s="445"/>
      <c r="WNU25" s="445"/>
      <c r="WNV25" s="445"/>
      <c r="WNW25" s="445"/>
      <c r="WNX25" s="445"/>
      <c r="WNY25" s="445"/>
      <c r="WNZ25" s="445"/>
      <c r="WOA25" s="445"/>
      <c r="WOB25" s="445"/>
      <c r="WOC25" s="445"/>
      <c r="WOD25" s="445"/>
      <c r="WOE25" s="445"/>
      <c r="WOF25" s="445"/>
      <c r="WOG25" s="445"/>
      <c r="WOH25" s="445"/>
      <c r="WOI25" s="445"/>
      <c r="WOJ25" s="445"/>
      <c r="WOK25" s="445"/>
      <c r="WOL25" s="445"/>
      <c r="WOM25" s="445"/>
      <c r="WON25" s="445"/>
      <c r="WOO25" s="445"/>
      <c r="WOP25" s="445"/>
      <c r="WOQ25" s="445"/>
      <c r="WOR25" s="445"/>
      <c r="WOS25" s="445"/>
      <c r="WOT25" s="445"/>
      <c r="WOU25" s="445"/>
      <c r="WOV25" s="445"/>
      <c r="WOW25" s="445"/>
      <c r="WOX25" s="445"/>
      <c r="WOY25" s="445"/>
      <c r="WOZ25" s="445"/>
      <c r="WPA25" s="445"/>
      <c r="WPB25" s="445"/>
      <c r="WPC25" s="445"/>
      <c r="WPD25" s="445"/>
      <c r="WPE25" s="445"/>
      <c r="WPF25" s="445"/>
      <c r="WPG25" s="445"/>
      <c r="WPH25" s="445"/>
      <c r="WPI25" s="445"/>
      <c r="WPJ25" s="445"/>
      <c r="WPK25" s="445"/>
      <c r="WPL25" s="445"/>
      <c r="WPM25" s="445"/>
      <c r="WPN25" s="445"/>
      <c r="WPO25" s="445"/>
      <c r="WPP25" s="445"/>
      <c r="WPQ25" s="445"/>
      <c r="WPR25" s="445"/>
      <c r="WPS25" s="445"/>
      <c r="WPT25" s="445"/>
      <c r="WPU25" s="445"/>
      <c r="WPV25" s="445"/>
      <c r="WPW25" s="445"/>
      <c r="WPX25" s="445"/>
      <c r="WPY25" s="445"/>
      <c r="WPZ25" s="445"/>
      <c r="WQA25" s="445"/>
      <c r="WQB25" s="445"/>
      <c r="WQC25" s="445"/>
      <c r="WQD25" s="445"/>
      <c r="WQE25" s="445"/>
      <c r="WQF25" s="445"/>
      <c r="WQG25" s="445"/>
      <c r="WQH25" s="445"/>
      <c r="WQI25" s="445"/>
      <c r="WQJ25" s="445"/>
      <c r="WQK25" s="445"/>
      <c r="WQL25" s="445"/>
      <c r="WQM25" s="445"/>
      <c r="WQN25" s="445"/>
      <c r="WQO25" s="445"/>
      <c r="WQP25" s="445"/>
      <c r="WQQ25" s="445"/>
      <c r="WQR25" s="445"/>
      <c r="WQS25" s="445"/>
      <c r="WQT25" s="445"/>
      <c r="WQU25" s="445"/>
      <c r="WQV25" s="445"/>
      <c r="WQW25" s="445"/>
      <c r="WQX25" s="445"/>
      <c r="WQY25" s="445"/>
      <c r="WQZ25" s="445"/>
      <c r="WRA25" s="445"/>
      <c r="WRB25" s="445"/>
      <c r="WRC25" s="445"/>
      <c r="WRD25" s="445"/>
      <c r="WRE25" s="445"/>
      <c r="WRF25" s="445"/>
      <c r="WRG25" s="445"/>
      <c r="WRH25" s="445"/>
      <c r="WRI25" s="445"/>
      <c r="WRJ25" s="445"/>
      <c r="WRK25" s="445"/>
      <c r="WRL25" s="445"/>
      <c r="WRM25" s="445"/>
      <c r="WRN25" s="445"/>
      <c r="WRO25" s="445"/>
      <c r="WRP25" s="445"/>
      <c r="WRQ25" s="445"/>
      <c r="WRR25" s="445"/>
      <c r="WRS25" s="445"/>
      <c r="WRT25" s="445"/>
      <c r="WRU25" s="445"/>
      <c r="WRV25" s="445"/>
      <c r="WRW25" s="445"/>
      <c r="WRX25" s="445"/>
      <c r="WRY25" s="445"/>
      <c r="WRZ25" s="445"/>
      <c r="WSA25" s="445"/>
      <c r="WSB25" s="445"/>
      <c r="WSC25" s="445"/>
      <c r="WSD25" s="445"/>
      <c r="WSE25" s="445"/>
      <c r="WSF25" s="445"/>
      <c r="WSG25" s="445"/>
      <c r="WSH25" s="445"/>
      <c r="WSI25" s="445"/>
      <c r="WSJ25" s="445"/>
      <c r="WSK25" s="445"/>
      <c r="WSL25" s="445"/>
      <c r="WSM25" s="445"/>
      <c r="WSN25" s="445"/>
      <c r="WSO25" s="445"/>
      <c r="WSP25" s="445"/>
      <c r="WSQ25" s="445"/>
      <c r="WSR25" s="445"/>
      <c r="WSS25" s="445"/>
      <c r="WST25" s="445"/>
      <c r="WSU25" s="445"/>
      <c r="WSV25" s="445"/>
      <c r="WSW25" s="445"/>
      <c r="WSX25" s="445"/>
      <c r="WSY25" s="445"/>
      <c r="WSZ25" s="445"/>
      <c r="WTA25" s="445"/>
      <c r="WTB25" s="445"/>
      <c r="WTC25" s="445"/>
      <c r="WTD25" s="445"/>
      <c r="WTE25" s="445"/>
      <c r="WTF25" s="445"/>
      <c r="WTG25" s="445"/>
      <c r="WTH25" s="445"/>
      <c r="WTI25" s="445"/>
      <c r="WTJ25" s="445"/>
      <c r="WTK25" s="445"/>
      <c r="WTL25" s="445"/>
      <c r="WTM25" s="445"/>
      <c r="WTN25" s="445"/>
      <c r="WTO25" s="445"/>
      <c r="WTP25" s="445"/>
      <c r="WTQ25" s="445"/>
      <c r="WTR25" s="445"/>
      <c r="WTS25" s="445"/>
      <c r="WTT25" s="445"/>
      <c r="WTU25" s="445"/>
      <c r="WTV25" s="445"/>
      <c r="WTW25" s="445"/>
      <c r="WTX25" s="445"/>
      <c r="WTY25" s="445"/>
      <c r="WTZ25" s="445"/>
      <c r="WUA25" s="445"/>
      <c r="WUB25" s="445"/>
      <c r="WUC25" s="445"/>
      <c r="WUD25" s="445"/>
      <c r="WUE25" s="445"/>
      <c r="WUF25" s="445"/>
      <c r="WUG25" s="445"/>
      <c r="WUH25" s="445"/>
      <c r="WUI25" s="445"/>
      <c r="WUJ25" s="445"/>
      <c r="WUK25" s="445"/>
      <c r="WUL25" s="445"/>
      <c r="WUM25" s="445"/>
      <c r="WUN25" s="445"/>
      <c r="WUO25" s="445"/>
      <c r="WUP25" s="445"/>
      <c r="WUQ25" s="445"/>
      <c r="WUR25" s="445"/>
      <c r="WUS25" s="445"/>
      <c r="WUT25" s="445"/>
      <c r="WUU25" s="445"/>
      <c r="WUV25" s="445"/>
      <c r="WUW25" s="445"/>
      <c r="WUX25" s="445"/>
      <c r="WUY25" s="445"/>
      <c r="WUZ25" s="445"/>
      <c r="WVA25" s="445"/>
      <c r="WVB25" s="445"/>
      <c r="WVC25" s="445"/>
      <c r="WVD25" s="445"/>
      <c r="WVE25" s="445"/>
      <c r="WVF25" s="445"/>
      <c r="WVG25" s="445"/>
      <c r="WVH25" s="445"/>
      <c r="WVI25" s="445"/>
      <c r="WVJ25" s="445"/>
      <c r="WVK25" s="445"/>
      <c r="WVL25" s="445"/>
      <c r="WVM25" s="445"/>
      <c r="WVN25" s="445"/>
      <c r="WVO25" s="445"/>
      <c r="WVP25" s="445"/>
      <c r="WVQ25" s="445"/>
      <c r="WVR25" s="445"/>
      <c r="WVS25" s="445"/>
      <c r="WVT25" s="445"/>
      <c r="WVU25" s="445"/>
      <c r="WVV25" s="445"/>
      <c r="WVW25" s="445"/>
      <c r="WVX25" s="445"/>
      <c r="WVY25" s="445"/>
      <c r="WVZ25" s="445"/>
      <c r="WWA25" s="445"/>
      <c r="WWB25" s="445"/>
      <c r="WWC25" s="445"/>
      <c r="WWD25" s="445"/>
      <c r="WWE25" s="445"/>
      <c r="WWF25" s="445"/>
      <c r="WWG25" s="445"/>
      <c r="WWH25" s="445"/>
      <c r="WWI25" s="445"/>
      <c r="WWJ25" s="445"/>
      <c r="WWK25" s="445"/>
      <c r="WWL25" s="445"/>
      <c r="WWM25" s="445"/>
      <c r="WWN25" s="445"/>
      <c r="WWO25" s="445"/>
      <c r="WWP25" s="445"/>
      <c r="WWQ25" s="445"/>
      <c r="WWR25" s="445"/>
      <c r="WWS25" s="445"/>
      <c r="WWT25" s="445"/>
      <c r="WWU25" s="445"/>
      <c r="WWV25" s="445"/>
      <c r="WWW25" s="445"/>
      <c r="WWX25" s="445"/>
      <c r="WWY25" s="445"/>
      <c r="WWZ25" s="445"/>
      <c r="WXA25" s="445"/>
      <c r="WXB25" s="445"/>
      <c r="WXC25" s="445"/>
      <c r="WXD25" s="445"/>
      <c r="WXE25" s="445"/>
      <c r="WXF25" s="445"/>
      <c r="WXG25" s="445"/>
      <c r="WXH25" s="445"/>
      <c r="WXI25" s="445"/>
      <c r="WXJ25" s="445"/>
      <c r="WXK25" s="445"/>
      <c r="WXL25" s="445"/>
      <c r="WXM25" s="445"/>
      <c r="WXN25" s="445"/>
      <c r="WXO25" s="445"/>
      <c r="WXP25" s="445"/>
      <c r="WXQ25" s="445"/>
      <c r="WXR25" s="445"/>
      <c r="WXS25" s="445"/>
      <c r="WXT25" s="445"/>
      <c r="WXU25" s="445"/>
      <c r="WXV25" s="445"/>
      <c r="WXW25" s="445"/>
      <c r="WXX25" s="445"/>
      <c r="WXY25" s="445"/>
      <c r="WXZ25" s="445"/>
      <c r="WYA25" s="445"/>
      <c r="WYB25" s="445"/>
      <c r="WYC25" s="445"/>
      <c r="WYD25" s="445"/>
      <c r="WYE25" s="445"/>
      <c r="WYF25" s="445"/>
      <c r="WYG25" s="445"/>
      <c r="WYH25" s="445"/>
      <c r="WYI25" s="445"/>
      <c r="WYJ25" s="445"/>
      <c r="WYK25" s="445"/>
      <c r="WYL25" s="445"/>
      <c r="WYM25" s="445"/>
      <c r="WYN25" s="445"/>
      <c r="WYO25" s="445"/>
      <c r="WYP25" s="445"/>
      <c r="WYQ25" s="445"/>
      <c r="WYR25" s="445"/>
      <c r="WYS25" s="445"/>
      <c r="WYT25" s="445"/>
      <c r="WYU25" s="445"/>
      <c r="WYV25" s="445"/>
      <c r="WYW25" s="445"/>
      <c r="WYX25" s="445"/>
      <c r="WYY25" s="445"/>
      <c r="WYZ25" s="445"/>
      <c r="WZA25" s="445"/>
      <c r="WZB25" s="445"/>
      <c r="WZC25" s="445"/>
      <c r="WZD25" s="445"/>
      <c r="WZE25" s="445"/>
      <c r="WZF25" s="445"/>
      <c r="WZG25" s="445"/>
      <c r="WZH25" s="445"/>
      <c r="WZI25" s="445"/>
      <c r="WZJ25" s="445"/>
      <c r="WZK25" s="445"/>
      <c r="WZL25" s="445"/>
      <c r="WZM25" s="445"/>
      <c r="WZN25" s="445"/>
      <c r="WZO25" s="445"/>
      <c r="WZP25" s="445"/>
      <c r="WZQ25" s="445"/>
      <c r="WZR25" s="445"/>
      <c r="WZS25" s="445"/>
      <c r="WZT25" s="445"/>
      <c r="WZU25" s="445"/>
      <c r="WZV25" s="445"/>
      <c r="WZW25" s="445"/>
      <c r="WZX25" s="445"/>
      <c r="WZY25" s="445"/>
      <c r="WZZ25" s="445"/>
      <c r="XAA25" s="445"/>
      <c r="XAB25" s="445"/>
      <c r="XAC25" s="445"/>
      <c r="XAD25" s="445"/>
      <c r="XAE25" s="445"/>
      <c r="XAF25" s="445"/>
      <c r="XAG25" s="445"/>
      <c r="XAH25" s="445"/>
      <c r="XAI25" s="445"/>
      <c r="XAJ25" s="445"/>
      <c r="XAK25" s="445"/>
      <c r="XAL25" s="445"/>
      <c r="XAM25" s="445"/>
      <c r="XAN25" s="445"/>
      <c r="XAO25" s="445"/>
      <c r="XAP25" s="445"/>
      <c r="XAQ25" s="445"/>
      <c r="XAR25" s="445"/>
      <c r="XAS25" s="445"/>
      <c r="XAT25" s="445"/>
      <c r="XAU25" s="445"/>
      <c r="XAV25" s="445"/>
      <c r="XAW25" s="445"/>
      <c r="XAX25" s="445"/>
      <c r="XAY25" s="445"/>
      <c r="XAZ25" s="445"/>
      <c r="XBA25" s="445"/>
      <c r="XBB25" s="445"/>
      <c r="XBC25" s="445"/>
      <c r="XBD25" s="445"/>
      <c r="XBE25" s="445"/>
      <c r="XBF25" s="445"/>
      <c r="XBG25" s="445"/>
      <c r="XBH25" s="445"/>
      <c r="XBI25" s="445"/>
      <c r="XBJ25" s="445"/>
      <c r="XBK25" s="445"/>
      <c r="XBL25" s="445"/>
      <c r="XBM25" s="445"/>
      <c r="XBN25" s="445"/>
      <c r="XBO25" s="445"/>
      <c r="XBP25" s="445"/>
      <c r="XBQ25" s="445"/>
      <c r="XBR25" s="445"/>
      <c r="XBS25" s="445"/>
      <c r="XBT25" s="445"/>
      <c r="XBU25" s="445"/>
      <c r="XBV25" s="445"/>
      <c r="XBW25" s="445"/>
      <c r="XBX25" s="445"/>
      <c r="XBY25" s="445"/>
      <c r="XBZ25" s="445"/>
      <c r="XCA25" s="445"/>
      <c r="XCB25" s="445"/>
      <c r="XCC25" s="445"/>
      <c r="XCD25" s="445"/>
      <c r="XCE25" s="445"/>
      <c r="XCF25" s="445"/>
      <c r="XCG25" s="445"/>
      <c r="XCH25" s="445"/>
      <c r="XCI25" s="445"/>
      <c r="XCJ25" s="445"/>
      <c r="XCK25" s="445"/>
      <c r="XCL25" s="445"/>
      <c r="XCM25" s="445"/>
      <c r="XCN25" s="445"/>
      <c r="XCO25" s="445"/>
      <c r="XCP25" s="445"/>
      <c r="XCQ25" s="445"/>
      <c r="XCR25" s="445"/>
      <c r="XCS25" s="445"/>
      <c r="XCT25" s="445"/>
      <c r="XCU25" s="445"/>
      <c r="XCV25" s="445"/>
      <c r="XCW25" s="445"/>
      <c r="XCX25" s="445"/>
      <c r="XCY25" s="445"/>
      <c r="XCZ25" s="445"/>
      <c r="XDA25" s="445"/>
      <c r="XDB25" s="445"/>
      <c r="XDC25" s="445"/>
      <c r="XDD25" s="445"/>
      <c r="XDE25" s="445"/>
      <c r="XDF25" s="445"/>
      <c r="XDG25" s="445"/>
      <c r="XDH25" s="445"/>
      <c r="XDI25" s="445"/>
      <c r="XDJ25" s="445"/>
      <c r="XDK25" s="445"/>
      <c r="XDL25" s="445"/>
      <c r="XDM25" s="445"/>
      <c r="XDN25" s="445"/>
      <c r="XDO25" s="445"/>
      <c r="XDP25" s="445"/>
      <c r="XDQ25" s="445"/>
      <c r="XDR25" s="445"/>
      <c r="XDS25" s="445"/>
      <c r="XDT25" s="445"/>
      <c r="XDU25" s="445"/>
      <c r="XDV25" s="445"/>
      <c r="XDW25" s="445"/>
      <c r="XDX25" s="445"/>
      <c r="XDY25" s="445"/>
      <c r="XDZ25" s="445"/>
      <c r="XEA25" s="445"/>
      <c r="XEB25" s="445"/>
      <c r="XEC25" s="445"/>
      <c r="XED25" s="445"/>
      <c r="XEE25" s="445"/>
      <c r="XEF25" s="445"/>
      <c r="XEG25" s="445"/>
      <c r="XEH25" s="445"/>
      <c r="XEI25" s="445"/>
      <c r="XEJ25" s="445"/>
      <c r="XEK25" s="445"/>
      <c r="XEL25" s="445"/>
      <c r="XEM25" s="445"/>
      <c r="XEN25" s="445"/>
      <c r="XEO25" s="445"/>
      <c r="XEP25" s="445"/>
      <c r="XEQ25" s="445"/>
      <c r="XER25" s="445"/>
      <c r="XES25" s="445"/>
      <c r="XET25" s="445"/>
      <c r="XEU25" s="445"/>
      <c r="XEV25" s="445"/>
      <c r="XEW25" s="445"/>
      <c r="XEX25" s="445"/>
      <c r="XEY25" s="445"/>
      <c r="XEZ25" s="445"/>
      <c r="XFA25" s="445"/>
      <c r="XFB25" s="445"/>
      <c r="XFC25" s="445"/>
      <c r="XFD25" s="445"/>
    </row>
    <row r="26" spans="1:16384" ht="20.100000000000001" customHeight="1">
      <c r="A26" s="117"/>
      <c r="B26" s="117"/>
      <c r="C26" s="118"/>
      <c r="D26" s="88"/>
      <c r="E26" s="88"/>
      <c r="F26" s="88"/>
      <c r="G26" s="88"/>
      <c r="H26" s="88"/>
    </row>
    <row r="27" spans="1:16384" ht="20.100000000000001" customHeight="1">
      <c r="A27" s="120" t="s">
        <v>102</v>
      </c>
      <c r="B27" s="107"/>
      <c r="C27" s="107"/>
      <c r="D27" s="107"/>
      <c r="E27" s="107"/>
      <c r="F27" s="107"/>
      <c r="G27" s="107"/>
    </row>
    <row r="28" spans="1:16384" ht="20.100000000000001" customHeight="1">
      <c r="A28" s="117"/>
      <c r="B28" s="117"/>
      <c r="C28" s="118"/>
      <c r="D28" s="121"/>
      <c r="E28" s="121"/>
      <c r="F28" s="107"/>
      <c r="G28" s="107"/>
      <c r="H28" s="107"/>
    </row>
    <row r="29" spans="1:16384" ht="20.100000000000001" customHeight="1">
      <c r="A29" s="511">
        <v>42460</v>
      </c>
      <c r="B29" s="511"/>
      <c r="C29" s="511"/>
      <c r="D29" s="429">
        <v>1092767.72673</v>
      </c>
      <c r="E29" s="88">
        <v>1048081.72283</v>
      </c>
      <c r="F29" s="88">
        <v>21179.30629</v>
      </c>
      <c r="G29" s="88">
        <v>23506.697609999999</v>
      </c>
      <c r="H29" s="88">
        <v>4732.6009299999996</v>
      </c>
    </row>
    <row r="30" spans="1:16384" ht="20.100000000000001" customHeight="1">
      <c r="A30" s="511" t="s">
        <v>228</v>
      </c>
      <c r="B30" s="511"/>
      <c r="C30" s="511"/>
      <c r="D30" s="429">
        <v>1094630.4878400001</v>
      </c>
      <c r="E30" s="88">
        <v>1048495.90384</v>
      </c>
      <c r="F30" s="88">
        <v>20725.622210000001</v>
      </c>
      <c r="G30" s="88">
        <v>25408.961790000001</v>
      </c>
      <c r="H30" s="88">
        <v>5433.6893099999998</v>
      </c>
    </row>
    <row r="31" spans="1:16384" ht="20.100000000000001" customHeight="1">
      <c r="A31" s="511">
        <v>42643</v>
      </c>
      <c r="B31" s="511"/>
      <c r="C31" s="511">
        <v>42643</v>
      </c>
      <c r="D31" s="429">
        <v>1082612.94505</v>
      </c>
      <c r="E31" s="88">
        <v>1054317.40166</v>
      </c>
      <c r="F31" s="88">
        <v>20779.833500000001</v>
      </c>
      <c r="G31" s="88">
        <v>7515.7098900000001</v>
      </c>
      <c r="H31" s="88">
        <v>5225.7835599999999</v>
      </c>
    </row>
    <row r="32" spans="1:16384" ht="20.100000000000001" customHeight="1">
      <c r="A32" s="513">
        <v>42735</v>
      </c>
      <c r="B32" s="513"/>
      <c r="C32" s="512">
        <v>42735</v>
      </c>
      <c r="D32" s="88">
        <v>1070825.6601499999</v>
      </c>
      <c r="E32" s="88">
        <v>1038408.30518</v>
      </c>
      <c r="F32" s="88">
        <v>20461.774799999999</v>
      </c>
      <c r="G32" s="88">
        <v>11955.58016</v>
      </c>
      <c r="H32" s="443">
        <v>3129.9293400000001</v>
      </c>
    </row>
    <row r="33" spans="1:14" ht="20.100000000000001" customHeight="1">
      <c r="A33" s="513">
        <v>42825</v>
      </c>
      <c r="B33" s="513"/>
      <c r="C33" s="512"/>
      <c r="D33" s="88">
        <v>1065724.37585</v>
      </c>
      <c r="E33" s="88">
        <v>1026474.89728</v>
      </c>
      <c r="F33" s="88">
        <v>20623.380280000001</v>
      </c>
      <c r="G33" s="88">
        <v>18626.098300000001</v>
      </c>
      <c r="H33" s="88">
        <v>2575.67983</v>
      </c>
    </row>
    <row r="34" spans="1:14" ht="20.100000000000001" customHeight="1">
      <c r="A34" s="513">
        <v>42916</v>
      </c>
      <c r="B34" s="513"/>
      <c r="C34" s="512"/>
      <c r="D34" s="88">
        <f>'3.'!$D$21</f>
        <v>1070818.9469999999</v>
      </c>
      <c r="E34" s="88">
        <f>'3.'!$D$14</f>
        <v>1031443.13761</v>
      </c>
      <c r="F34" s="88">
        <f>'3.'!$D$19</f>
        <v>20655.808300000001</v>
      </c>
      <c r="G34" s="88">
        <f>'3.'!$D$10</f>
        <v>18720.001090000002</v>
      </c>
      <c r="H34" s="88">
        <f>'3.'!$D$46</f>
        <v>2550.65497</v>
      </c>
    </row>
    <row r="35" spans="1:14" ht="20.100000000000001" customHeight="1">
      <c r="A35" s="117"/>
      <c r="B35" s="117"/>
      <c r="C35" s="118"/>
      <c r="D35" s="88"/>
    </row>
    <row r="36" spans="1:14" ht="20.100000000000001" customHeight="1">
      <c r="A36" s="120" t="s">
        <v>103</v>
      </c>
      <c r="B36" s="107"/>
      <c r="C36" s="107"/>
      <c r="D36" s="107"/>
      <c r="E36" s="107"/>
      <c r="F36" s="107"/>
      <c r="G36" s="107"/>
    </row>
    <row r="37" spans="1:14" ht="20.100000000000001" customHeight="1">
      <c r="A37" s="117"/>
      <c r="B37" s="117"/>
      <c r="C37" s="118"/>
      <c r="D37" s="121"/>
      <c r="E37" s="121"/>
      <c r="F37" s="107"/>
      <c r="G37" s="107"/>
      <c r="H37" s="107"/>
    </row>
    <row r="38" spans="1:14" ht="20.100000000000001" customHeight="1">
      <c r="A38" s="511">
        <v>42460</v>
      </c>
      <c r="B38" s="511"/>
      <c r="C38" s="511"/>
      <c r="D38" s="429">
        <v>184645.95302999998</v>
      </c>
      <c r="E38" s="88">
        <v>139571.20487999998</v>
      </c>
      <c r="F38" s="88">
        <v>44748.473520000007</v>
      </c>
      <c r="G38" s="88">
        <v>326.27462999999989</v>
      </c>
      <c r="H38" s="88">
        <v>2136.07186</v>
      </c>
    </row>
    <row r="39" spans="1:14" s="102" customFormat="1" ht="20.100000000000001" customHeight="1">
      <c r="A39" s="511" t="s">
        <v>228</v>
      </c>
      <c r="B39" s="511"/>
      <c r="C39" s="511"/>
      <c r="D39" s="429">
        <v>191643.50786999986</v>
      </c>
      <c r="E39" s="88">
        <v>142608.53135000006</v>
      </c>
      <c r="F39" s="88">
        <v>48744.401899999997</v>
      </c>
      <c r="G39" s="88">
        <v>290.57462999999916</v>
      </c>
      <c r="H39" s="88">
        <v>1981.6040499999999</v>
      </c>
    </row>
    <row r="40" spans="1:14" s="102" customFormat="1" ht="20.100000000000001" customHeight="1">
      <c r="A40" s="511">
        <v>42643</v>
      </c>
      <c r="B40" s="511"/>
      <c r="C40" s="511">
        <v>42643</v>
      </c>
      <c r="D40" s="429">
        <v>191116.70597000001</v>
      </c>
      <c r="E40" s="88">
        <v>143005.86297999998</v>
      </c>
      <c r="F40" s="88">
        <v>47847.568359999997</v>
      </c>
      <c r="G40" s="88">
        <v>263.27462999999989</v>
      </c>
      <c r="H40" s="88">
        <v>1935.4317000000001</v>
      </c>
    </row>
    <row r="41" spans="1:14" s="102" customFormat="1" ht="20.100000000000001" customHeight="1">
      <c r="A41" s="511">
        <v>42735</v>
      </c>
      <c r="B41" s="511"/>
      <c r="C41" s="512"/>
      <c r="D41" s="444">
        <v>188084.47772000008</v>
      </c>
      <c r="E41" s="88">
        <v>142378.97244000004</v>
      </c>
      <c r="F41" s="88">
        <v>45376.430659999998</v>
      </c>
      <c r="G41" s="88">
        <v>329.07463000000098</v>
      </c>
      <c r="H41" s="443">
        <v>6256.1847600000001</v>
      </c>
    </row>
    <row r="42" spans="1:14" s="102" customFormat="1" ht="20.100000000000001" customHeight="1">
      <c r="A42" s="511">
        <v>42825</v>
      </c>
      <c r="B42" s="511"/>
      <c r="C42" s="512"/>
      <c r="D42" s="88">
        <v>179038.64486000012</v>
      </c>
      <c r="E42" s="88">
        <v>144475.87994000001</v>
      </c>
      <c r="F42" s="88">
        <v>25034.680329999999</v>
      </c>
      <c r="G42" s="88">
        <v>9528.0845799999988</v>
      </c>
      <c r="H42" s="88">
        <v>1901.1638899999998</v>
      </c>
    </row>
    <row r="43" spans="1:14" s="102" customFormat="1" ht="20.100000000000001" customHeight="1">
      <c r="A43" s="511">
        <v>42916</v>
      </c>
      <c r="B43" s="511"/>
      <c r="C43" s="512"/>
      <c r="D43" s="88">
        <f>D25-D34</f>
        <v>173185.13858000003</v>
      </c>
      <c r="E43" s="88">
        <f>E25-E34</f>
        <v>141425.87951</v>
      </c>
      <c r="F43" s="88">
        <f>F25-F34</f>
        <v>21946.531699999996</v>
      </c>
      <c r="G43" s="88">
        <f>G25-G34</f>
        <v>9812.7273799999966</v>
      </c>
      <c r="H43" s="88">
        <f>H25-H34</f>
        <v>1977.4442299999996</v>
      </c>
    </row>
    <row r="44" spans="1:14" ht="20.100000000000001" customHeight="1">
      <c r="A44" s="122"/>
      <c r="B44" s="122"/>
      <c r="C44" s="118"/>
      <c r="D44" s="121" t="s">
        <v>229</v>
      </c>
      <c r="E44" s="121"/>
      <c r="F44" s="107"/>
      <c r="G44" s="107"/>
      <c r="H44" s="107"/>
    </row>
    <row r="45" spans="1:14" ht="20.100000000000001" customHeight="1">
      <c r="A45" s="123" t="s">
        <v>83</v>
      </c>
      <c r="B45" s="107"/>
      <c r="C45" s="107"/>
      <c r="D45" s="107"/>
      <c r="E45" s="453"/>
      <c r="F45" s="453"/>
      <c r="G45" s="453"/>
      <c r="H45" s="453"/>
    </row>
    <row r="46" spans="1:14" ht="20.100000000000001" customHeight="1">
      <c r="A46" s="122"/>
      <c r="B46" s="122"/>
      <c r="C46" s="118"/>
      <c r="D46" s="121"/>
      <c r="E46" s="121"/>
      <c r="F46" s="88"/>
      <c r="G46" s="107"/>
      <c r="H46" s="107"/>
    </row>
    <row r="47" spans="1:14" ht="20.100000000000001" customHeight="1">
      <c r="A47" s="511">
        <v>42460</v>
      </c>
      <c r="B47" s="511"/>
      <c r="C47" s="511"/>
      <c r="D47" s="429">
        <v>612717.91969000001</v>
      </c>
      <c r="E47" s="88">
        <v>380065.46562999999</v>
      </c>
      <c r="F47" s="88">
        <v>221182.90560999999</v>
      </c>
      <c r="G47" s="88">
        <v>11469.54845</v>
      </c>
      <c r="H47" s="437">
        <v>39542.311650000003</v>
      </c>
    </row>
    <row r="48" spans="1:14" ht="20.100000000000001" customHeight="1">
      <c r="A48" s="511" t="s">
        <v>228</v>
      </c>
      <c r="B48" s="511"/>
      <c r="C48" s="511"/>
      <c r="D48" s="429">
        <v>607685.73595999996</v>
      </c>
      <c r="E48" s="88">
        <v>378671.57053999999</v>
      </c>
      <c r="F48" s="88">
        <v>220021.65414999999</v>
      </c>
      <c r="G48" s="88">
        <v>8992.5112700000009</v>
      </c>
      <c r="H48" s="437">
        <v>38799.123800000001</v>
      </c>
      <c r="J48" s="431"/>
      <c r="K48" s="431"/>
      <c r="L48" s="431"/>
      <c r="M48" s="431"/>
      <c r="N48" s="431"/>
    </row>
    <row r="49" spans="1:14" ht="20.100000000000001" customHeight="1">
      <c r="A49" s="511">
        <v>42643</v>
      </c>
      <c r="B49" s="511"/>
      <c r="C49" s="511">
        <v>42643</v>
      </c>
      <c r="D49" s="429">
        <v>613460.13196000003</v>
      </c>
      <c r="E49" s="88">
        <v>380297.63984000002</v>
      </c>
      <c r="F49" s="88">
        <v>219324.51384</v>
      </c>
      <c r="G49" s="88">
        <v>13837.97827</v>
      </c>
      <c r="H49" s="88">
        <v>36552.102250000004</v>
      </c>
      <c r="J49" s="431"/>
      <c r="K49" s="431"/>
      <c r="L49" s="431"/>
      <c r="M49" s="431"/>
      <c r="N49" s="431"/>
    </row>
    <row r="50" spans="1:14" ht="20.100000000000001" customHeight="1">
      <c r="A50" s="511">
        <v>42735</v>
      </c>
      <c r="B50" s="511"/>
      <c r="C50" s="512">
        <v>42735</v>
      </c>
      <c r="D50" s="444">
        <v>605505.31348000001</v>
      </c>
      <c r="E50" s="88">
        <v>381666.93916000001</v>
      </c>
      <c r="F50" s="88">
        <v>218792.00472</v>
      </c>
      <c r="G50" s="88">
        <v>5046.3696</v>
      </c>
      <c r="H50" s="443">
        <v>40177.749530000001</v>
      </c>
      <c r="J50" s="434"/>
      <c r="K50" s="434"/>
      <c r="L50" s="434"/>
      <c r="M50" s="434"/>
      <c r="N50" s="434"/>
    </row>
    <row r="51" spans="1:14" ht="20.100000000000001" customHeight="1">
      <c r="A51" s="511">
        <v>42825</v>
      </c>
      <c r="B51" s="511"/>
      <c r="C51" s="512"/>
      <c r="D51" s="88">
        <v>599315.19957000006</v>
      </c>
      <c r="E51" s="88">
        <v>377336.64601999999</v>
      </c>
      <c r="F51" s="88">
        <v>215728.85143000001</v>
      </c>
      <c r="G51" s="88">
        <v>6249.7021100000002</v>
      </c>
      <c r="H51" s="88">
        <v>39054.612780000003</v>
      </c>
      <c r="J51" s="440"/>
      <c r="K51" s="440"/>
      <c r="L51" s="440"/>
      <c r="M51" s="440"/>
      <c r="N51" s="440"/>
    </row>
    <row r="52" spans="1:14" ht="20.100000000000001" customHeight="1">
      <c r="A52" s="511">
        <v>42916</v>
      </c>
      <c r="B52" s="511"/>
      <c r="C52" s="512"/>
      <c r="D52" s="88">
        <f>'2.'!$E$19</f>
        <v>593417.17269000004</v>
      </c>
      <c r="E52" s="88">
        <f>'2.'!$E$12</f>
        <v>376172.58010999998</v>
      </c>
      <c r="F52" s="88">
        <f>'2.'!$E$17</f>
        <v>210704.79365000001</v>
      </c>
      <c r="G52" s="88">
        <f>'2.'!$E$10</f>
        <v>6539.7989299999999</v>
      </c>
      <c r="H52" s="88">
        <f>'2.'!$E$44</f>
        <v>38015.927340000002</v>
      </c>
      <c r="J52" s="446"/>
      <c r="K52" s="446"/>
      <c r="L52" s="446"/>
      <c r="M52" s="446"/>
      <c r="N52" s="446"/>
    </row>
    <row r="53" spans="1:14" ht="20.100000000000001" customHeight="1">
      <c r="A53" s="117"/>
      <c r="B53" s="117"/>
      <c r="C53" s="124"/>
      <c r="D53" s="88"/>
      <c r="E53" s="88"/>
      <c r="F53" s="88"/>
      <c r="G53" s="88"/>
      <c r="H53" s="88"/>
      <c r="J53" s="431"/>
      <c r="K53" s="431"/>
      <c r="L53" s="431"/>
      <c r="M53" s="431"/>
      <c r="N53" s="431"/>
    </row>
    <row r="54" spans="1:14" ht="20.100000000000001" customHeight="1">
      <c r="A54" s="120" t="s">
        <v>231</v>
      </c>
      <c r="B54" s="117"/>
      <c r="C54" s="124"/>
      <c r="F54" s="107"/>
      <c r="G54" s="107"/>
      <c r="H54" s="107"/>
      <c r="J54" s="431"/>
      <c r="K54" s="431"/>
      <c r="L54" s="431"/>
      <c r="M54" s="431"/>
      <c r="N54" s="431"/>
    </row>
    <row r="55" spans="1:14" ht="20.100000000000001" customHeight="1">
      <c r="A55" s="117"/>
      <c r="B55" s="117"/>
      <c r="C55" s="124"/>
      <c r="D55" s="121"/>
      <c r="E55" s="121"/>
      <c r="F55" s="107"/>
      <c r="G55" s="107"/>
      <c r="H55" s="107"/>
      <c r="J55" s="431"/>
      <c r="K55" s="431"/>
      <c r="L55" s="431"/>
      <c r="M55" s="431"/>
      <c r="N55" s="431"/>
    </row>
    <row r="56" spans="1:14" ht="20.100000000000001" customHeight="1">
      <c r="A56" s="511">
        <v>42460</v>
      </c>
      <c r="B56" s="511"/>
      <c r="C56" s="511"/>
      <c r="D56" s="429">
        <v>538187.01142</v>
      </c>
      <c r="E56" s="88">
        <v>330135.46292999998</v>
      </c>
      <c r="F56" s="88">
        <v>199942.36188000001</v>
      </c>
      <c r="G56" s="88">
        <v>8109.1866200000004</v>
      </c>
      <c r="H56" s="437">
        <v>25749.694619999998</v>
      </c>
      <c r="J56" s="431"/>
      <c r="K56" s="431"/>
      <c r="L56" s="431"/>
      <c r="M56" s="431"/>
      <c r="N56" s="431"/>
    </row>
    <row r="57" spans="1:14" ht="20.100000000000001" customHeight="1">
      <c r="A57" s="511" t="s">
        <v>228</v>
      </c>
      <c r="B57" s="511"/>
      <c r="C57" s="511"/>
      <c r="D57" s="429">
        <v>533290.93411000003</v>
      </c>
      <c r="E57" s="88">
        <v>329570.07978999999</v>
      </c>
      <c r="F57" s="88">
        <v>197934.58963999999</v>
      </c>
      <c r="G57" s="88">
        <v>5786.2646800000002</v>
      </c>
      <c r="H57" s="437">
        <v>26747.163079999998</v>
      </c>
      <c r="J57" s="431"/>
      <c r="K57" s="431"/>
      <c r="L57" s="431"/>
      <c r="M57" s="431"/>
      <c r="N57" s="431"/>
    </row>
    <row r="58" spans="1:14" ht="20.100000000000001" customHeight="1">
      <c r="A58" s="511">
        <v>42643</v>
      </c>
      <c r="B58" s="511"/>
      <c r="C58" s="511">
        <v>42643</v>
      </c>
      <c r="D58" s="429">
        <v>538205.10150999995</v>
      </c>
      <c r="E58" s="88">
        <v>332051.30771000002</v>
      </c>
      <c r="F58" s="88">
        <v>195400.29582</v>
      </c>
      <c r="G58" s="88">
        <v>10753.49797</v>
      </c>
      <c r="H58" s="88">
        <v>24527.181140000001</v>
      </c>
      <c r="J58" s="431"/>
      <c r="K58" s="431"/>
      <c r="L58" s="431"/>
      <c r="M58" s="431"/>
      <c r="N58" s="431"/>
    </row>
    <row r="59" spans="1:14" ht="20.100000000000001" customHeight="1">
      <c r="A59" s="511">
        <v>42735</v>
      </c>
      <c r="B59" s="511"/>
      <c r="C59" s="511">
        <v>42735</v>
      </c>
      <c r="D59" s="444">
        <v>533439.98696999997</v>
      </c>
      <c r="E59" s="88">
        <v>335874.63884000003</v>
      </c>
      <c r="F59" s="88">
        <v>195150.99316000001</v>
      </c>
      <c r="G59" s="88">
        <v>2414.3549699999999</v>
      </c>
      <c r="H59" s="443">
        <v>28191.172740000002</v>
      </c>
      <c r="J59" s="434"/>
      <c r="K59" s="434"/>
      <c r="L59" s="434"/>
      <c r="M59" s="434"/>
      <c r="N59" s="434"/>
    </row>
    <row r="60" spans="1:14" ht="20.100000000000001" customHeight="1">
      <c r="A60" s="513">
        <v>42825</v>
      </c>
      <c r="B60" s="513"/>
      <c r="C60" s="512"/>
      <c r="D60" s="88">
        <v>526529.80026000005</v>
      </c>
      <c r="E60" s="88">
        <v>330969.51934</v>
      </c>
      <c r="F60" s="88">
        <v>191699.67663</v>
      </c>
      <c r="G60" s="88">
        <v>3860.6042900000002</v>
      </c>
      <c r="H60" s="88">
        <v>26627.11205</v>
      </c>
      <c r="J60" s="440"/>
      <c r="K60" s="440"/>
      <c r="L60" s="440"/>
      <c r="M60" s="440"/>
      <c r="N60" s="440"/>
    </row>
    <row r="61" spans="1:14" ht="20.100000000000001" customHeight="1">
      <c r="A61" s="513">
        <v>42916</v>
      </c>
      <c r="B61" s="513"/>
      <c r="C61" s="512"/>
      <c r="D61" s="88">
        <f>'3.'!$E$21</f>
        <v>521827.97467999998</v>
      </c>
      <c r="E61" s="88">
        <f>'3.'!$E$14</f>
        <v>330214.42739999999</v>
      </c>
      <c r="F61" s="88">
        <f>'3.'!$E$19</f>
        <v>187424.59054</v>
      </c>
      <c r="G61" s="88">
        <f>'3.'!$E$10</f>
        <v>4188.9567399999996</v>
      </c>
      <c r="H61" s="88">
        <f>'3.'!$E$46</f>
        <v>26291.474900000001</v>
      </c>
      <c r="J61" s="446"/>
      <c r="K61" s="446"/>
      <c r="L61" s="446"/>
      <c r="M61" s="446"/>
      <c r="N61" s="446"/>
    </row>
    <row r="62" spans="1:14" ht="20.100000000000001" customHeight="1">
      <c r="A62" s="117"/>
      <c r="B62" s="117"/>
      <c r="C62" s="124"/>
      <c r="D62" s="88"/>
      <c r="E62" s="88"/>
      <c r="F62" s="88"/>
      <c r="G62" s="88"/>
      <c r="H62" s="88"/>
      <c r="J62" s="431"/>
      <c r="K62" s="431"/>
      <c r="L62" s="431"/>
      <c r="M62" s="431"/>
      <c r="N62" s="431"/>
    </row>
    <row r="63" spans="1:14" ht="20.100000000000001" customHeight="1">
      <c r="A63" s="120" t="s">
        <v>104</v>
      </c>
      <c r="B63" s="125"/>
      <c r="C63" s="118"/>
      <c r="F63" s="107"/>
      <c r="G63" s="107"/>
      <c r="H63" s="107"/>
      <c r="J63" s="431"/>
      <c r="K63" s="431"/>
      <c r="L63" s="431"/>
      <c r="M63" s="431"/>
      <c r="N63" s="431"/>
    </row>
    <row r="64" spans="1:14" ht="20.100000000000001" customHeight="1">
      <c r="A64" s="125"/>
      <c r="B64" s="125"/>
      <c r="C64" s="118"/>
      <c r="D64" s="121"/>
      <c r="E64" s="121"/>
      <c r="F64" s="107"/>
      <c r="G64" s="107"/>
      <c r="H64" s="107"/>
      <c r="J64" s="431"/>
      <c r="K64" s="431"/>
      <c r="L64" s="431"/>
      <c r="M64" s="431"/>
      <c r="N64" s="431"/>
    </row>
    <row r="65" spans="1:8" ht="20.100000000000001" customHeight="1">
      <c r="A65" s="511">
        <v>42460</v>
      </c>
      <c r="B65" s="511"/>
      <c r="C65" s="511"/>
      <c r="D65" s="429">
        <v>74530.908270000014</v>
      </c>
      <c r="E65" s="88">
        <v>49930.002700000012</v>
      </c>
      <c r="F65" s="88">
        <v>21240.543729999976</v>
      </c>
      <c r="G65" s="88">
        <v>3360.3618299999998</v>
      </c>
      <c r="H65" s="437">
        <v>13792.617030000005</v>
      </c>
    </row>
    <row r="66" spans="1:8" ht="20.100000000000001" customHeight="1">
      <c r="A66" s="511" t="s">
        <v>230</v>
      </c>
      <c r="B66" s="511"/>
      <c r="C66" s="511"/>
      <c r="D66" s="429">
        <v>74394.801849999931</v>
      </c>
      <c r="E66" s="88">
        <v>49101.490749999997</v>
      </c>
      <c r="F66" s="88">
        <v>22087.064509999997</v>
      </c>
      <c r="G66" s="88">
        <v>3206.2465900000007</v>
      </c>
      <c r="H66" s="437">
        <v>12051.960720000003</v>
      </c>
    </row>
    <row r="67" spans="1:8" ht="20.100000000000001" customHeight="1">
      <c r="A67" s="511">
        <v>42643</v>
      </c>
      <c r="B67" s="511"/>
      <c r="C67" s="511">
        <v>42643</v>
      </c>
      <c r="D67" s="429">
        <v>75255.030450000078</v>
      </c>
      <c r="E67" s="88">
        <v>48246.332129999995</v>
      </c>
      <c r="F67" s="88">
        <v>23924.21802</v>
      </c>
      <c r="G67" s="88">
        <v>3084.4802999999993</v>
      </c>
      <c r="H67" s="88">
        <v>12024.921110000003</v>
      </c>
    </row>
    <row r="68" spans="1:8" ht="20.100000000000001" customHeight="1">
      <c r="A68" s="511">
        <v>42735</v>
      </c>
      <c r="B68" s="511"/>
      <c r="C68" s="511">
        <v>42735</v>
      </c>
      <c r="D68" s="444">
        <v>72065.326510000043</v>
      </c>
      <c r="E68" s="88">
        <v>45792.30031999998</v>
      </c>
      <c r="F68" s="88">
        <v>23641.011559999984</v>
      </c>
      <c r="G68" s="88">
        <v>2632.0146300000001</v>
      </c>
      <c r="H68" s="443">
        <v>11986.576789999999</v>
      </c>
    </row>
    <row r="69" spans="1:8" ht="20.100000000000001" customHeight="1">
      <c r="A69" s="513">
        <v>42825</v>
      </c>
      <c r="B69" s="513"/>
      <c r="C69" s="512"/>
      <c r="D69" s="88">
        <v>72785.399310000008</v>
      </c>
      <c r="E69" s="88">
        <v>46367.126679999987</v>
      </c>
      <c r="F69" s="88">
        <v>24029.174800000008</v>
      </c>
      <c r="G69" s="88">
        <v>2389.09782</v>
      </c>
      <c r="H69" s="88">
        <v>12427.500730000003</v>
      </c>
    </row>
    <row r="70" spans="1:8" ht="20.100000000000001" customHeight="1">
      <c r="A70" s="513">
        <v>42916</v>
      </c>
      <c r="B70" s="513"/>
      <c r="C70" s="512"/>
      <c r="D70" s="88">
        <f>D52-D61</f>
        <v>71589.198010000051</v>
      </c>
      <c r="E70" s="88">
        <f>E52-E61</f>
        <v>45958.152709999995</v>
      </c>
      <c r="F70" s="88">
        <f>F52-F61</f>
        <v>23280.203110000002</v>
      </c>
      <c r="G70" s="88">
        <f>G52-G61</f>
        <v>2350.8421900000003</v>
      </c>
      <c r="H70" s="88">
        <f>H52-H61</f>
        <v>11724.452440000001</v>
      </c>
    </row>
    <row r="71" spans="1:8" s="109" customFormat="1" ht="20.100000000000001" customHeight="1">
      <c r="A71" s="126"/>
      <c r="B71" s="126"/>
      <c r="C71" s="126"/>
      <c r="D71" s="88"/>
      <c r="E71" s="88"/>
      <c r="F71" s="88"/>
      <c r="G71" s="88"/>
      <c r="H71" s="88"/>
    </row>
    <row r="72" spans="1:8" ht="20.100000000000001" customHeight="1">
      <c r="A72" s="123" t="s">
        <v>105</v>
      </c>
      <c r="B72" s="107"/>
      <c r="C72" s="107"/>
      <c r="D72" s="107"/>
      <c r="E72" s="107"/>
      <c r="F72" s="107"/>
      <c r="G72" s="107"/>
    </row>
    <row r="73" spans="1:8" ht="20.100000000000001" customHeight="1">
      <c r="A73" s="117"/>
      <c r="B73" s="117"/>
      <c r="C73" s="118"/>
      <c r="D73" s="121"/>
      <c r="E73" s="121"/>
      <c r="F73" s="107"/>
      <c r="G73" s="107"/>
      <c r="H73" s="107"/>
    </row>
    <row r="74" spans="1:8" ht="20.100000000000001" customHeight="1">
      <c r="A74" s="511">
        <v>42460</v>
      </c>
      <c r="B74" s="511"/>
      <c r="C74" s="511"/>
      <c r="D74" s="429">
        <v>143189.38062000001</v>
      </c>
      <c r="E74" s="88">
        <v>2075.8687199999999</v>
      </c>
      <c r="F74" s="88">
        <v>91094.591440000004</v>
      </c>
      <c r="G74" s="88">
        <v>50018.920460000001</v>
      </c>
      <c r="H74" s="437">
        <v>10930.17877</v>
      </c>
    </row>
    <row r="75" spans="1:8" ht="20.100000000000001" customHeight="1">
      <c r="A75" s="511" t="s">
        <v>228</v>
      </c>
      <c r="B75" s="511"/>
      <c r="C75" s="511"/>
      <c r="D75" s="429">
        <v>143130.99671000001</v>
      </c>
      <c r="E75" s="88">
        <v>2452.7152500000002</v>
      </c>
      <c r="F75" s="88">
        <v>91032.753589999993</v>
      </c>
      <c r="G75" s="88">
        <v>49645.527869999998</v>
      </c>
      <c r="H75" s="437">
        <v>10718.502570000001</v>
      </c>
    </row>
    <row r="76" spans="1:8" ht="20.100000000000001" customHeight="1">
      <c r="A76" s="513">
        <v>42643</v>
      </c>
      <c r="B76" s="513"/>
      <c r="C76" s="512">
        <v>42643</v>
      </c>
      <c r="D76" s="438">
        <v>143662.44287</v>
      </c>
      <c r="E76" s="438">
        <v>2454.5713900000001</v>
      </c>
      <c r="F76" s="438">
        <v>91722.210789999997</v>
      </c>
      <c r="G76" s="438">
        <v>49485.660689999997</v>
      </c>
      <c r="H76" s="438">
        <v>10764.235769999999</v>
      </c>
    </row>
    <row r="77" spans="1:8" ht="20.100000000000001" customHeight="1">
      <c r="A77" s="513">
        <v>42735</v>
      </c>
      <c r="B77" s="513"/>
      <c r="C77" s="512">
        <v>42735</v>
      </c>
      <c r="D77" s="444">
        <v>141910.56941</v>
      </c>
      <c r="E77" s="88">
        <v>2204.0885400000002</v>
      </c>
      <c r="F77" s="88">
        <v>92892.645520000005</v>
      </c>
      <c r="G77" s="88">
        <v>46813.835350000001</v>
      </c>
      <c r="H77" s="443">
        <v>10122.28739</v>
      </c>
    </row>
    <row r="78" spans="1:8" ht="20.100000000000001" customHeight="1">
      <c r="A78" s="513">
        <v>42825</v>
      </c>
      <c r="B78" s="513"/>
      <c r="C78" s="512"/>
      <c r="D78" s="88">
        <v>141102.40547999999</v>
      </c>
      <c r="E78" s="88">
        <v>2644.72255</v>
      </c>
      <c r="F78" s="88">
        <v>91088.721229999996</v>
      </c>
      <c r="G78" s="88">
        <v>47368.9617</v>
      </c>
      <c r="H78" s="88">
        <v>10942.92006</v>
      </c>
    </row>
    <row r="79" spans="1:8" ht="20.100000000000001" customHeight="1">
      <c r="A79" s="513">
        <v>42916</v>
      </c>
      <c r="B79" s="513"/>
      <c r="C79" s="512"/>
      <c r="D79" s="88">
        <f>'2.'!$H$19</f>
        <v>140564.39025999999</v>
      </c>
      <c r="E79" s="88">
        <f>'2.'!$H$12</f>
        <v>2672.24161</v>
      </c>
      <c r="F79" s="88">
        <f>'2.'!$H$17</f>
        <v>91152.318790000005</v>
      </c>
      <c r="G79" s="88">
        <f>'2.'!$H$10</f>
        <v>46739.829859999998</v>
      </c>
      <c r="H79" s="88">
        <f>'2.'!$H$44</f>
        <v>11887.44204</v>
      </c>
    </row>
    <row r="80" spans="1:8" ht="20.100000000000001" customHeight="1">
      <c r="A80" s="111"/>
      <c r="B80" s="127"/>
      <c r="C80" s="118"/>
      <c r="D80" s="88"/>
      <c r="E80" s="88"/>
      <c r="F80" s="88"/>
      <c r="G80" s="88"/>
      <c r="H80" s="88"/>
    </row>
    <row r="81" spans="1:8" ht="20.100000000000001" customHeight="1">
      <c r="A81" s="120" t="s">
        <v>106</v>
      </c>
      <c r="B81" s="117"/>
      <c r="C81" s="118"/>
      <c r="F81" s="107"/>
      <c r="G81" s="107"/>
      <c r="H81" s="107"/>
    </row>
    <row r="82" spans="1:8" ht="20.100000000000001" customHeight="1">
      <c r="A82" s="117"/>
      <c r="B82" s="117"/>
      <c r="C82" s="118"/>
      <c r="D82" s="121"/>
      <c r="E82" s="121"/>
      <c r="F82" s="128"/>
      <c r="G82" s="128"/>
      <c r="H82" s="107"/>
    </row>
    <row r="83" spans="1:8" ht="20.100000000000001" customHeight="1">
      <c r="A83" s="511">
        <v>42460</v>
      </c>
      <c r="B83" s="511"/>
      <c r="C83" s="511"/>
      <c r="D83" s="429">
        <v>128454.51579</v>
      </c>
      <c r="E83" s="88">
        <v>2075.8687199999999</v>
      </c>
      <c r="F83" s="88">
        <v>77176.808780000007</v>
      </c>
      <c r="G83" s="88">
        <v>49201.83829</v>
      </c>
      <c r="H83" s="88">
        <v>4817.4083300000002</v>
      </c>
    </row>
    <row r="84" spans="1:8" ht="20.100000000000001" customHeight="1">
      <c r="A84" s="511" t="s">
        <v>230</v>
      </c>
      <c r="B84" s="511"/>
      <c r="C84" s="511"/>
      <c r="D84" s="429">
        <v>128730.67402000001</v>
      </c>
      <c r="E84" s="88">
        <v>2452.7152500000002</v>
      </c>
      <c r="F84" s="88">
        <v>77226.213459999999</v>
      </c>
      <c r="G84" s="88">
        <v>49051.745300000002</v>
      </c>
      <c r="H84" s="88">
        <v>4818.0365700000002</v>
      </c>
    </row>
    <row r="85" spans="1:8" ht="20.100000000000001" customHeight="1">
      <c r="A85" s="511">
        <v>42643</v>
      </c>
      <c r="B85" s="511"/>
      <c r="C85" s="511"/>
      <c r="D85" s="429">
        <v>128930.95206</v>
      </c>
      <c r="E85" s="88">
        <v>2453.86807</v>
      </c>
      <c r="F85" s="88">
        <v>77622.002609999996</v>
      </c>
      <c r="G85" s="88">
        <v>48855.081380000003</v>
      </c>
      <c r="H85" s="88">
        <v>4837.7050499999996</v>
      </c>
    </row>
    <row r="86" spans="1:8" ht="20.100000000000001" customHeight="1">
      <c r="A86" s="511">
        <v>42735</v>
      </c>
      <c r="B86" s="511"/>
      <c r="C86" s="511">
        <v>42735</v>
      </c>
      <c r="D86" s="444">
        <v>127557.76820999999</v>
      </c>
      <c r="E86" s="88">
        <v>2203.3852200000001</v>
      </c>
      <c r="F86" s="88">
        <v>78867.015729999999</v>
      </c>
      <c r="G86" s="88">
        <v>46487.367250000003</v>
      </c>
      <c r="H86" s="443">
        <v>4457.5676700000004</v>
      </c>
    </row>
    <row r="87" spans="1:8" ht="20.100000000000001" customHeight="1">
      <c r="A87" s="513">
        <v>42825</v>
      </c>
      <c r="B87" s="513"/>
      <c r="C87" s="512"/>
      <c r="D87" s="88">
        <v>128235.96103999999</v>
      </c>
      <c r="E87" s="88">
        <v>2644.0192299999999</v>
      </c>
      <c r="F87" s="88">
        <v>78700.12444</v>
      </c>
      <c r="G87" s="88">
        <v>46891.817360000001</v>
      </c>
      <c r="H87" s="88">
        <v>5176.0387799999999</v>
      </c>
    </row>
    <row r="88" spans="1:8" ht="20.100000000000001" customHeight="1">
      <c r="A88" s="513">
        <v>42916</v>
      </c>
      <c r="B88" s="513"/>
      <c r="C88" s="512"/>
      <c r="D88" s="88">
        <f>'3.'!$H$21</f>
        <v>127307.6244</v>
      </c>
      <c r="E88" s="88">
        <f>'3.'!$H$14</f>
        <v>2671.5596099999998</v>
      </c>
      <c r="F88" s="88">
        <f>'3.'!$H$19</f>
        <v>78186.940889999998</v>
      </c>
      <c r="G88" s="88">
        <f>'3.'!$H$10</f>
        <v>46449.123899999999</v>
      </c>
      <c r="H88" s="88">
        <f>'3.'!$H$46</f>
        <v>6045.4245600000004</v>
      </c>
    </row>
    <row r="89" spans="1:8" ht="20.100000000000001" customHeight="1">
      <c r="A89" s="111"/>
      <c r="B89" s="129"/>
      <c r="C89" s="129"/>
      <c r="D89" s="88"/>
      <c r="E89" s="88"/>
      <c r="F89" s="88"/>
      <c r="G89" s="88"/>
      <c r="H89" s="88"/>
    </row>
    <row r="90" spans="1:8" ht="20.100000000000001" customHeight="1">
      <c r="A90" s="120" t="s">
        <v>107</v>
      </c>
      <c r="B90" s="125"/>
      <c r="C90" s="118"/>
      <c r="F90" s="107"/>
      <c r="G90" s="107"/>
      <c r="H90" s="107"/>
    </row>
    <row r="91" spans="1:8" ht="20.100000000000001" customHeight="1">
      <c r="A91" s="125"/>
      <c r="B91" s="125"/>
      <c r="C91" s="118"/>
      <c r="D91" s="121"/>
      <c r="E91" s="121"/>
      <c r="F91" s="107"/>
      <c r="G91" s="107"/>
      <c r="H91" s="107"/>
    </row>
    <row r="92" spans="1:8" ht="20.100000000000001" customHeight="1">
      <c r="A92" s="511">
        <v>42460</v>
      </c>
      <c r="B92" s="511"/>
      <c r="C92" s="511"/>
      <c r="D92" s="429">
        <v>14734.864830000006</v>
      </c>
      <c r="E92" s="88">
        <v>0</v>
      </c>
      <c r="F92" s="88">
        <v>13917.782659999997</v>
      </c>
      <c r="G92" s="88">
        <v>817.0821700000015</v>
      </c>
      <c r="H92" s="88">
        <v>6112.7704400000002</v>
      </c>
    </row>
    <row r="93" spans="1:8" ht="20.100000000000001" customHeight="1">
      <c r="A93" s="511" t="s">
        <v>230</v>
      </c>
      <c r="B93" s="511"/>
      <c r="C93" s="511"/>
      <c r="D93" s="429">
        <v>14400.322690000001</v>
      </c>
      <c r="E93" s="88">
        <v>0</v>
      </c>
      <c r="F93" s="88">
        <v>13806.540129999994</v>
      </c>
      <c r="G93" s="88">
        <v>593.78256999999576</v>
      </c>
      <c r="H93" s="88">
        <v>5900.4660000000003</v>
      </c>
    </row>
    <row r="94" spans="1:8" ht="20.100000000000001" customHeight="1">
      <c r="A94" s="511">
        <v>42643</v>
      </c>
      <c r="B94" s="511"/>
      <c r="C94" s="511">
        <v>42643</v>
      </c>
      <c r="D94" s="429">
        <v>14731.490810000003</v>
      </c>
      <c r="E94" s="88">
        <v>0.70332000000007611</v>
      </c>
      <c r="F94" s="88">
        <v>14100.208180000001</v>
      </c>
      <c r="G94" s="88">
        <v>630.57930999999371</v>
      </c>
      <c r="H94" s="88">
        <v>5926.5307199999997</v>
      </c>
    </row>
    <row r="95" spans="1:8" ht="20.100000000000001" customHeight="1">
      <c r="A95" s="511">
        <v>42735</v>
      </c>
      <c r="B95" s="511"/>
      <c r="C95" s="511">
        <v>42735</v>
      </c>
      <c r="D95" s="444">
        <v>14352.801200000002</v>
      </c>
      <c r="E95" s="88">
        <v>0.70332000000007611</v>
      </c>
      <c r="F95" s="88">
        <v>14025.629790000006</v>
      </c>
      <c r="G95" s="88">
        <v>326.46809999999823</v>
      </c>
      <c r="H95" s="443">
        <v>5664.7197199999991</v>
      </c>
    </row>
    <row r="96" spans="1:8" ht="20.100000000000001" customHeight="1">
      <c r="A96" s="513">
        <v>42825</v>
      </c>
      <c r="B96" s="513"/>
      <c r="C96" s="512"/>
      <c r="D96" s="88">
        <v>12866.444439999992</v>
      </c>
      <c r="E96" s="88">
        <v>0.70332000000007611</v>
      </c>
      <c r="F96" s="88">
        <v>12388.596789999996</v>
      </c>
      <c r="G96" s="88">
        <v>477.14433999999892</v>
      </c>
      <c r="H96" s="88">
        <v>5766.8812800000005</v>
      </c>
    </row>
    <row r="97" spans="1:8" ht="20.100000000000001" customHeight="1">
      <c r="A97" s="513">
        <v>42916</v>
      </c>
      <c r="B97" s="513"/>
      <c r="C97" s="512"/>
      <c r="D97" s="88">
        <f>D79-D88</f>
        <v>13256.765859999985</v>
      </c>
      <c r="E97" s="88">
        <f>E79-E88</f>
        <v>0.68200000000024374</v>
      </c>
      <c r="F97" s="88">
        <f>F79-F88</f>
        <v>12965.377900000007</v>
      </c>
      <c r="G97" s="88">
        <f>G79-G88</f>
        <v>290.70595999999932</v>
      </c>
      <c r="H97" s="88">
        <f>H79-H88</f>
        <v>5842.0174799999995</v>
      </c>
    </row>
    <row r="98" spans="1:8" ht="20.100000000000001" customHeight="1">
      <c r="A98" s="125"/>
      <c r="B98" s="125"/>
      <c r="C98" s="118"/>
      <c r="D98" s="88"/>
      <c r="E98" s="88"/>
      <c r="F98" s="88"/>
      <c r="G98" s="88"/>
      <c r="H98" s="88"/>
    </row>
    <row r="99" spans="1:8" ht="20.100000000000001" customHeight="1">
      <c r="A99" s="123" t="s">
        <v>85</v>
      </c>
      <c r="B99" s="125"/>
      <c r="C99" s="118"/>
      <c r="D99" s="88"/>
      <c r="E99" s="88"/>
      <c r="F99" s="88"/>
      <c r="G99" s="88"/>
      <c r="H99" s="88"/>
    </row>
    <row r="100" spans="1:8" ht="20.100000000000001" customHeight="1">
      <c r="A100" s="511"/>
      <c r="B100" s="511"/>
      <c r="C100" s="511"/>
      <c r="D100" s="88"/>
      <c r="E100" s="88"/>
      <c r="H100" s="88"/>
    </row>
    <row r="101" spans="1:8" ht="20.100000000000001" customHeight="1">
      <c r="A101" s="511">
        <v>42460</v>
      </c>
      <c r="B101" s="511"/>
      <c r="C101" s="511"/>
      <c r="D101" s="429">
        <v>492.73209000000003</v>
      </c>
      <c r="E101" s="88">
        <v>0</v>
      </c>
      <c r="F101" s="88">
        <v>487.04795999999999</v>
      </c>
      <c r="G101" s="88">
        <v>5.6841400000000002</v>
      </c>
      <c r="H101" s="88">
        <v>9037.8884600000001</v>
      </c>
    </row>
    <row r="102" spans="1:8" ht="20.100000000000001" customHeight="1">
      <c r="A102" s="511" t="s">
        <v>228</v>
      </c>
      <c r="B102" s="511"/>
      <c r="C102" s="511"/>
      <c r="D102" s="429">
        <v>489.06900000000002</v>
      </c>
      <c r="E102" s="88">
        <v>0</v>
      </c>
      <c r="F102" s="88">
        <v>486.94997999999998</v>
      </c>
      <c r="G102" s="88">
        <v>2.1190199999999999</v>
      </c>
      <c r="H102" s="88">
        <v>8924.9873200000002</v>
      </c>
    </row>
    <row r="103" spans="1:8" ht="20.100000000000001" customHeight="1">
      <c r="A103" s="511">
        <v>42643</v>
      </c>
      <c r="B103" s="511"/>
      <c r="C103" s="511">
        <v>42643</v>
      </c>
      <c r="D103" s="429">
        <v>487.15141</v>
      </c>
      <c r="E103" s="88">
        <v>0</v>
      </c>
      <c r="F103" s="88">
        <v>487.06232999999997</v>
      </c>
      <c r="G103" s="88">
        <v>8.9080000000000006E-2</v>
      </c>
      <c r="H103" s="88">
        <v>8564.1242899999997</v>
      </c>
    </row>
    <row r="104" spans="1:8" ht="20.100000000000001" customHeight="1">
      <c r="A104" s="511">
        <v>42735</v>
      </c>
      <c r="B104" s="511"/>
      <c r="C104" s="511">
        <v>42735</v>
      </c>
      <c r="D104" s="444">
        <v>487.14949999999999</v>
      </c>
      <c r="E104" s="88">
        <v>0</v>
      </c>
      <c r="F104" s="88">
        <v>487.03512999999998</v>
      </c>
      <c r="G104" s="88">
        <v>0.11437</v>
      </c>
      <c r="H104" s="443">
        <v>9214.8232800000005</v>
      </c>
    </row>
    <row r="105" spans="1:8" ht="20.100000000000001" customHeight="1">
      <c r="A105" s="513">
        <v>42825</v>
      </c>
      <c r="B105" s="513"/>
      <c r="C105" s="512"/>
      <c r="D105" s="88">
        <v>440.67020000000002</v>
      </c>
      <c r="E105" s="88">
        <v>0</v>
      </c>
      <c r="F105" s="88">
        <v>433.88988000000001</v>
      </c>
      <c r="G105" s="88">
        <v>6.7803199999999997</v>
      </c>
      <c r="H105" s="88">
        <v>11176.69397</v>
      </c>
    </row>
    <row r="106" spans="1:8" ht="20.100000000000001" customHeight="1">
      <c r="A106" s="513">
        <v>42916</v>
      </c>
      <c r="B106" s="513"/>
      <c r="C106" s="512"/>
      <c r="D106" s="88">
        <f>'2.'!$I$19</f>
        <v>434.10804000000002</v>
      </c>
      <c r="E106" s="88">
        <f>'2.'!$I$12</f>
        <v>0</v>
      </c>
      <c r="F106" s="88">
        <f>'2.'!$I$17</f>
        <v>433.10073999999997</v>
      </c>
      <c r="G106" s="88">
        <f>'2.'!$I$10</f>
        <v>1.00729</v>
      </c>
      <c r="H106" s="88">
        <f>'2.'!$I$44</f>
        <v>11259.90732</v>
      </c>
    </row>
    <row r="107" spans="1:8">
      <c r="A107" s="130"/>
      <c r="D107" s="133"/>
      <c r="E107" s="133"/>
      <c r="F107" s="133"/>
      <c r="G107" s="133"/>
      <c r="H107" s="133"/>
    </row>
    <row r="108" spans="1:8">
      <c r="D108" s="133"/>
      <c r="E108" s="133"/>
      <c r="F108" s="133"/>
      <c r="G108" s="133"/>
      <c r="H108" s="133"/>
    </row>
    <row r="109" spans="1:8">
      <c r="D109" s="102"/>
      <c r="E109" s="102"/>
    </row>
    <row r="110" spans="1:8" ht="12.75" customHeight="1">
      <c r="D110" s="102"/>
      <c r="E110" s="102"/>
    </row>
    <row r="111" spans="1:8">
      <c r="D111" s="102"/>
      <c r="E111" s="102"/>
    </row>
    <row r="112" spans="1:8">
      <c r="D112" s="102"/>
      <c r="E112" s="102"/>
    </row>
    <row r="113" spans="4:5">
      <c r="D113" s="102"/>
      <c r="E113" s="102"/>
    </row>
    <row r="114" spans="4:5">
      <c r="D114" s="102"/>
      <c r="E114" s="102"/>
    </row>
    <row r="115" spans="4:5">
      <c r="D115" s="102"/>
      <c r="E115" s="102"/>
    </row>
    <row r="116" spans="4:5">
      <c r="D116" s="102"/>
      <c r="E116" s="102"/>
    </row>
    <row r="117" spans="4:5">
      <c r="D117" s="102"/>
      <c r="E117" s="102"/>
    </row>
    <row r="118" spans="4:5">
      <c r="D118" s="102"/>
      <c r="E118" s="102"/>
    </row>
    <row r="119" spans="4:5">
      <c r="D119" s="102"/>
      <c r="E119" s="102"/>
    </row>
    <row r="120" spans="4:5">
      <c r="D120" s="102"/>
      <c r="E120" s="102"/>
    </row>
    <row r="121" spans="4:5">
      <c r="D121" s="102"/>
      <c r="E121" s="102"/>
    </row>
    <row r="122" spans="4:5">
      <c r="D122" s="102"/>
      <c r="E122" s="102"/>
    </row>
    <row r="123" spans="4:5">
      <c r="D123" s="102"/>
      <c r="E123" s="102"/>
    </row>
    <row r="124" spans="4:5">
      <c r="D124" s="102"/>
      <c r="E124" s="102"/>
    </row>
    <row r="125" spans="4:5">
      <c r="D125" s="102"/>
      <c r="E125" s="102"/>
    </row>
    <row r="126" spans="4:5">
      <c r="D126" s="102"/>
      <c r="E126" s="102"/>
    </row>
    <row r="127" spans="4:5">
      <c r="D127" s="102"/>
      <c r="E127" s="102"/>
    </row>
    <row r="128" spans="4:5">
      <c r="D128" s="102"/>
      <c r="E128" s="102"/>
    </row>
    <row r="129" spans="4:5">
      <c r="D129" s="102"/>
      <c r="E129" s="102"/>
    </row>
    <row r="130" spans="4:5">
      <c r="D130" s="102"/>
      <c r="E130" s="102"/>
    </row>
    <row r="131" spans="4:5">
      <c r="D131" s="102"/>
      <c r="E131" s="102"/>
    </row>
    <row r="132" spans="4:5">
      <c r="D132" s="102"/>
      <c r="E132" s="102"/>
    </row>
    <row r="133" spans="4:5">
      <c r="D133" s="102"/>
      <c r="E133" s="102"/>
    </row>
    <row r="134" spans="4:5">
      <c r="D134" s="102"/>
      <c r="E134" s="102"/>
    </row>
    <row r="135" spans="4:5">
      <c r="D135" s="102"/>
      <c r="E135" s="102"/>
    </row>
    <row r="136" spans="4:5">
      <c r="D136" s="102"/>
      <c r="E136" s="102"/>
    </row>
    <row r="137" spans="4:5">
      <c r="D137" s="102"/>
      <c r="E137" s="102"/>
    </row>
    <row r="138" spans="4:5">
      <c r="D138" s="102"/>
      <c r="E138" s="102"/>
    </row>
    <row r="139" spans="4:5">
      <c r="D139" s="102"/>
      <c r="E139" s="102"/>
    </row>
    <row r="140" spans="4:5">
      <c r="D140" s="102"/>
      <c r="E140" s="102"/>
    </row>
    <row r="141" spans="4:5">
      <c r="D141" s="102"/>
      <c r="E141" s="102"/>
    </row>
    <row r="142" spans="4:5">
      <c r="D142" s="102"/>
      <c r="E142" s="102"/>
    </row>
    <row r="143" spans="4:5">
      <c r="D143" s="102"/>
      <c r="E143" s="102"/>
    </row>
    <row r="144" spans="4:5">
      <c r="D144" s="102"/>
      <c r="E144" s="102"/>
    </row>
    <row r="145" spans="4:5">
      <c r="D145" s="102"/>
      <c r="E145" s="102"/>
    </row>
    <row r="146" spans="4:5">
      <c r="D146" s="102"/>
      <c r="E146" s="102"/>
    </row>
    <row r="147" spans="4:5">
      <c r="D147" s="102"/>
      <c r="E147" s="102"/>
    </row>
    <row r="148" spans="4:5">
      <c r="D148" s="102"/>
      <c r="E148" s="102"/>
    </row>
    <row r="149" spans="4:5">
      <c r="D149" s="102"/>
      <c r="E149" s="102"/>
    </row>
    <row r="150" spans="4:5">
      <c r="D150" s="102"/>
      <c r="E150" s="102"/>
    </row>
    <row r="151" spans="4:5">
      <c r="D151" s="102"/>
      <c r="E151" s="102"/>
    </row>
    <row r="152" spans="4:5">
      <c r="D152" s="102"/>
      <c r="E152" s="102"/>
    </row>
    <row r="153" spans="4:5">
      <c r="D153" s="102"/>
      <c r="E153" s="102"/>
    </row>
    <row r="154" spans="4:5">
      <c r="D154" s="102"/>
      <c r="E154" s="102"/>
    </row>
    <row r="155" spans="4:5">
      <c r="D155" s="102"/>
      <c r="E155" s="102"/>
    </row>
    <row r="156" spans="4:5">
      <c r="D156" s="102"/>
      <c r="E156" s="102"/>
    </row>
    <row r="157" spans="4:5">
      <c r="D157" s="102"/>
      <c r="E157" s="102"/>
    </row>
    <row r="158" spans="4:5">
      <c r="D158" s="102"/>
      <c r="E158" s="102"/>
    </row>
    <row r="159" spans="4:5">
      <c r="D159" s="102"/>
      <c r="E159" s="102"/>
    </row>
    <row r="160" spans="4:5">
      <c r="D160" s="102"/>
      <c r="E160" s="102"/>
    </row>
    <row r="161" spans="4:5">
      <c r="D161" s="102"/>
      <c r="E161" s="102"/>
    </row>
    <row r="162" spans="4:5">
      <c r="D162" s="102"/>
      <c r="E162" s="102"/>
    </row>
    <row r="163" spans="4:5">
      <c r="D163" s="102"/>
      <c r="E163" s="102"/>
    </row>
    <row r="164" spans="4:5">
      <c r="D164" s="102"/>
      <c r="E164" s="102"/>
    </row>
    <row r="165" spans="4:5">
      <c r="D165" s="102"/>
      <c r="E165" s="102"/>
    </row>
    <row r="166" spans="4:5">
      <c r="D166" s="102"/>
      <c r="E166" s="102"/>
    </row>
    <row r="167" spans="4:5">
      <c r="D167" s="102"/>
      <c r="E167" s="102"/>
    </row>
    <row r="168" spans="4:5">
      <c r="D168" s="102"/>
      <c r="E168" s="102"/>
    </row>
    <row r="169" spans="4:5">
      <c r="D169" s="102"/>
      <c r="E169" s="102"/>
    </row>
    <row r="170" spans="4:5">
      <c r="D170" s="102"/>
      <c r="E170" s="102"/>
    </row>
    <row r="171" spans="4:5">
      <c r="D171" s="102"/>
      <c r="E171" s="102"/>
    </row>
    <row r="172" spans="4:5">
      <c r="D172" s="102"/>
      <c r="E172" s="102"/>
    </row>
    <row r="173" spans="4:5">
      <c r="D173" s="102"/>
      <c r="E173" s="102"/>
    </row>
    <row r="174" spans="4:5">
      <c r="D174" s="102"/>
      <c r="E174" s="102"/>
    </row>
    <row r="175" spans="4:5">
      <c r="D175" s="102"/>
      <c r="E175" s="102"/>
    </row>
    <row r="176" spans="4:5">
      <c r="D176" s="102"/>
      <c r="E176" s="102"/>
    </row>
    <row r="177" spans="4:5">
      <c r="D177" s="102"/>
      <c r="E177" s="102"/>
    </row>
    <row r="178" spans="4:5">
      <c r="D178" s="102"/>
      <c r="E178" s="102"/>
    </row>
    <row r="179" spans="4:5">
      <c r="D179" s="102"/>
      <c r="E179" s="102"/>
    </row>
    <row r="180" spans="4:5">
      <c r="D180" s="102"/>
      <c r="E180" s="102"/>
    </row>
    <row r="181" spans="4:5">
      <c r="D181" s="102"/>
      <c r="E181" s="102"/>
    </row>
    <row r="182" spans="4:5">
      <c r="D182" s="102"/>
      <c r="E182" s="102"/>
    </row>
    <row r="183" spans="4:5">
      <c r="D183" s="102"/>
      <c r="E183" s="102"/>
    </row>
    <row r="184" spans="4:5">
      <c r="D184" s="102"/>
      <c r="E184" s="102"/>
    </row>
    <row r="185" spans="4:5">
      <c r="D185" s="102"/>
      <c r="E185" s="102"/>
    </row>
    <row r="186" spans="4:5">
      <c r="D186" s="102"/>
      <c r="E186" s="102"/>
    </row>
    <row r="187" spans="4:5">
      <c r="D187" s="102"/>
      <c r="E187" s="102"/>
    </row>
    <row r="188" spans="4:5">
      <c r="D188" s="102"/>
      <c r="E188" s="102"/>
    </row>
    <row r="189" spans="4:5">
      <c r="D189" s="102"/>
      <c r="E189" s="102"/>
    </row>
    <row r="190" spans="4:5">
      <c r="D190" s="102"/>
      <c r="E190" s="102"/>
    </row>
    <row r="191" spans="4:5">
      <c r="D191" s="102"/>
      <c r="E191" s="102"/>
    </row>
    <row r="192" spans="4:5">
      <c r="D192" s="102"/>
      <c r="E192" s="102"/>
    </row>
    <row r="193" spans="4:5">
      <c r="D193" s="102"/>
      <c r="E193" s="102"/>
    </row>
    <row r="194" spans="4:5">
      <c r="D194" s="102"/>
      <c r="E194" s="102"/>
    </row>
    <row r="195" spans="4:5">
      <c r="D195" s="102"/>
      <c r="E195" s="102"/>
    </row>
    <row r="196" spans="4:5">
      <c r="D196" s="102"/>
      <c r="E196" s="102"/>
    </row>
    <row r="197" spans="4:5">
      <c r="D197" s="102"/>
      <c r="E197" s="102"/>
    </row>
    <row r="198" spans="4:5">
      <c r="D198" s="102"/>
      <c r="E198" s="102"/>
    </row>
    <row r="199" spans="4:5">
      <c r="D199" s="102"/>
      <c r="E199" s="102"/>
    </row>
    <row r="200" spans="4:5">
      <c r="D200" s="102"/>
      <c r="E200" s="102"/>
    </row>
    <row r="201" spans="4:5">
      <c r="D201" s="102"/>
      <c r="E201" s="102"/>
    </row>
    <row r="202" spans="4:5">
      <c r="D202" s="102"/>
      <c r="E202" s="102"/>
    </row>
    <row r="203" spans="4:5">
      <c r="D203" s="102"/>
      <c r="E203" s="102"/>
    </row>
    <row r="204" spans="4:5">
      <c r="D204" s="102"/>
      <c r="E204" s="102"/>
    </row>
    <row r="205" spans="4:5">
      <c r="D205" s="102"/>
      <c r="E205" s="102"/>
    </row>
    <row r="206" spans="4:5">
      <c r="D206" s="102"/>
      <c r="E206" s="102"/>
    </row>
    <row r="207" spans="4:5">
      <c r="D207" s="102"/>
      <c r="E207" s="102"/>
    </row>
    <row r="208" spans="4:5">
      <c r="D208" s="102"/>
      <c r="E208" s="102"/>
    </row>
    <row r="209" spans="4:5">
      <c r="D209" s="102"/>
      <c r="E209" s="102"/>
    </row>
    <row r="210" spans="4:5">
      <c r="D210" s="102"/>
      <c r="E210" s="102"/>
    </row>
    <row r="211" spans="4:5">
      <c r="D211" s="102"/>
      <c r="E211" s="102"/>
    </row>
    <row r="212" spans="4:5">
      <c r="D212" s="102"/>
      <c r="E212" s="102"/>
    </row>
    <row r="213" spans="4:5">
      <c r="D213" s="102"/>
      <c r="E213" s="102"/>
    </row>
    <row r="214" spans="4:5">
      <c r="D214" s="102"/>
      <c r="E214" s="102"/>
    </row>
    <row r="215" spans="4:5">
      <c r="D215" s="102"/>
      <c r="E215" s="102"/>
    </row>
    <row r="216" spans="4:5">
      <c r="D216" s="102"/>
      <c r="E216" s="102"/>
    </row>
  </sheetData>
  <customSheetViews>
    <customSheetView guid="{B9FE14E7-D4B3-4132-B2AC-78BF2DB8FADC}" showPageBreaks="1" showGridLines="0" printArea="1" view="pageBreakPreview">
      <pane ySplit="7" topLeftCell="A8" activePane="bottomLeft" state="frozen"/>
      <selection pane="bottomLeft" activeCell="E22" sqref="E22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view="pageBreakPreview">
      <pane ySplit="7" topLeftCell="A32" activePane="bottomLeft" state="frozen"/>
      <selection pane="bottomLeft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5532">
    <mergeCell ref="XEU22:XEW22"/>
    <mergeCell ref="XEX22:XEZ22"/>
    <mergeCell ref="XFA22:XFC22"/>
    <mergeCell ref="A31:C31"/>
    <mergeCell ref="A40:C40"/>
    <mergeCell ref="XEF22:XEH22"/>
    <mergeCell ref="XEI22:XEK22"/>
    <mergeCell ref="XEL22:XEN22"/>
    <mergeCell ref="XEO22:XEQ22"/>
    <mergeCell ref="XER22:XET22"/>
    <mergeCell ref="XDQ22:XDS22"/>
    <mergeCell ref="XDT22:XDV22"/>
    <mergeCell ref="XDW22:XDY22"/>
    <mergeCell ref="XDZ22:XEB22"/>
    <mergeCell ref="XEC22:XEE22"/>
    <mergeCell ref="XDB22:XDD22"/>
    <mergeCell ref="XDE22:XDG22"/>
    <mergeCell ref="XDH22:XDJ22"/>
    <mergeCell ref="XDK22:XDM22"/>
    <mergeCell ref="XDN22:XDP22"/>
    <mergeCell ref="XCM22:XCO22"/>
    <mergeCell ref="XCP22:XCR22"/>
    <mergeCell ref="XCS22:XCU22"/>
    <mergeCell ref="XCV22:XCX22"/>
    <mergeCell ref="XCY22:XDA22"/>
    <mergeCell ref="XBX22:XBZ22"/>
    <mergeCell ref="XCA22:XCC22"/>
    <mergeCell ref="XCD22:XCF22"/>
    <mergeCell ref="XCG22:XCI22"/>
    <mergeCell ref="XCJ22:XCL22"/>
    <mergeCell ref="XBI22:XBK22"/>
    <mergeCell ref="XBL22:XBN22"/>
    <mergeCell ref="XBO22:XBQ22"/>
    <mergeCell ref="XBR22:XBT22"/>
    <mergeCell ref="XBU22:XBW22"/>
    <mergeCell ref="XAT22:XAV22"/>
    <mergeCell ref="XAW22:XAY22"/>
    <mergeCell ref="XAZ22:XBB22"/>
    <mergeCell ref="XBC22:XBE22"/>
    <mergeCell ref="XBF22:XBH22"/>
    <mergeCell ref="XAE22:XAG22"/>
    <mergeCell ref="XAH22:XAJ22"/>
    <mergeCell ref="XAK22:XAM22"/>
    <mergeCell ref="XAN22:XAP22"/>
    <mergeCell ref="XAQ22:XAS22"/>
    <mergeCell ref="WZP22:WZR22"/>
    <mergeCell ref="WZS22:WZU22"/>
    <mergeCell ref="WZV22:WZX22"/>
    <mergeCell ref="WZY22:XAA22"/>
    <mergeCell ref="XAB22:XAD22"/>
    <mergeCell ref="WZA22:WZC22"/>
    <mergeCell ref="WZD22:WZF22"/>
    <mergeCell ref="WZG22:WZI22"/>
    <mergeCell ref="WZJ22:WZL22"/>
    <mergeCell ref="WZM22:WZO22"/>
    <mergeCell ref="WYL22:WYN22"/>
    <mergeCell ref="WYO22:WYQ22"/>
    <mergeCell ref="WYR22:WYT22"/>
    <mergeCell ref="WYU22:WYW22"/>
    <mergeCell ref="WYX22:WYZ22"/>
    <mergeCell ref="WXW22:WXY22"/>
    <mergeCell ref="WXZ22:WYB22"/>
    <mergeCell ref="WYC22:WYE22"/>
    <mergeCell ref="WYF22:WYH22"/>
    <mergeCell ref="WYI22:WYK22"/>
    <mergeCell ref="WXH22:WXJ22"/>
    <mergeCell ref="WXK22:WXM22"/>
    <mergeCell ref="WXN22:WXP22"/>
    <mergeCell ref="WXQ22:WXS22"/>
    <mergeCell ref="WXT22:WXV22"/>
    <mergeCell ref="WWS22:WWU22"/>
    <mergeCell ref="WWV22:WWX22"/>
    <mergeCell ref="WWY22:WXA22"/>
    <mergeCell ref="WXB22:WXD22"/>
    <mergeCell ref="WXE22:WXG22"/>
    <mergeCell ref="WWD22:WWF22"/>
    <mergeCell ref="WWG22:WWI22"/>
    <mergeCell ref="WWJ22:WWL22"/>
    <mergeCell ref="WWM22:WWO22"/>
    <mergeCell ref="WWP22:WWR22"/>
    <mergeCell ref="WVO22:WVQ22"/>
    <mergeCell ref="WVR22:WVT22"/>
    <mergeCell ref="WVU22:WVW22"/>
    <mergeCell ref="WVX22:WVZ22"/>
    <mergeCell ref="WWA22:WWC22"/>
    <mergeCell ref="WUZ22:WVB22"/>
    <mergeCell ref="WVC22:WVE22"/>
    <mergeCell ref="WVF22:WVH22"/>
    <mergeCell ref="WVI22:WVK22"/>
    <mergeCell ref="WVL22:WVN22"/>
    <mergeCell ref="WUK22:WUM22"/>
    <mergeCell ref="WUN22:WUP22"/>
    <mergeCell ref="WUQ22:WUS22"/>
    <mergeCell ref="WUT22:WUV22"/>
    <mergeCell ref="WUW22:WUY22"/>
    <mergeCell ref="WTV22:WTX22"/>
    <mergeCell ref="WTY22:WUA22"/>
    <mergeCell ref="WUB22:WUD22"/>
    <mergeCell ref="WUE22:WUG22"/>
    <mergeCell ref="WUH22:WUJ22"/>
    <mergeCell ref="WTG22:WTI22"/>
    <mergeCell ref="WTJ22:WTL22"/>
    <mergeCell ref="WTM22:WTO22"/>
    <mergeCell ref="WTP22:WTR22"/>
    <mergeCell ref="WTS22:WTU22"/>
    <mergeCell ref="WSR22:WST22"/>
    <mergeCell ref="WSU22:WSW22"/>
    <mergeCell ref="WSX22:WSZ22"/>
    <mergeCell ref="WTA22:WTC22"/>
    <mergeCell ref="WTD22:WTF22"/>
    <mergeCell ref="WSC22:WSE22"/>
    <mergeCell ref="WSF22:WSH22"/>
    <mergeCell ref="WSI22:WSK22"/>
    <mergeCell ref="WSL22:WSN22"/>
    <mergeCell ref="WSO22:WSQ22"/>
    <mergeCell ref="WRN22:WRP22"/>
    <mergeCell ref="WRQ22:WRS22"/>
    <mergeCell ref="WRT22:WRV22"/>
    <mergeCell ref="WRW22:WRY22"/>
    <mergeCell ref="WRZ22:WSB22"/>
    <mergeCell ref="WQY22:WRA22"/>
    <mergeCell ref="WRB22:WRD22"/>
    <mergeCell ref="WRE22:WRG22"/>
    <mergeCell ref="WRH22:WRJ22"/>
    <mergeCell ref="WRK22:WRM22"/>
    <mergeCell ref="WQJ22:WQL22"/>
    <mergeCell ref="WQM22:WQO22"/>
    <mergeCell ref="WQP22:WQR22"/>
    <mergeCell ref="WQS22:WQU22"/>
    <mergeCell ref="WQV22:WQX22"/>
    <mergeCell ref="WPU22:WPW22"/>
    <mergeCell ref="WPX22:WPZ22"/>
    <mergeCell ref="WQA22:WQC22"/>
    <mergeCell ref="WQD22:WQF22"/>
    <mergeCell ref="WQG22:WQI22"/>
    <mergeCell ref="WPF22:WPH22"/>
    <mergeCell ref="WPI22:WPK22"/>
    <mergeCell ref="WPL22:WPN22"/>
    <mergeCell ref="WPO22:WPQ22"/>
    <mergeCell ref="WPR22:WPT22"/>
    <mergeCell ref="WOQ22:WOS22"/>
    <mergeCell ref="WOT22:WOV22"/>
    <mergeCell ref="WOW22:WOY22"/>
    <mergeCell ref="WOZ22:WPB22"/>
    <mergeCell ref="WPC22:WPE22"/>
    <mergeCell ref="WOB22:WOD22"/>
    <mergeCell ref="WOE22:WOG22"/>
    <mergeCell ref="WOH22:WOJ22"/>
    <mergeCell ref="WOK22:WOM22"/>
    <mergeCell ref="WON22:WOP22"/>
    <mergeCell ref="WNM22:WNO22"/>
    <mergeCell ref="WNP22:WNR22"/>
    <mergeCell ref="WNS22:WNU22"/>
    <mergeCell ref="WNV22:WNX22"/>
    <mergeCell ref="WNY22:WOA22"/>
    <mergeCell ref="WMX22:WMZ22"/>
    <mergeCell ref="WNA22:WNC22"/>
    <mergeCell ref="WND22:WNF22"/>
    <mergeCell ref="WNG22:WNI22"/>
    <mergeCell ref="WNJ22:WNL22"/>
    <mergeCell ref="WMI22:WMK22"/>
    <mergeCell ref="WML22:WMN22"/>
    <mergeCell ref="WMO22:WMQ22"/>
    <mergeCell ref="WMR22:WMT22"/>
    <mergeCell ref="WMU22:WMW22"/>
    <mergeCell ref="WLT22:WLV22"/>
    <mergeCell ref="WLW22:WLY22"/>
    <mergeCell ref="WLZ22:WMB22"/>
    <mergeCell ref="WMC22:WME22"/>
    <mergeCell ref="WMF22:WMH22"/>
    <mergeCell ref="WLE22:WLG22"/>
    <mergeCell ref="WLH22:WLJ22"/>
    <mergeCell ref="WLK22:WLM22"/>
    <mergeCell ref="WLN22:WLP22"/>
    <mergeCell ref="WLQ22:WLS22"/>
    <mergeCell ref="WKP22:WKR22"/>
    <mergeCell ref="WKS22:WKU22"/>
    <mergeCell ref="WKV22:WKX22"/>
    <mergeCell ref="WKY22:WLA22"/>
    <mergeCell ref="WLB22:WLD22"/>
    <mergeCell ref="WKA22:WKC22"/>
    <mergeCell ref="WKD22:WKF22"/>
    <mergeCell ref="WKG22:WKI22"/>
    <mergeCell ref="WKJ22:WKL22"/>
    <mergeCell ref="WKM22:WKO22"/>
    <mergeCell ref="WJL22:WJN22"/>
    <mergeCell ref="WJO22:WJQ22"/>
    <mergeCell ref="WJR22:WJT22"/>
    <mergeCell ref="WJU22:WJW22"/>
    <mergeCell ref="WJX22:WJZ22"/>
    <mergeCell ref="WIW22:WIY22"/>
    <mergeCell ref="WIZ22:WJB22"/>
    <mergeCell ref="WJC22:WJE22"/>
    <mergeCell ref="WJF22:WJH22"/>
    <mergeCell ref="WJI22:WJK22"/>
    <mergeCell ref="WIH22:WIJ22"/>
    <mergeCell ref="WIK22:WIM22"/>
    <mergeCell ref="WIN22:WIP22"/>
    <mergeCell ref="WIQ22:WIS22"/>
    <mergeCell ref="WIT22:WIV22"/>
    <mergeCell ref="WHS22:WHU22"/>
    <mergeCell ref="WHV22:WHX22"/>
    <mergeCell ref="WHY22:WIA22"/>
    <mergeCell ref="WIB22:WID22"/>
    <mergeCell ref="WIE22:WIG22"/>
    <mergeCell ref="WHD22:WHF22"/>
    <mergeCell ref="WHG22:WHI22"/>
    <mergeCell ref="WHJ22:WHL22"/>
    <mergeCell ref="WHM22:WHO22"/>
    <mergeCell ref="WHP22:WHR22"/>
    <mergeCell ref="WGO22:WGQ22"/>
    <mergeCell ref="WGR22:WGT22"/>
    <mergeCell ref="WGU22:WGW22"/>
    <mergeCell ref="WGX22:WGZ22"/>
    <mergeCell ref="WHA22:WHC22"/>
    <mergeCell ref="WFZ22:WGB22"/>
    <mergeCell ref="WGC22:WGE22"/>
    <mergeCell ref="WGF22:WGH22"/>
    <mergeCell ref="WGI22:WGK22"/>
    <mergeCell ref="WGL22:WGN22"/>
    <mergeCell ref="WFK22:WFM22"/>
    <mergeCell ref="WFN22:WFP22"/>
    <mergeCell ref="WFQ22:WFS22"/>
    <mergeCell ref="WFT22:WFV22"/>
    <mergeCell ref="WFW22:WFY22"/>
    <mergeCell ref="WEV22:WEX22"/>
    <mergeCell ref="WEY22:WFA22"/>
    <mergeCell ref="WFB22:WFD22"/>
    <mergeCell ref="WFE22:WFG22"/>
    <mergeCell ref="WFH22:WFJ22"/>
    <mergeCell ref="WEG22:WEI22"/>
    <mergeCell ref="WEJ22:WEL22"/>
    <mergeCell ref="WEM22:WEO22"/>
    <mergeCell ref="WEP22:WER22"/>
    <mergeCell ref="WES22:WEU22"/>
    <mergeCell ref="WDR22:WDT22"/>
    <mergeCell ref="WDU22:WDW22"/>
    <mergeCell ref="WDX22:WDZ22"/>
    <mergeCell ref="WEA22:WEC22"/>
    <mergeCell ref="WED22:WEF22"/>
    <mergeCell ref="WDC22:WDE22"/>
    <mergeCell ref="WDF22:WDH22"/>
    <mergeCell ref="WDI22:WDK22"/>
    <mergeCell ref="WDL22:WDN22"/>
    <mergeCell ref="WDO22:WDQ22"/>
    <mergeCell ref="WCN22:WCP22"/>
    <mergeCell ref="WCQ22:WCS22"/>
    <mergeCell ref="WCT22:WCV22"/>
    <mergeCell ref="WCW22:WCY22"/>
    <mergeCell ref="WCZ22:WDB22"/>
    <mergeCell ref="WBY22:WCA22"/>
    <mergeCell ref="WCB22:WCD22"/>
    <mergeCell ref="WCE22:WCG22"/>
    <mergeCell ref="WCH22:WCJ22"/>
    <mergeCell ref="WCK22:WCM22"/>
    <mergeCell ref="WBJ22:WBL22"/>
    <mergeCell ref="WBM22:WBO22"/>
    <mergeCell ref="WBP22:WBR22"/>
    <mergeCell ref="WBS22:WBU22"/>
    <mergeCell ref="WBV22:WBX22"/>
    <mergeCell ref="WAU22:WAW22"/>
    <mergeCell ref="WAX22:WAZ22"/>
    <mergeCell ref="WBA22:WBC22"/>
    <mergeCell ref="WBD22:WBF22"/>
    <mergeCell ref="WBG22:WBI22"/>
    <mergeCell ref="WAF22:WAH22"/>
    <mergeCell ref="WAI22:WAK22"/>
    <mergeCell ref="WAL22:WAN22"/>
    <mergeCell ref="WAO22:WAQ22"/>
    <mergeCell ref="WAR22:WAT22"/>
    <mergeCell ref="VZQ22:VZS22"/>
    <mergeCell ref="VZT22:VZV22"/>
    <mergeCell ref="VZW22:VZY22"/>
    <mergeCell ref="VZZ22:WAB22"/>
    <mergeCell ref="WAC22:WAE22"/>
    <mergeCell ref="VZB22:VZD22"/>
    <mergeCell ref="VZE22:VZG22"/>
    <mergeCell ref="VZH22:VZJ22"/>
    <mergeCell ref="VZK22:VZM22"/>
    <mergeCell ref="VZN22:VZP22"/>
    <mergeCell ref="VYM22:VYO22"/>
    <mergeCell ref="VYP22:VYR22"/>
    <mergeCell ref="VYS22:VYU22"/>
    <mergeCell ref="VYV22:VYX22"/>
    <mergeCell ref="VYY22:VZA22"/>
    <mergeCell ref="VXX22:VXZ22"/>
    <mergeCell ref="VYA22:VYC22"/>
    <mergeCell ref="VYD22:VYF22"/>
    <mergeCell ref="VYG22:VYI22"/>
    <mergeCell ref="VYJ22:VYL22"/>
    <mergeCell ref="VXI22:VXK22"/>
    <mergeCell ref="VXL22:VXN22"/>
    <mergeCell ref="VXO22:VXQ22"/>
    <mergeCell ref="VXR22:VXT22"/>
    <mergeCell ref="VXU22:VXW22"/>
    <mergeCell ref="VWT22:VWV22"/>
    <mergeCell ref="VWW22:VWY22"/>
    <mergeCell ref="VWZ22:VXB22"/>
    <mergeCell ref="VXC22:VXE22"/>
    <mergeCell ref="VXF22:VXH22"/>
    <mergeCell ref="VWE22:VWG22"/>
    <mergeCell ref="VWH22:VWJ22"/>
    <mergeCell ref="VWK22:VWM22"/>
    <mergeCell ref="VWN22:VWP22"/>
    <mergeCell ref="VWQ22:VWS22"/>
    <mergeCell ref="VVP22:VVR22"/>
    <mergeCell ref="VVS22:VVU22"/>
    <mergeCell ref="VVV22:VVX22"/>
    <mergeCell ref="VVY22:VWA22"/>
    <mergeCell ref="VWB22:VWD22"/>
    <mergeCell ref="VVA22:VVC22"/>
    <mergeCell ref="VVD22:VVF22"/>
    <mergeCell ref="VVG22:VVI22"/>
    <mergeCell ref="VVJ22:VVL22"/>
    <mergeCell ref="VVM22:VVO22"/>
    <mergeCell ref="VUL22:VUN22"/>
    <mergeCell ref="VUO22:VUQ22"/>
    <mergeCell ref="VUR22:VUT22"/>
    <mergeCell ref="VUU22:VUW22"/>
    <mergeCell ref="VUX22:VUZ22"/>
    <mergeCell ref="VTW22:VTY22"/>
    <mergeCell ref="VTZ22:VUB22"/>
    <mergeCell ref="VUC22:VUE22"/>
    <mergeCell ref="VUF22:VUH22"/>
    <mergeCell ref="VUI22:VUK22"/>
    <mergeCell ref="VTH22:VTJ22"/>
    <mergeCell ref="VTK22:VTM22"/>
    <mergeCell ref="VTN22:VTP22"/>
    <mergeCell ref="VTQ22:VTS22"/>
    <mergeCell ref="VTT22:VTV22"/>
    <mergeCell ref="VSS22:VSU22"/>
    <mergeCell ref="VSV22:VSX22"/>
    <mergeCell ref="VSY22:VTA22"/>
    <mergeCell ref="VTB22:VTD22"/>
    <mergeCell ref="VTE22:VTG22"/>
    <mergeCell ref="VSD22:VSF22"/>
    <mergeCell ref="VSG22:VSI22"/>
    <mergeCell ref="VSJ22:VSL22"/>
    <mergeCell ref="VSM22:VSO22"/>
    <mergeCell ref="VSP22:VSR22"/>
    <mergeCell ref="VRO22:VRQ22"/>
    <mergeCell ref="VRR22:VRT22"/>
    <mergeCell ref="VRU22:VRW22"/>
    <mergeCell ref="VRX22:VRZ22"/>
    <mergeCell ref="VSA22:VSC22"/>
    <mergeCell ref="VQZ22:VRB22"/>
    <mergeCell ref="VRC22:VRE22"/>
    <mergeCell ref="VRF22:VRH22"/>
    <mergeCell ref="VRI22:VRK22"/>
    <mergeCell ref="VRL22:VRN22"/>
    <mergeCell ref="VQK22:VQM22"/>
    <mergeCell ref="VQN22:VQP22"/>
    <mergeCell ref="VQQ22:VQS22"/>
    <mergeCell ref="VQT22:VQV22"/>
    <mergeCell ref="VQW22:VQY22"/>
    <mergeCell ref="VPV22:VPX22"/>
    <mergeCell ref="VPY22:VQA22"/>
    <mergeCell ref="VQB22:VQD22"/>
    <mergeCell ref="VQE22:VQG22"/>
    <mergeCell ref="VQH22:VQJ22"/>
    <mergeCell ref="VPG22:VPI22"/>
    <mergeCell ref="VPJ22:VPL22"/>
    <mergeCell ref="VPM22:VPO22"/>
    <mergeCell ref="VPP22:VPR22"/>
    <mergeCell ref="VPS22:VPU22"/>
    <mergeCell ref="VOR22:VOT22"/>
    <mergeCell ref="VOU22:VOW22"/>
    <mergeCell ref="VOX22:VOZ22"/>
    <mergeCell ref="VPA22:VPC22"/>
    <mergeCell ref="VPD22:VPF22"/>
    <mergeCell ref="VOC22:VOE22"/>
    <mergeCell ref="VOF22:VOH22"/>
    <mergeCell ref="VOI22:VOK22"/>
    <mergeCell ref="VOL22:VON22"/>
    <mergeCell ref="VOO22:VOQ22"/>
    <mergeCell ref="VNN22:VNP22"/>
    <mergeCell ref="VNQ22:VNS22"/>
    <mergeCell ref="VNT22:VNV22"/>
    <mergeCell ref="VNW22:VNY22"/>
    <mergeCell ref="VNZ22:VOB22"/>
    <mergeCell ref="VMY22:VNA22"/>
    <mergeCell ref="VNB22:VND22"/>
    <mergeCell ref="VNE22:VNG22"/>
    <mergeCell ref="VNH22:VNJ22"/>
    <mergeCell ref="VNK22:VNM22"/>
    <mergeCell ref="VMJ22:VML22"/>
    <mergeCell ref="VMM22:VMO22"/>
    <mergeCell ref="VMP22:VMR22"/>
    <mergeCell ref="VMS22:VMU22"/>
    <mergeCell ref="VMV22:VMX22"/>
    <mergeCell ref="VLU22:VLW22"/>
    <mergeCell ref="VLX22:VLZ22"/>
    <mergeCell ref="VMA22:VMC22"/>
    <mergeCell ref="VMD22:VMF22"/>
    <mergeCell ref="VMG22:VMI22"/>
    <mergeCell ref="VLF22:VLH22"/>
    <mergeCell ref="VLI22:VLK22"/>
    <mergeCell ref="VLL22:VLN22"/>
    <mergeCell ref="VLO22:VLQ22"/>
    <mergeCell ref="VLR22:VLT22"/>
    <mergeCell ref="VKQ22:VKS22"/>
    <mergeCell ref="VKT22:VKV22"/>
    <mergeCell ref="VKW22:VKY22"/>
    <mergeCell ref="VKZ22:VLB22"/>
    <mergeCell ref="VLC22:VLE22"/>
    <mergeCell ref="VKB22:VKD22"/>
    <mergeCell ref="VKE22:VKG22"/>
    <mergeCell ref="VKH22:VKJ22"/>
    <mergeCell ref="VKK22:VKM22"/>
    <mergeCell ref="VKN22:VKP22"/>
    <mergeCell ref="VJM22:VJO22"/>
    <mergeCell ref="VJP22:VJR22"/>
    <mergeCell ref="VJS22:VJU22"/>
    <mergeCell ref="VJV22:VJX22"/>
    <mergeCell ref="VJY22:VKA22"/>
    <mergeCell ref="VIX22:VIZ22"/>
    <mergeCell ref="VJA22:VJC22"/>
    <mergeCell ref="VJD22:VJF22"/>
    <mergeCell ref="VJG22:VJI22"/>
    <mergeCell ref="VJJ22:VJL22"/>
    <mergeCell ref="VII22:VIK22"/>
    <mergeCell ref="VIL22:VIN22"/>
    <mergeCell ref="VIO22:VIQ22"/>
    <mergeCell ref="VIR22:VIT22"/>
    <mergeCell ref="VIU22:VIW22"/>
    <mergeCell ref="VHT22:VHV22"/>
    <mergeCell ref="VHW22:VHY22"/>
    <mergeCell ref="VHZ22:VIB22"/>
    <mergeCell ref="VIC22:VIE22"/>
    <mergeCell ref="VIF22:VIH22"/>
    <mergeCell ref="VHE22:VHG22"/>
    <mergeCell ref="VHH22:VHJ22"/>
    <mergeCell ref="VHK22:VHM22"/>
    <mergeCell ref="VHN22:VHP22"/>
    <mergeCell ref="VHQ22:VHS22"/>
    <mergeCell ref="VGP22:VGR22"/>
    <mergeCell ref="VGS22:VGU22"/>
    <mergeCell ref="VGV22:VGX22"/>
    <mergeCell ref="VGY22:VHA22"/>
    <mergeCell ref="VHB22:VHD22"/>
    <mergeCell ref="VGA22:VGC22"/>
    <mergeCell ref="VGD22:VGF22"/>
    <mergeCell ref="VGG22:VGI22"/>
    <mergeCell ref="VGJ22:VGL22"/>
    <mergeCell ref="VGM22:VGO22"/>
    <mergeCell ref="VFL22:VFN22"/>
    <mergeCell ref="VFO22:VFQ22"/>
    <mergeCell ref="VFR22:VFT22"/>
    <mergeCell ref="VFU22:VFW22"/>
    <mergeCell ref="VFX22:VFZ22"/>
    <mergeCell ref="VEW22:VEY22"/>
    <mergeCell ref="VEZ22:VFB22"/>
    <mergeCell ref="VFC22:VFE22"/>
    <mergeCell ref="VFF22:VFH22"/>
    <mergeCell ref="VFI22:VFK22"/>
    <mergeCell ref="VEH22:VEJ22"/>
    <mergeCell ref="VEK22:VEM22"/>
    <mergeCell ref="VEN22:VEP22"/>
    <mergeCell ref="VEQ22:VES22"/>
    <mergeCell ref="VET22:VEV22"/>
    <mergeCell ref="VDS22:VDU22"/>
    <mergeCell ref="VDV22:VDX22"/>
    <mergeCell ref="VDY22:VEA22"/>
    <mergeCell ref="VEB22:VED22"/>
    <mergeCell ref="VEE22:VEG22"/>
    <mergeCell ref="VDD22:VDF22"/>
    <mergeCell ref="VDG22:VDI22"/>
    <mergeCell ref="VDJ22:VDL22"/>
    <mergeCell ref="VDM22:VDO22"/>
    <mergeCell ref="VDP22:VDR22"/>
    <mergeCell ref="VCO22:VCQ22"/>
    <mergeCell ref="VCR22:VCT22"/>
    <mergeCell ref="VCU22:VCW22"/>
    <mergeCell ref="VCX22:VCZ22"/>
    <mergeCell ref="VDA22:VDC22"/>
    <mergeCell ref="VBZ22:VCB22"/>
    <mergeCell ref="VCC22:VCE22"/>
    <mergeCell ref="VCF22:VCH22"/>
    <mergeCell ref="VCI22:VCK22"/>
    <mergeCell ref="VCL22:VCN22"/>
    <mergeCell ref="VBK22:VBM22"/>
    <mergeCell ref="VBN22:VBP22"/>
    <mergeCell ref="VBQ22:VBS22"/>
    <mergeCell ref="VBT22:VBV22"/>
    <mergeCell ref="VBW22:VBY22"/>
    <mergeCell ref="VAV22:VAX22"/>
    <mergeCell ref="VAY22:VBA22"/>
    <mergeCell ref="VBB22:VBD22"/>
    <mergeCell ref="VBE22:VBG22"/>
    <mergeCell ref="VBH22:VBJ22"/>
    <mergeCell ref="VAG22:VAI22"/>
    <mergeCell ref="VAJ22:VAL22"/>
    <mergeCell ref="VAM22:VAO22"/>
    <mergeCell ref="VAP22:VAR22"/>
    <mergeCell ref="VAS22:VAU22"/>
    <mergeCell ref="UZR22:UZT22"/>
    <mergeCell ref="UZU22:UZW22"/>
    <mergeCell ref="UZX22:UZZ22"/>
    <mergeCell ref="VAA22:VAC22"/>
    <mergeCell ref="VAD22:VAF22"/>
    <mergeCell ref="UZC22:UZE22"/>
    <mergeCell ref="UZF22:UZH22"/>
    <mergeCell ref="UZI22:UZK22"/>
    <mergeCell ref="UZL22:UZN22"/>
    <mergeCell ref="UZO22:UZQ22"/>
    <mergeCell ref="UYN22:UYP22"/>
    <mergeCell ref="UYQ22:UYS22"/>
    <mergeCell ref="UYT22:UYV22"/>
    <mergeCell ref="UYW22:UYY22"/>
    <mergeCell ref="UYZ22:UZB22"/>
    <mergeCell ref="UXY22:UYA22"/>
    <mergeCell ref="UYB22:UYD22"/>
    <mergeCell ref="UYE22:UYG22"/>
    <mergeCell ref="UYH22:UYJ22"/>
    <mergeCell ref="UYK22:UYM22"/>
    <mergeCell ref="UXJ22:UXL22"/>
    <mergeCell ref="UXM22:UXO22"/>
    <mergeCell ref="UXP22:UXR22"/>
    <mergeCell ref="UXS22:UXU22"/>
    <mergeCell ref="UXV22:UXX22"/>
    <mergeCell ref="UWU22:UWW22"/>
    <mergeCell ref="UWX22:UWZ22"/>
    <mergeCell ref="UXA22:UXC22"/>
    <mergeCell ref="UXD22:UXF22"/>
    <mergeCell ref="UXG22:UXI22"/>
    <mergeCell ref="UWF22:UWH22"/>
    <mergeCell ref="UWI22:UWK22"/>
    <mergeCell ref="UWL22:UWN22"/>
    <mergeCell ref="UWO22:UWQ22"/>
    <mergeCell ref="UWR22:UWT22"/>
    <mergeCell ref="UVQ22:UVS22"/>
    <mergeCell ref="UVT22:UVV22"/>
    <mergeCell ref="UVW22:UVY22"/>
    <mergeCell ref="UVZ22:UWB22"/>
    <mergeCell ref="UWC22:UWE22"/>
    <mergeCell ref="UVB22:UVD22"/>
    <mergeCell ref="UVE22:UVG22"/>
    <mergeCell ref="UVH22:UVJ22"/>
    <mergeCell ref="UVK22:UVM22"/>
    <mergeCell ref="UVN22:UVP22"/>
    <mergeCell ref="UUM22:UUO22"/>
    <mergeCell ref="UUP22:UUR22"/>
    <mergeCell ref="UUS22:UUU22"/>
    <mergeCell ref="UUV22:UUX22"/>
    <mergeCell ref="UUY22:UVA22"/>
    <mergeCell ref="UTX22:UTZ22"/>
    <mergeCell ref="UUA22:UUC22"/>
    <mergeCell ref="UUD22:UUF22"/>
    <mergeCell ref="UUG22:UUI22"/>
    <mergeCell ref="UUJ22:UUL22"/>
    <mergeCell ref="UTI22:UTK22"/>
    <mergeCell ref="UTL22:UTN22"/>
    <mergeCell ref="UTO22:UTQ22"/>
    <mergeCell ref="UTR22:UTT22"/>
    <mergeCell ref="UTU22:UTW22"/>
    <mergeCell ref="UST22:USV22"/>
    <mergeCell ref="USW22:USY22"/>
    <mergeCell ref="USZ22:UTB22"/>
    <mergeCell ref="UTC22:UTE22"/>
    <mergeCell ref="UTF22:UTH22"/>
    <mergeCell ref="USE22:USG22"/>
    <mergeCell ref="USH22:USJ22"/>
    <mergeCell ref="USK22:USM22"/>
    <mergeCell ref="USN22:USP22"/>
    <mergeCell ref="USQ22:USS22"/>
    <mergeCell ref="URP22:URR22"/>
    <mergeCell ref="URS22:URU22"/>
    <mergeCell ref="URV22:URX22"/>
    <mergeCell ref="URY22:USA22"/>
    <mergeCell ref="USB22:USD22"/>
    <mergeCell ref="URA22:URC22"/>
    <mergeCell ref="URD22:URF22"/>
    <mergeCell ref="URG22:URI22"/>
    <mergeCell ref="URJ22:URL22"/>
    <mergeCell ref="URM22:URO22"/>
    <mergeCell ref="UQL22:UQN22"/>
    <mergeCell ref="UQO22:UQQ22"/>
    <mergeCell ref="UQR22:UQT22"/>
    <mergeCell ref="UQU22:UQW22"/>
    <mergeCell ref="UQX22:UQZ22"/>
    <mergeCell ref="UPW22:UPY22"/>
    <mergeCell ref="UPZ22:UQB22"/>
    <mergeCell ref="UQC22:UQE22"/>
    <mergeCell ref="UQF22:UQH22"/>
    <mergeCell ref="UQI22:UQK22"/>
    <mergeCell ref="UPH22:UPJ22"/>
    <mergeCell ref="UPK22:UPM22"/>
    <mergeCell ref="UPN22:UPP22"/>
    <mergeCell ref="UPQ22:UPS22"/>
    <mergeCell ref="UPT22:UPV22"/>
    <mergeCell ref="UOS22:UOU22"/>
    <mergeCell ref="UOV22:UOX22"/>
    <mergeCell ref="UOY22:UPA22"/>
    <mergeCell ref="UPB22:UPD22"/>
    <mergeCell ref="UPE22:UPG22"/>
    <mergeCell ref="UOD22:UOF22"/>
    <mergeCell ref="UOG22:UOI22"/>
    <mergeCell ref="UOJ22:UOL22"/>
    <mergeCell ref="UOM22:UOO22"/>
    <mergeCell ref="UOP22:UOR22"/>
    <mergeCell ref="UNO22:UNQ22"/>
    <mergeCell ref="UNR22:UNT22"/>
    <mergeCell ref="UNU22:UNW22"/>
    <mergeCell ref="UNX22:UNZ22"/>
    <mergeCell ref="UOA22:UOC22"/>
    <mergeCell ref="UMZ22:UNB22"/>
    <mergeCell ref="UNC22:UNE22"/>
    <mergeCell ref="UNF22:UNH22"/>
    <mergeCell ref="UNI22:UNK22"/>
    <mergeCell ref="UNL22:UNN22"/>
    <mergeCell ref="UMK22:UMM22"/>
    <mergeCell ref="UMN22:UMP22"/>
    <mergeCell ref="UMQ22:UMS22"/>
    <mergeCell ref="UMT22:UMV22"/>
    <mergeCell ref="UMW22:UMY22"/>
    <mergeCell ref="ULV22:ULX22"/>
    <mergeCell ref="ULY22:UMA22"/>
    <mergeCell ref="UMB22:UMD22"/>
    <mergeCell ref="UME22:UMG22"/>
    <mergeCell ref="UMH22:UMJ22"/>
    <mergeCell ref="ULG22:ULI22"/>
    <mergeCell ref="ULJ22:ULL22"/>
    <mergeCell ref="ULM22:ULO22"/>
    <mergeCell ref="ULP22:ULR22"/>
    <mergeCell ref="ULS22:ULU22"/>
    <mergeCell ref="UKR22:UKT22"/>
    <mergeCell ref="UKU22:UKW22"/>
    <mergeCell ref="UKX22:UKZ22"/>
    <mergeCell ref="ULA22:ULC22"/>
    <mergeCell ref="ULD22:ULF22"/>
    <mergeCell ref="UKC22:UKE22"/>
    <mergeCell ref="UKF22:UKH22"/>
    <mergeCell ref="UKI22:UKK22"/>
    <mergeCell ref="UKL22:UKN22"/>
    <mergeCell ref="UKO22:UKQ22"/>
    <mergeCell ref="UJN22:UJP22"/>
    <mergeCell ref="UJQ22:UJS22"/>
    <mergeCell ref="UJT22:UJV22"/>
    <mergeCell ref="UJW22:UJY22"/>
    <mergeCell ref="UJZ22:UKB22"/>
    <mergeCell ref="UIY22:UJA22"/>
    <mergeCell ref="UJB22:UJD22"/>
    <mergeCell ref="UJE22:UJG22"/>
    <mergeCell ref="UJH22:UJJ22"/>
    <mergeCell ref="UJK22:UJM22"/>
    <mergeCell ref="UIJ22:UIL22"/>
    <mergeCell ref="UIM22:UIO22"/>
    <mergeCell ref="UIP22:UIR22"/>
    <mergeCell ref="UIS22:UIU22"/>
    <mergeCell ref="UIV22:UIX22"/>
    <mergeCell ref="UHU22:UHW22"/>
    <mergeCell ref="UHX22:UHZ22"/>
    <mergeCell ref="UIA22:UIC22"/>
    <mergeCell ref="UID22:UIF22"/>
    <mergeCell ref="UIG22:UII22"/>
    <mergeCell ref="UHF22:UHH22"/>
    <mergeCell ref="UHI22:UHK22"/>
    <mergeCell ref="UHL22:UHN22"/>
    <mergeCell ref="UHO22:UHQ22"/>
    <mergeCell ref="UHR22:UHT22"/>
    <mergeCell ref="UGQ22:UGS22"/>
    <mergeCell ref="UGT22:UGV22"/>
    <mergeCell ref="UGW22:UGY22"/>
    <mergeCell ref="UGZ22:UHB22"/>
    <mergeCell ref="UHC22:UHE22"/>
    <mergeCell ref="UGB22:UGD22"/>
    <mergeCell ref="UGE22:UGG22"/>
    <mergeCell ref="UGH22:UGJ22"/>
    <mergeCell ref="UGK22:UGM22"/>
    <mergeCell ref="UGN22:UGP22"/>
    <mergeCell ref="UFM22:UFO22"/>
    <mergeCell ref="UFP22:UFR22"/>
    <mergeCell ref="UFS22:UFU22"/>
    <mergeCell ref="UFV22:UFX22"/>
    <mergeCell ref="UFY22:UGA22"/>
    <mergeCell ref="UEX22:UEZ22"/>
    <mergeCell ref="UFA22:UFC22"/>
    <mergeCell ref="UFD22:UFF22"/>
    <mergeCell ref="UFG22:UFI22"/>
    <mergeCell ref="UFJ22:UFL22"/>
    <mergeCell ref="UEI22:UEK22"/>
    <mergeCell ref="UEL22:UEN22"/>
    <mergeCell ref="UEO22:UEQ22"/>
    <mergeCell ref="UER22:UET22"/>
    <mergeCell ref="UEU22:UEW22"/>
    <mergeCell ref="UDT22:UDV22"/>
    <mergeCell ref="UDW22:UDY22"/>
    <mergeCell ref="UDZ22:UEB22"/>
    <mergeCell ref="UEC22:UEE22"/>
    <mergeCell ref="UEF22:UEH22"/>
    <mergeCell ref="UDE22:UDG22"/>
    <mergeCell ref="UDH22:UDJ22"/>
    <mergeCell ref="UDK22:UDM22"/>
    <mergeCell ref="UDN22:UDP22"/>
    <mergeCell ref="UDQ22:UDS22"/>
    <mergeCell ref="UCP22:UCR22"/>
    <mergeCell ref="UCS22:UCU22"/>
    <mergeCell ref="UCV22:UCX22"/>
    <mergeCell ref="UCY22:UDA22"/>
    <mergeCell ref="UDB22:UDD22"/>
    <mergeCell ref="UCA22:UCC22"/>
    <mergeCell ref="UCD22:UCF22"/>
    <mergeCell ref="UCG22:UCI22"/>
    <mergeCell ref="UCJ22:UCL22"/>
    <mergeCell ref="UCM22:UCO22"/>
    <mergeCell ref="UBL22:UBN22"/>
    <mergeCell ref="UBO22:UBQ22"/>
    <mergeCell ref="UBR22:UBT22"/>
    <mergeCell ref="UBU22:UBW22"/>
    <mergeCell ref="UBX22:UBZ22"/>
    <mergeCell ref="UAW22:UAY22"/>
    <mergeCell ref="UAZ22:UBB22"/>
    <mergeCell ref="UBC22:UBE22"/>
    <mergeCell ref="UBF22:UBH22"/>
    <mergeCell ref="UBI22:UBK22"/>
    <mergeCell ref="UAH22:UAJ22"/>
    <mergeCell ref="UAK22:UAM22"/>
    <mergeCell ref="UAN22:UAP22"/>
    <mergeCell ref="UAQ22:UAS22"/>
    <mergeCell ref="UAT22:UAV22"/>
    <mergeCell ref="TZS22:TZU22"/>
    <mergeCell ref="TZV22:TZX22"/>
    <mergeCell ref="TZY22:UAA22"/>
    <mergeCell ref="UAB22:UAD22"/>
    <mergeCell ref="UAE22:UAG22"/>
    <mergeCell ref="TZD22:TZF22"/>
    <mergeCell ref="TZG22:TZI22"/>
    <mergeCell ref="TZJ22:TZL22"/>
    <mergeCell ref="TZM22:TZO22"/>
    <mergeCell ref="TZP22:TZR22"/>
    <mergeCell ref="TYO22:TYQ22"/>
    <mergeCell ref="TYR22:TYT22"/>
    <mergeCell ref="TYU22:TYW22"/>
    <mergeCell ref="TYX22:TYZ22"/>
    <mergeCell ref="TZA22:TZC22"/>
    <mergeCell ref="TXZ22:TYB22"/>
    <mergeCell ref="TYC22:TYE22"/>
    <mergeCell ref="TYF22:TYH22"/>
    <mergeCell ref="TYI22:TYK22"/>
    <mergeCell ref="TYL22:TYN22"/>
    <mergeCell ref="TXK22:TXM22"/>
    <mergeCell ref="TXN22:TXP22"/>
    <mergeCell ref="TXQ22:TXS22"/>
    <mergeCell ref="TXT22:TXV22"/>
    <mergeCell ref="TXW22:TXY22"/>
    <mergeCell ref="TWV22:TWX22"/>
    <mergeCell ref="TWY22:TXA22"/>
    <mergeCell ref="TXB22:TXD22"/>
    <mergeCell ref="TXE22:TXG22"/>
    <mergeCell ref="TXH22:TXJ22"/>
    <mergeCell ref="TWG22:TWI22"/>
    <mergeCell ref="TWJ22:TWL22"/>
    <mergeCell ref="TWM22:TWO22"/>
    <mergeCell ref="TWP22:TWR22"/>
    <mergeCell ref="TWS22:TWU22"/>
    <mergeCell ref="TVR22:TVT22"/>
    <mergeCell ref="TVU22:TVW22"/>
    <mergeCell ref="TVX22:TVZ22"/>
    <mergeCell ref="TWA22:TWC22"/>
    <mergeCell ref="TWD22:TWF22"/>
    <mergeCell ref="TVC22:TVE22"/>
    <mergeCell ref="TVF22:TVH22"/>
    <mergeCell ref="TVI22:TVK22"/>
    <mergeCell ref="TVL22:TVN22"/>
    <mergeCell ref="TVO22:TVQ22"/>
    <mergeCell ref="TUN22:TUP22"/>
    <mergeCell ref="TUQ22:TUS22"/>
    <mergeCell ref="TUT22:TUV22"/>
    <mergeCell ref="TUW22:TUY22"/>
    <mergeCell ref="TUZ22:TVB22"/>
    <mergeCell ref="TTY22:TUA22"/>
    <mergeCell ref="TUB22:TUD22"/>
    <mergeCell ref="TUE22:TUG22"/>
    <mergeCell ref="TUH22:TUJ22"/>
    <mergeCell ref="TUK22:TUM22"/>
    <mergeCell ref="TTJ22:TTL22"/>
    <mergeCell ref="TTM22:TTO22"/>
    <mergeCell ref="TTP22:TTR22"/>
    <mergeCell ref="TTS22:TTU22"/>
    <mergeCell ref="TTV22:TTX22"/>
    <mergeCell ref="TSU22:TSW22"/>
    <mergeCell ref="TSX22:TSZ22"/>
    <mergeCell ref="TTA22:TTC22"/>
    <mergeCell ref="TTD22:TTF22"/>
    <mergeCell ref="TTG22:TTI22"/>
    <mergeCell ref="TSF22:TSH22"/>
    <mergeCell ref="TSI22:TSK22"/>
    <mergeCell ref="TSL22:TSN22"/>
    <mergeCell ref="TSO22:TSQ22"/>
    <mergeCell ref="TSR22:TST22"/>
    <mergeCell ref="TRQ22:TRS22"/>
    <mergeCell ref="TRT22:TRV22"/>
    <mergeCell ref="TRW22:TRY22"/>
    <mergeCell ref="TRZ22:TSB22"/>
    <mergeCell ref="TSC22:TSE22"/>
    <mergeCell ref="TRB22:TRD22"/>
    <mergeCell ref="TRE22:TRG22"/>
    <mergeCell ref="TRH22:TRJ22"/>
    <mergeCell ref="TRK22:TRM22"/>
    <mergeCell ref="TRN22:TRP22"/>
    <mergeCell ref="TQM22:TQO22"/>
    <mergeCell ref="TQP22:TQR22"/>
    <mergeCell ref="TQS22:TQU22"/>
    <mergeCell ref="TQV22:TQX22"/>
    <mergeCell ref="TQY22:TRA22"/>
    <mergeCell ref="TPX22:TPZ22"/>
    <mergeCell ref="TQA22:TQC22"/>
    <mergeCell ref="TQD22:TQF22"/>
    <mergeCell ref="TQG22:TQI22"/>
    <mergeCell ref="TQJ22:TQL22"/>
    <mergeCell ref="TPI22:TPK22"/>
    <mergeCell ref="TPL22:TPN22"/>
    <mergeCell ref="TPO22:TPQ22"/>
    <mergeCell ref="TPR22:TPT22"/>
    <mergeCell ref="TPU22:TPW22"/>
    <mergeCell ref="TOT22:TOV22"/>
    <mergeCell ref="TOW22:TOY22"/>
    <mergeCell ref="TOZ22:TPB22"/>
    <mergeCell ref="TPC22:TPE22"/>
    <mergeCell ref="TPF22:TPH22"/>
    <mergeCell ref="TOE22:TOG22"/>
    <mergeCell ref="TOH22:TOJ22"/>
    <mergeCell ref="TOK22:TOM22"/>
    <mergeCell ref="TON22:TOP22"/>
    <mergeCell ref="TOQ22:TOS22"/>
    <mergeCell ref="TNP22:TNR22"/>
    <mergeCell ref="TNS22:TNU22"/>
    <mergeCell ref="TNV22:TNX22"/>
    <mergeCell ref="TNY22:TOA22"/>
    <mergeCell ref="TOB22:TOD22"/>
    <mergeCell ref="TNA22:TNC22"/>
    <mergeCell ref="TND22:TNF22"/>
    <mergeCell ref="TNG22:TNI22"/>
    <mergeCell ref="TNJ22:TNL22"/>
    <mergeCell ref="TNM22:TNO22"/>
    <mergeCell ref="TML22:TMN22"/>
    <mergeCell ref="TMO22:TMQ22"/>
    <mergeCell ref="TMR22:TMT22"/>
    <mergeCell ref="TMU22:TMW22"/>
    <mergeCell ref="TMX22:TMZ22"/>
    <mergeCell ref="TLW22:TLY22"/>
    <mergeCell ref="TLZ22:TMB22"/>
    <mergeCell ref="TMC22:TME22"/>
    <mergeCell ref="TMF22:TMH22"/>
    <mergeCell ref="TMI22:TMK22"/>
    <mergeCell ref="TLH22:TLJ22"/>
    <mergeCell ref="TLK22:TLM22"/>
    <mergeCell ref="TLN22:TLP22"/>
    <mergeCell ref="TLQ22:TLS22"/>
    <mergeCell ref="TLT22:TLV22"/>
    <mergeCell ref="TKS22:TKU22"/>
    <mergeCell ref="TKV22:TKX22"/>
    <mergeCell ref="TKY22:TLA22"/>
    <mergeCell ref="TLB22:TLD22"/>
    <mergeCell ref="TLE22:TLG22"/>
    <mergeCell ref="TKD22:TKF22"/>
    <mergeCell ref="TKG22:TKI22"/>
    <mergeCell ref="TKJ22:TKL22"/>
    <mergeCell ref="TKM22:TKO22"/>
    <mergeCell ref="TKP22:TKR22"/>
    <mergeCell ref="TJO22:TJQ22"/>
    <mergeCell ref="TJR22:TJT22"/>
    <mergeCell ref="TJU22:TJW22"/>
    <mergeCell ref="TJX22:TJZ22"/>
    <mergeCell ref="TKA22:TKC22"/>
    <mergeCell ref="TIZ22:TJB22"/>
    <mergeCell ref="TJC22:TJE22"/>
    <mergeCell ref="TJF22:TJH22"/>
    <mergeCell ref="TJI22:TJK22"/>
    <mergeCell ref="TJL22:TJN22"/>
    <mergeCell ref="TIK22:TIM22"/>
    <mergeCell ref="TIN22:TIP22"/>
    <mergeCell ref="TIQ22:TIS22"/>
    <mergeCell ref="TIT22:TIV22"/>
    <mergeCell ref="TIW22:TIY22"/>
    <mergeCell ref="THV22:THX22"/>
    <mergeCell ref="THY22:TIA22"/>
    <mergeCell ref="TIB22:TID22"/>
    <mergeCell ref="TIE22:TIG22"/>
    <mergeCell ref="TIH22:TIJ22"/>
    <mergeCell ref="THG22:THI22"/>
    <mergeCell ref="THJ22:THL22"/>
    <mergeCell ref="THM22:THO22"/>
    <mergeCell ref="THP22:THR22"/>
    <mergeCell ref="THS22:THU22"/>
    <mergeCell ref="TGR22:TGT22"/>
    <mergeCell ref="TGU22:TGW22"/>
    <mergeCell ref="TGX22:TGZ22"/>
    <mergeCell ref="THA22:THC22"/>
    <mergeCell ref="THD22:THF22"/>
    <mergeCell ref="TGC22:TGE22"/>
    <mergeCell ref="TGF22:TGH22"/>
    <mergeCell ref="TGI22:TGK22"/>
    <mergeCell ref="TGL22:TGN22"/>
    <mergeCell ref="TGO22:TGQ22"/>
    <mergeCell ref="TFN22:TFP22"/>
    <mergeCell ref="TFQ22:TFS22"/>
    <mergeCell ref="TFT22:TFV22"/>
    <mergeCell ref="TFW22:TFY22"/>
    <mergeCell ref="TFZ22:TGB22"/>
    <mergeCell ref="TEY22:TFA22"/>
    <mergeCell ref="TFB22:TFD22"/>
    <mergeCell ref="TFE22:TFG22"/>
    <mergeCell ref="TFH22:TFJ22"/>
    <mergeCell ref="TFK22:TFM22"/>
    <mergeCell ref="TEJ22:TEL22"/>
    <mergeCell ref="TEM22:TEO22"/>
    <mergeCell ref="TEP22:TER22"/>
    <mergeCell ref="TES22:TEU22"/>
    <mergeCell ref="TEV22:TEX22"/>
    <mergeCell ref="TDU22:TDW22"/>
    <mergeCell ref="TDX22:TDZ22"/>
    <mergeCell ref="TEA22:TEC22"/>
    <mergeCell ref="TED22:TEF22"/>
    <mergeCell ref="TEG22:TEI22"/>
    <mergeCell ref="TDF22:TDH22"/>
    <mergeCell ref="TDI22:TDK22"/>
    <mergeCell ref="TDL22:TDN22"/>
    <mergeCell ref="TDO22:TDQ22"/>
    <mergeCell ref="TDR22:TDT22"/>
    <mergeCell ref="TCQ22:TCS22"/>
    <mergeCell ref="TCT22:TCV22"/>
    <mergeCell ref="TCW22:TCY22"/>
    <mergeCell ref="TCZ22:TDB22"/>
    <mergeCell ref="TDC22:TDE22"/>
    <mergeCell ref="TCB22:TCD22"/>
    <mergeCell ref="TCE22:TCG22"/>
    <mergeCell ref="TCH22:TCJ22"/>
    <mergeCell ref="TCK22:TCM22"/>
    <mergeCell ref="TCN22:TCP22"/>
    <mergeCell ref="TBM22:TBO22"/>
    <mergeCell ref="TBP22:TBR22"/>
    <mergeCell ref="TBS22:TBU22"/>
    <mergeCell ref="TBV22:TBX22"/>
    <mergeCell ref="TBY22:TCA22"/>
    <mergeCell ref="TAX22:TAZ22"/>
    <mergeCell ref="TBA22:TBC22"/>
    <mergeCell ref="TBD22:TBF22"/>
    <mergeCell ref="TBG22:TBI22"/>
    <mergeCell ref="TBJ22:TBL22"/>
    <mergeCell ref="TAI22:TAK22"/>
    <mergeCell ref="TAL22:TAN22"/>
    <mergeCell ref="TAO22:TAQ22"/>
    <mergeCell ref="TAR22:TAT22"/>
    <mergeCell ref="TAU22:TAW22"/>
    <mergeCell ref="SZT22:SZV22"/>
    <mergeCell ref="SZW22:SZY22"/>
    <mergeCell ref="SZZ22:TAB22"/>
    <mergeCell ref="TAC22:TAE22"/>
    <mergeCell ref="TAF22:TAH22"/>
    <mergeCell ref="SZE22:SZG22"/>
    <mergeCell ref="SZH22:SZJ22"/>
    <mergeCell ref="SZK22:SZM22"/>
    <mergeCell ref="SZN22:SZP22"/>
    <mergeCell ref="SZQ22:SZS22"/>
    <mergeCell ref="SYP22:SYR22"/>
    <mergeCell ref="SYS22:SYU22"/>
    <mergeCell ref="SYV22:SYX22"/>
    <mergeCell ref="SYY22:SZA22"/>
    <mergeCell ref="SZB22:SZD22"/>
    <mergeCell ref="SYA22:SYC22"/>
    <mergeCell ref="SYD22:SYF22"/>
    <mergeCell ref="SYG22:SYI22"/>
    <mergeCell ref="SYJ22:SYL22"/>
    <mergeCell ref="SYM22:SYO22"/>
    <mergeCell ref="SXL22:SXN22"/>
    <mergeCell ref="SXO22:SXQ22"/>
    <mergeCell ref="SXR22:SXT22"/>
    <mergeCell ref="SXU22:SXW22"/>
    <mergeCell ref="SXX22:SXZ22"/>
    <mergeCell ref="SWW22:SWY22"/>
    <mergeCell ref="SWZ22:SXB22"/>
    <mergeCell ref="SXC22:SXE22"/>
    <mergeCell ref="SXF22:SXH22"/>
    <mergeCell ref="SXI22:SXK22"/>
    <mergeCell ref="SWH22:SWJ22"/>
    <mergeCell ref="SWK22:SWM22"/>
    <mergeCell ref="SWN22:SWP22"/>
    <mergeCell ref="SWQ22:SWS22"/>
    <mergeCell ref="SWT22:SWV22"/>
    <mergeCell ref="SVS22:SVU22"/>
    <mergeCell ref="SVV22:SVX22"/>
    <mergeCell ref="SVY22:SWA22"/>
    <mergeCell ref="SWB22:SWD22"/>
    <mergeCell ref="SWE22:SWG22"/>
    <mergeCell ref="SVD22:SVF22"/>
    <mergeCell ref="SVG22:SVI22"/>
    <mergeCell ref="SVJ22:SVL22"/>
    <mergeCell ref="SVM22:SVO22"/>
    <mergeCell ref="SVP22:SVR22"/>
    <mergeCell ref="SUO22:SUQ22"/>
    <mergeCell ref="SUR22:SUT22"/>
    <mergeCell ref="SUU22:SUW22"/>
    <mergeCell ref="SUX22:SUZ22"/>
    <mergeCell ref="SVA22:SVC22"/>
    <mergeCell ref="STZ22:SUB22"/>
    <mergeCell ref="SUC22:SUE22"/>
    <mergeCell ref="SUF22:SUH22"/>
    <mergeCell ref="SUI22:SUK22"/>
    <mergeCell ref="SUL22:SUN22"/>
    <mergeCell ref="STK22:STM22"/>
    <mergeCell ref="STN22:STP22"/>
    <mergeCell ref="STQ22:STS22"/>
    <mergeCell ref="STT22:STV22"/>
    <mergeCell ref="STW22:STY22"/>
    <mergeCell ref="SSV22:SSX22"/>
    <mergeCell ref="SSY22:STA22"/>
    <mergeCell ref="STB22:STD22"/>
    <mergeCell ref="STE22:STG22"/>
    <mergeCell ref="STH22:STJ22"/>
    <mergeCell ref="SSG22:SSI22"/>
    <mergeCell ref="SSJ22:SSL22"/>
    <mergeCell ref="SSM22:SSO22"/>
    <mergeCell ref="SSP22:SSR22"/>
    <mergeCell ref="SSS22:SSU22"/>
    <mergeCell ref="SRR22:SRT22"/>
    <mergeCell ref="SRU22:SRW22"/>
    <mergeCell ref="SRX22:SRZ22"/>
    <mergeCell ref="SSA22:SSC22"/>
    <mergeCell ref="SSD22:SSF22"/>
    <mergeCell ref="SRC22:SRE22"/>
    <mergeCell ref="SRF22:SRH22"/>
    <mergeCell ref="SRI22:SRK22"/>
    <mergeCell ref="SRL22:SRN22"/>
    <mergeCell ref="SRO22:SRQ22"/>
    <mergeCell ref="SQN22:SQP22"/>
    <mergeCell ref="SQQ22:SQS22"/>
    <mergeCell ref="SQT22:SQV22"/>
    <mergeCell ref="SQW22:SQY22"/>
    <mergeCell ref="SQZ22:SRB22"/>
    <mergeCell ref="SPY22:SQA22"/>
    <mergeCell ref="SQB22:SQD22"/>
    <mergeCell ref="SQE22:SQG22"/>
    <mergeCell ref="SQH22:SQJ22"/>
    <mergeCell ref="SQK22:SQM22"/>
    <mergeCell ref="SPJ22:SPL22"/>
    <mergeCell ref="SPM22:SPO22"/>
    <mergeCell ref="SPP22:SPR22"/>
    <mergeCell ref="SPS22:SPU22"/>
    <mergeCell ref="SPV22:SPX22"/>
    <mergeCell ref="SOU22:SOW22"/>
    <mergeCell ref="SOX22:SOZ22"/>
    <mergeCell ref="SPA22:SPC22"/>
    <mergeCell ref="SPD22:SPF22"/>
    <mergeCell ref="SPG22:SPI22"/>
    <mergeCell ref="SOF22:SOH22"/>
    <mergeCell ref="SOI22:SOK22"/>
    <mergeCell ref="SOL22:SON22"/>
    <mergeCell ref="SOO22:SOQ22"/>
    <mergeCell ref="SOR22:SOT22"/>
    <mergeCell ref="SNQ22:SNS22"/>
    <mergeCell ref="SNT22:SNV22"/>
    <mergeCell ref="SNW22:SNY22"/>
    <mergeCell ref="SNZ22:SOB22"/>
    <mergeCell ref="SOC22:SOE22"/>
    <mergeCell ref="SNB22:SND22"/>
    <mergeCell ref="SNE22:SNG22"/>
    <mergeCell ref="SNH22:SNJ22"/>
    <mergeCell ref="SNK22:SNM22"/>
    <mergeCell ref="SNN22:SNP22"/>
    <mergeCell ref="SMM22:SMO22"/>
    <mergeCell ref="SMP22:SMR22"/>
    <mergeCell ref="SMS22:SMU22"/>
    <mergeCell ref="SMV22:SMX22"/>
    <mergeCell ref="SMY22:SNA22"/>
    <mergeCell ref="SLX22:SLZ22"/>
    <mergeCell ref="SMA22:SMC22"/>
    <mergeCell ref="SMD22:SMF22"/>
    <mergeCell ref="SMG22:SMI22"/>
    <mergeCell ref="SMJ22:SML22"/>
    <mergeCell ref="SLI22:SLK22"/>
    <mergeCell ref="SLL22:SLN22"/>
    <mergeCell ref="SLO22:SLQ22"/>
    <mergeCell ref="SLR22:SLT22"/>
    <mergeCell ref="SLU22:SLW22"/>
    <mergeCell ref="SKT22:SKV22"/>
    <mergeCell ref="SKW22:SKY22"/>
    <mergeCell ref="SKZ22:SLB22"/>
    <mergeCell ref="SLC22:SLE22"/>
    <mergeCell ref="SLF22:SLH22"/>
    <mergeCell ref="SKE22:SKG22"/>
    <mergeCell ref="SKH22:SKJ22"/>
    <mergeCell ref="SKK22:SKM22"/>
    <mergeCell ref="SKN22:SKP22"/>
    <mergeCell ref="SKQ22:SKS22"/>
    <mergeCell ref="SJP22:SJR22"/>
    <mergeCell ref="SJS22:SJU22"/>
    <mergeCell ref="SJV22:SJX22"/>
    <mergeCell ref="SJY22:SKA22"/>
    <mergeCell ref="SKB22:SKD22"/>
    <mergeCell ref="SJA22:SJC22"/>
    <mergeCell ref="SJD22:SJF22"/>
    <mergeCell ref="SJG22:SJI22"/>
    <mergeCell ref="SJJ22:SJL22"/>
    <mergeCell ref="SJM22:SJO22"/>
    <mergeCell ref="SIL22:SIN22"/>
    <mergeCell ref="SIO22:SIQ22"/>
    <mergeCell ref="SIR22:SIT22"/>
    <mergeCell ref="SIU22:SIW22"/>
    <mergeCell ref="SIX22:SIZ22"/>
    <mergeCell ref="SHW22:SHY22"/>
    <mergeCell ref="SHZ22:SIB22"/>
    <mergeCell ref="SIC22:SIE22"/>
    <mergeCell ref="SIF22:SIH22"/>
    <mergeCell ref="SII22:SIK22"/>
    <mergeCell ref="SHH22:SHJ22"/>
    <mergeCell ref="SHK22:SHM22"/>
    <mergeCell ref="SHN22:SHP22"/>
    <mergeCell ref="SHQ22:SHS22"/>
    <mergeCell ref="SHT22:SHV22"/>
    <mergeCell ref="SGS22:SGU22"/>
    <mergeCell ref="SGV22:SGX22"/>
    <mergeCell ref="SGY22:SHA22"/>
    <mergeCell ref="SHB22:SHD22"/>
    <mergeCell ref="SHE22:SHG22"/>
    <mergeCell ref="SGD22:SGF22"/>
    <mergeCell ref="SGG22:SGI22"/>
    <mergeCell ref="SGJ22:SGL22"/>
    <mergeCell ref="SGM22:SGO22"/>
    <mergeCell ref="SGP22:SGR22"/>
    <mergeCell ref="SFO22:SFQ22"/>
    <mergeCell ref="SFR22:SFT22"/>
    <mergeCell ref="SFU22:SFW22"/>
    <mergeCell ref="SFX22:SFZ22"/>
    <mergeCell ref="SGA22:SGC22"/>
    <mergeCell ref="SEZ22:SFB22"/>
    <mergeCell ref="SFC22:SFE22"/>
    <mergeCell ref="SFF22:SFH22"/>
    <mergeCell ref="SFI22:SFK22"/>
    <mergeCell ref="SFL22:SFN22"/>
    <mergeCell ref="SEK22:SEM22"/>
    <mergeCell ref="SEN22:SEP22"/>
    <mergeCell ref="SEQ22:SES22"/>
    <mergeCell ref="SET22:SEV22"/>
    <mergeCell ref="SEW22:SEY22"/>
    <mergeCell ref="SDV22:SDX22"/>
    <mergeCell ref="SDY22:SEA22"/>
    <mergeCell ref="SEB22:SED22"/>
    <mergeCell ref="SEE22:SEG22"/>
    <mergeCell ref="SEH22:SEJ22"/>
    <mergeCell ref="SDG22:SDI22"/>
    <mergeCell ref="SDJ22:SDL22"/>
    <mergeCell ref="SDM22:SDO22"/>
    <mergeCell ref="SDP22:SDR22"/>
    <mergeCell ref="SDS22:SDU22"/>
    <mergeCell ref="SCR22:SCT22"/>
    <mergeCell ref="SCU22:SCW22"/>
    <mergeCell ref="SCX22:SCZ22"/>
    <mergeCell ref="SDA22:SDC22"/>
    <mergeCell ref="SDD22:SDF22"/>
    <mergeCell ref="SCC22:SCE22"/>
    <mergeCell ref="SCF22:SCH22"/>
    <mergeCell ref="SCI22:SCK22"/>
    <mergeCell ref="SCL22:SCN22"/>
    <mergeCell ref="SCO22:SCQ22"/>
    <mergeCell ref="SBN22:SBP22"/>
    <mergeCell ref="SBQ22:SBS22"/>
    <mergeCell ref="SBT22:SBV22"/>
    <mergeCell ref="SBW22:SBY22"/>
    <mergeCell ref="SBZ22:SCB22"/>
    <mergeCell ref="SAY22:SBA22"/>
    <mergeCell ref="SBB22:SBD22"/>
    <mergeCell ref="SBE22:SBG22"/>
    <mergeCell ref="SBH22:SBJ22"/>
    <mergeCell ref="SBK22:SBM22"/>
    <mergeCell ref="SAJ22:SAL22"/>
    <mergeCell ref="SAM22:SAO22"/>
    <mergeCell ref="SAP22:SAR22"/>
    <mergeCell ref="SAS22:SAU22"/>
    <mergeCell ref="SAV22:SAX22"/>
    <mergeCell ref="RZU22:RZW22"/>
    <mergeCell ref="RZX22:RZZ22"/>
    <mergeCell ref="SAA22:SAC22"/>
    <mergeCell ref="SAD22:SAF22"/>
    <mergeCell ref="SAG22:SAI22"/>
    <mergeCell ref="RZF22:RZH22"/>
    <mergeCell ref="RZI22:RZK22"/>
    <mergeCell ref="RZL22:RZN22"/>
    <mergeCell ref="RZO22:RZQ22"/>
    <mergeCell ref="RZR22:RZT22"/>
    <mergeCell ref="RYQ22:RYS22"/>
    <mergeCell ref="RYT22:RYV22"/>
    <mergeCell ref="RYW22:RYY22"/>
    <mergeCell ref="RYZ22:RZB22"/>
    <mergeCell ref="RZC22:RZE22"/>
    <mergeCell ref="RYB22:RYD22"/>
    <mergeCell ref="RYE22:RYG22"/>
    <mergeCell ref="RYH22:RYJ22"/>
    <mergeCell ref="RYK22:RYM22"/>
    <mergeCell ref="RYN22:RYP22"/>
    <mergeCell ref="RXM22:RXO22"/>
    <mergeCell ref="RXP22:RXR22"/>
    <mergeCell ref="RXS22:RXU22"/>
    <mergeCell ref="RXV22:RXX22"/>
    <mergeCell ref="RXY22:RYA22"/>
    <mergeCell ref="RWX22:RWZ22"/>
    <mergeCell ref="RXA22:RXC22"/>
    <mergeCell ref="RXD22:RXF22"/>
    <mergeCell ref="RXG22:RXI22"/>
    <mergeCell ref="RXJ22:RXL22"/>
    <mergeCell ref="RWI22:RWK22"/>
    <mergeCell ref="RWL22:RWN22"/>
    <mergeCell ref="RWO22:RWQ22"/>
    <mergeCell ref="RWR22:RWT22"/>
    <mergeCell ref="RWU22:RWW22"/>
    <mergeCell ref="RVT22:RVV22"/>
    <mergeCell ref="RVW22:RVY22"/>
    <mergeCell ref="RVZ22:RWB22"/>
    <mergeCell ref="RWC22:RWE22"/>
    <mergeCell ref="RWF22:RWH22"/>
    <mergeCell ref="RVE22:RVG22"/>
    <mergeCell ref="RVH22:RVJ22"/>
    <mergeCell ref="RVK22:RVM22"/>
    <mergeCell ref="RVN22:RVP22"/>
    <mergeCell ref="RVQ22:RVS22"/>
    <mergeCell ref="RUP22:RUR22"/>
    <mergeCell ref="RUS22:RUU22"/>
    <mergeCell ref="RUV22:RUX22"/>
    <mergeCell ref="RUY22:RVA22"/>
    <mergeCell ref="RVB22:RVD22"/>
    <mergeCell ref="RUA22:RUC22"/>
    <mergeCell ref="RUD22:RUF22"/>
    <mergeCell ref="RUG22:RUI22"/>
    <mergeCell ref="RUJ22:RUL22"/>
    <mergeCell ref="RUM22:RUO22"/>
    <mergeCell ref="RTL22:RTN22"/>
    <mergeCell ref="RTO22:RTQ22"/>
    <mergeCell ref="RTR22:RTT22"/>
    <mergeCell ref="RTU22:RTW22"/>
    <mergeCell ref="RTX22:RTZ22"/>
    <mergeCell ref="RSW22:RSY22"/>
    <mergeCell ref="RSZ22:RTB22"/>
    <mergeCell ref="RTC22:RTE22"/>
    <mergeCell ref="RTF22:RTH22"/>
    <mergeCell ref="RTI22:RTK22"/>
    <mergeCell ref="RSH22:RSJ22"/>
    <mergeCell ref="RSK22:RSM22"/>
    <mergeCell ref="RSN22:RSP22"/>
    <mergeCell ref="RSQ22:RSS22"/>
    <mergeCell ref="RST22:RSV22"/>
    <mergeCell ref="RRS22:RRU22"/>
    <mergeCell ref="RRV22:RRX22"/>
    <mergeCell ref="RRY22:RSA22"/>
    <mergeCell ref="RSB22:RSD22"/>
    <mergeCell ref="RSE22:RSG22"/>
    <mergeCell ref="RRD22:RRF22"/>
    <mergeCell ref="RRG22:RRI22"/>
    <mergeCell ref="RRJ22:RRL22"/>
    <mergeCell ref="RRM22:RRO22"/>
    <mergeCell ref="RRP22:RRR22"/>
    <mergeCell ref="RQO22:RQQ22"/>
    <mergeCell ref="RQR22:RQT22"/>
    <mergeCell ref="RQU22:RQW22"/>
    <mergeCell ref="RQX22:RQZ22"/>
    <mergeCell ref="RRA22:RRC22"/>
    <mergeCell ref="RPZ22:RQB22"/>
    <mergeCell ref="RQC22:RQE22"/>
    <mergeCell ref="RQF22:RQH22"/>
    <mergeCell ref="RQI22:RQK22"/>
    <mergeCell ref="RQL22:RQN22"/>
    <mergeCell ref="RPK22:RPM22"/>
    <mergeCell ref="RPN22:RPP22"/>
    <mergeCell ref="RPQ22:RPS22"/>
    <mergeCell ref="RPT22:RPV22"/>
    <mergeCell ref="RPW22:RPY22"/>
    <mergeCell ref="ROV22:ROX22"/>
    <mergeCell ref="ROY22:RPA22"/>
    <mergeCell ref="RPB22:RPD22"/>
    <mergeCell ref="RPE22:RPG22"/>
    <mergeCell ref="RPH22:RPJ22"/>
    <mergeCell ref="ROG22:ROI22"/>
    <mergeCell ref="ROJ22:ROL22"/>
    <mergeCell ref="ROM22:ROO22"/>
    <mergeCell ref="ROP22:ROR22"/>
    <mergeCell ref="ROS22:ROU22"/>
    <mergeCell ref="RNR22:RNT22"/>
    <mergeCell ref="RNU22:RNW22"/>
    <mergeCell ref="RNX22:RNZ22"/>
    <mergeCell ref="ROA22:ROC22"/>
    <mergeCell ref="ROD22:ROF22"/>
    <mergeCell ref="RNC22:RNE22"/>
    <mergeCell ref="RNF22:RNH22"/>
    <mergeCell ref="RNI22:RNK22"/>
    <mergeCell ref="RNL22:RNN22"/>
    <mergeCell ref="RNO22:RNQ22"/>
    <mergeCell ref="RMN22:RMP22"/>
    <mergeCell ref="RMQ22:RMS22"/>
    <mergeCell ref="RMT22:RMV22"/>
    <mergeCell ref="RMW22:RMY22"/>
    <mergeCell ref="RMZ22:RNB22"/>
    <mergeCell ref="RLY22:RMA22"/>
    <mergeCell ref="RMB22:RMD22"/>
    <mergeCell ref="RME22:RMG22"/>
    <mergeCell ref="RMH22:RMJ22"/>
    <mergeCell ref="RMK22:RMM22"/>
    <mergeCell ref="RLJ22:RLL22"/>
    <mergeCell ref="RLM22:RLO22"/>
    <mergeCell ref="RLP22:RLR22"/>
    <mergeCell ref="RLS22:RLU22"/>
    <mergeCell ref="RLV22:RLX22"/>
    <mergeCell ref="RKU22:RKW22"/>
    <mergeCell ref="RKX22:RKZ22"/>
    <mergeCell ref="RLA22:RLC22"/>
    <mergeCell ref="RLD22:RLF22"/>
    <mergeCell ref="RLG22:RLI22"/>
    <mergeCell ref="RKF22:RKH22"/>
    <mergeCell ref="RKI22:RKK22"/>
    <mergeCell ref="RKL22:RKN22"/>
    <mergeCell ref="RKO22:RKQ22"/>
    <mergeCell ref="RKR22:RKT22"/>
    <mergeCell ref="RJQ22:RJS22"/>
    <mergeCell ref="RJT22:RJV22"/>
    <mergeCell ref="RJW22:RJY22"/>
    <mergeCell ref="RJZ22:RKB22"/>
    <mergeCell ref="RKC22:RKE22"/>
    <mergeCell ref="RJB22:RJD22"/>
    <mergeCell ref="RJE22:RJG22"/>
    <mergeCell ref="RJH22:RJJ22"/>
    <mergeCell ref="RJK22:RJM22"/>
    <mergeCell ref="RJN22:RJP22"/>
    <mergeCell ref="RIM22:RIO22"/>
    <mergeCell ref="RIP22:RIR22"/>
    <mergeCell ref="RIS22:RIU22"/>
    <mergeCell ref="RIV22:RIX22"/>
    <mergeCell ref="RIY22:RJA22"/>
    <mergeCell ref="RHX22:RHZ22"/>
    <mergeCell ref="RIA22:RIC22"/>
    <mergeCell ref="RID22:RIF22"/>
    <mergeCell ref="RIG22:RII22"/>
    <mergeCell ref="RIJ22:RIL22"/>
    <mergeCell ref="RHI22:RHK22"/>
    <mergeCell ref="RHL22:RHN22"/>
    <mergeCell ref="RHO22:RHQ22"/>
    <mergeCell ref="RHR22:RHT22"/>
    <mergeCell ref="RHU22:RHW22"/>
    <mergeCell ref="RGT22:RGV22"/>
    <mergeCell ref="RGW22:RGY22"/>
    <mergeCell ref="RGZ22:RHB22"/>
    <mergeCell ref="RHC22:RHE22"/>
    <mergeCell ref="RHF22:RHH22"/>
    <mergeCell ref="RGE22:RGG22"/>
    <mergeCell ref="RGH22:RGJ22"/>
    <mergeCell ref="RGK22:RGM22"/>
    <mergeCell ref="RGN22:RGP22"/>
    <mergeCell ref="RGQ22:RGS22"/>
    <mergeCell ref="RFP22:RFR22"/>
    <mergeCell ref="RFS22:RFU22"/>
    <mergeCell ref="RFV22:RFX22"/>
    <mergeCell ref="RFY22:RGA22"/>
    <mergeCell ref="RGB22:RGD22"/>
    <mergeCell ref="RFA22:RFC22"/>
    <mergeCell ref="RFD22:RFF22"/>
    <mergeCell ref="RFG22:RFI22"/>
    <mergeCell ref="RFJ22:RFL22"/>
    <mergeCell ref="RFM22:RFO22"/>
    <mergeCell ref="REL22:REN22"/>
    <mergeCell ref="REO22:REQ22"/>
    <mergeCell ref="RER22:RET22"/>
    <mergeCell ref="REU22:REW22"/>
    <mergeCell ref="REX22:REZ22"/>
    <mergeCell ref="RDW22:RDY22"/>
    <mergeCell ref="RDZ22:REB22"/>
    <mergeCell ref="REC22:REE22"/>
    <mergeCell ref="REF22:REH22"/>
    <mergeCell ref="REI22:REK22"/>
    <mergeCell ref="RDH22:RDJ22"/>
    <mergeCell ref="RDK22:RDM22"/>
    <mergeCell ref="RDN22:RDP22"/>
    <mergeCell ref="RDQ22:RDS22"/>
    <mergeCell ref="RDT22:RDV22"/>
    <mergeCell ref="RCS22:RCU22"/>
    <mergeCell ref="RCV22:RCX22"/>
    <mergeCell ref="RCY22:RDA22"/>
    <mergeCell ref="RDB22:RDD22"/>
    <mergeCell ref="RDE22:RDG22"/>
    <mergeCell ref="RCD22:RCF22"/>
    <mergeCell ref="RCG22:RCI22"/>
    <mergeCell ref="RCJ22:RCL22"/>
    <mergeCell ref="RCM22:RCO22"/>
    <mergeCell ref="RCP22:RCR22"/>
    <mergeCell ref="RBO22:RBQ22"/>
    <mergeCell ref="RBR22:RBT22"/>
    <mergeCell ref="RBU22:RBW22"/>
    <mergeCell ref="RBX22:RBZ22"/>
    <mergeCell ref="RCA22:RCC22"/>
    <mergeCell ref="RAZ22:RBB22"/>
    <mergeCell ref="RBC22:RBE22"/>
    <mergeCell ref="RBF22:RBH22"/>
    <mergeCell ref="RBI22:RBK22"/>
    <mergeCell ref="RBL22:RBN22"/>
    <mergeCell ref="RAK22:RAM22"/>
    <mergeCell ref="RAN22:RAP22"/>
    <mergeCell ref="RAQ22:RAS22"/>
    <mergeCell ref="RAT22:RAV22"/>
    <mergeCell ref="RAW22:RAY22"/>
    <mergeCell ref="QZV22:QZX22"/>
    <mergeCell ref="QZY22:RAA22"/>
    <mergeCell ref="RAB22:RAD22"/>
    <mergeCell ref="RAE22:RAG22"/>
    <mergeCell ref="RAH22:RAJ22"/>
    <mergeCell ref="QZG22:QZI22"/>
    <mergeCell ref="QZJ22:QZL22"/>
    <mergeCell ref="QZM22:QZO22"/>
    <mergeCell ref="QZP22:QZR22"/>
    <mergeCell ref="QZS22:QZU22"/>
    <mergeCell ref="QYR22:QYT22"/>
    <mergeCell ref="QYU22:QYW22"/>
    <mergeCell ref="QYX22:QYZ22"/>
    <mergeCell ref="QZA22:QZC22"/>
    <mergeCell ref="QZD22:QZF22"/>
    <mergeCell ref="QYC22:QYE22"/>
    <mergeCell ref="QYF22:QYH22"/>
    <mergeCell ref="QYI22:QYK22"/>
    <mergeCell ref="QYL22:QYN22"/>
    <mergeCell ref="QYO22:QYQ22"/>
    <mergeCell ref="QXN22:QXP22"/>
    <mergeCell ref="QXQ22:QXS22"/>
    <mergeCell ref="QXT22:QXV22"/>
    <mergeCell ref="QXW22:QXY22"/>
    <mergeCell ref="QXZ22:QYB22"/>
    <mergeCell ref="QWY22:QXA22"/>
    <mergeCell ref="QXB22:QXD22"/>
    <mergeCell ref="QXE22:QXG22"/>
    <mergeCell ref="QXH22:QXJ22"/>
    <mergeCell ref="QXK22:QXM22"/>
    <mergeCell ref="QWJ22:QWL22"/>
    <mergeCell ref="QWM22:QWO22"/>
    <mergeCell ref="QWP22:QWR22"/>
    <mergeCell ref="QWS22:QWU22"/>
    <mergeCell ref="QWV22:QWX22"/>
    <mergeCell ref="QVU22:QVW22"/>
    <mergeCell ref="QVX22:QVZ22"/>
    <mergeCell ref="QWA22:QWC22"/>
    <mergeCell ref="QWD22:QWF22"/>
    <mergeCell ref="QWG22:QWI22"/>
    <mergeCell ref="QVF22:QVH22"/>
    <mergeCell ref="QVI22:QVK22"/>
    <mergeCell ref="QVL22:QVN22"/>
    <mergeCell ref="QVO22:QVQ22"/>
    <mergeCell ref="QVR22:QVT22"/>
    <mergeCell ref="QUQ22:QUS22"/>
    <mergeCell ref="QUT22:QUV22"/>
    <mergeCell ref="QUW22:QUY22"/>
    <mergeCell ref="QUZ22:QVB22"/>
    <mergeCell ref="QVC22:QVE22"/>
    <mergeCell ref="QUB22:QUD22"/>
    <mergeCell ref="QUE22:QUG22"/>
    <mergeCell ref="QUH22:QUJ22"/>
    <mergeCell ref="QUK22:QUM22"/>
    <mergeCell ref="QUN22:QUP22"/>
    <mergeCell ref="QTM22:QTO22"/>
    <mergeCell ref="QTP22:QTR22"/>
    <mergeCell ref="QTS22:QTU22"/>
    <mergeCell ref="QTV22:QTX22"/>
    <mergeCell ref="QTY22:QUA22"/>
    <mergeCell ref="QSX22:QSZ22"/>
    <mergeCell ref="QTA22:QTC22"/>
    <mergeCell ref="QTD22:QTF22"/>
    <mergeCell ref="QTG22:QTI22"/>
    <mergeCell ref="QTJ22:QTL22"/>
    <mergeCell ref="QSI22:QSK22"/>
    <mergeCell ref="QSL22:QSN22"/>
    <mergeCell ref="QSO22:QSQ22"/>
    <mergeCell ref="QSR22:QST22"/>
    <mergeCell ref="QSU22:QSW22"/>
    <mergeCell ref="QRT22:QRV22"/>
    <mergeCell ref="QRW22:QRY22"/>
    <mergeCell ref="QRZ22:QSB22"/>
    <mergeCell ref="QSC22:QSE22"/>
    <mergeCell ref="QSF22:QSH22"/>
    <mergeCell ref="QRE22:QRG22"/>
    <mergeCell ref="QRH22:QRJ22"/>
    <mergeCell ref="QRK22:QRM22"/>
    <mergeCell ref="QRN22:QRP22"/>
    <mergeCell ref="QRQ22:QRS22"/>
    <mergeCell ref="QQP22:QQR22"/>
    <mergeCell ref="QQS22:QQU22"/>
    <mergeCell ref="QQV22:QQX22"/>
    <mergeCell ref="QQY22:QRA22"/>
    <mergeCell ref="QRB22:QRD22"/>
    <mergeCell ref="QQA22:QQC22"/>
    <mergeCell ref="QQD22:QQF22"/>
    <mergeCell ref="QQG22:QQI22"/>
    <mergeCell ref="QQJ22:QQL22"/>
    <mergeCell ref="QQM22:QQO22"/>
    <mergeCell ref="QPL22:QPN22"/>
    <mergeCell ref="QPO22:QPQ22"/>
    <mergeCell ref="QPR22:QPT22"/>
    <mergeCell ref="QPU22:QPW22"/>
    <mergeCell ref="QPX22:QPZ22"/>
    <mergeCell ref="QOW22:QOY22"/>
    <mergeCell ref="QOZ22:QPB22"/>
    <mergeCell ref="QPC22:QPE22"/>
    <mergeCell ref="QPF22:QPH22"/>
    <mergeCell ref="QPI22:QPK22"/>
    <mergeCell ref="QOH22:QOJ22"/>
    <mergeCell ref="QOK22:QOM22"/>
    <mergeCell ref="QON22:QOP22"/>
    <mergeCell ref="QOQ22:QOS22"/>
    <mergeCell ref="QOT22:QOV22"/>
    <mergeCell ref="QNS22:QNU22"/>
    <mergeCell ref="QNV22:QNX22"/>
    <mergeCell ref="QNY22:QOA22"/>
    <mergeCell ref="QOB22:QOD22"/>
    <mergeCell ref="QOE22:QOG22"/>
    <mergeCell ref="QND22:QNF22"/>
    <mergeCell ref="QNG22:QNI22"/>
    <mergeCell ref="QNJ22:QNL22"/>
    <mergeCell ref="QNM22:QNO22"/>
    <mergeCell ref="QNP22:QNR22"/>
    <mergeCell ref="QMO22:QMQ22"/>
    <mergeCell ref="QMR22:QMT22"/>
    <mergeCell ref="QMU22:QMW22"/>
    <mergeCell ref="QMX22:QMZ22"/>
    <mergeCell ref="QNA22:QNC22"/>
    <mergeCell ref="QLZ22:QMB22"/>
    <mergeCell ref="QMC22:QME22"/>
    <mergeCell ref="QMF22:QMH22"/>
    <mergeCell ref="QMI22:QMK22"/>
    <mergeCell ref="QML22:QMN22"/>
    <mergeCell ref="QLK22:QLM22"/>
    <mergeCell ref="QLN22:QLP22"/>
    <mergeCell ref="QLQ22:QLS22"/>
    <mergeCell ref="QLT22:QLV22"/>
    <mergeCell ref="QLW22:QLY22"/>
    <mergeCell ref="QKV22:QKX22"/>
    <mergeCell ref="QKY22:QLA22"/>
    <mergeCell ref="QLB22:QLD22"/>
    <mergeCell ref="QLE22:QLG22"/>
    <mergeCell ref="QLH22:QLJ22"/>
    <mergeCell ref="QKG22:QKI22"/>
    <mergeCell ref="QKJ22:QKL22"/>
    <mergeCell ref="QKM22:QKO22"/>
    <mergeCell ref="QKP22:QKR22"/>
    <mergeCell ref="QKS22:QKU22"/>
    <mergeCell ref="QJR22:QJT22"/>
    <mergeCell ref="QJU22:QJW22"/>
    <mergeCell ref="QJX22:QJZ22"/>
    <mergeCell ref="QKA22:QKC22"/>
    <mergeCell ref="QKD22:QKF22"/>
    <mergeCell ref="QJC22:QJE22"/>
    <mergeCell ref="QJF22:QJH22"/>
    <mergeCell ref="QJI22:QJK22"/>
    <mergeCell ref="QJL22:QJN22"/>
    <mergeCell ref="QJO22:QJQ22"/>
    <mergeCell ref="QIN22:QIP22"/>
    <mergeCell ref="QIQ22:QIS22"/>
    <mergeCell ref="QIT22:QIV22"/>
    <mergeCell ref="QIW22:QIY22"/>
    <mergeCell ref="QIZ22:QJB22"/>
    <mergeCell ref="QHY22:QIA22"/>
    <mergeCell ref="QIB22:QID22"/>
    <mergeCell ref="QIE22:QIG22"/>
    <mergeCell ref="QIH22:QIJ22"/>
    <mergeCell ref="QIK22:QIM22"/>
    <mergeCell ref="QHJ22:QHL22"/>
    <mergeCell ref="QHM22:QHO22"/>
    <mergeCell ref="QHP22:QHR22"/>
    <mergeCell ref="QHS22:QHU22"/>
    <mergeCell ref="QHV22:QHX22"/>
    <mergeCell ref="QGU22:QGW22"/>
    <mergeCell ref="QGX22:QGZ22"/>
    <mergeCell ref="QHA22:QHC22"/>
    <mergeCell ref="QHD22:QHF22"/>
    <mergeCell ref="QHG22:QHI22"/>
    <mergeCell ref="QGF22:QGH22"/>
    <mergeCell ref="QGI22:QGK22"/>
    <mergeCell ref="QGL22:QGN22"/>
    <mergeCell ref="QGO22:QGQ22"/>
    <mergeCell ref="QGR22:QGT22"/>
    <mergeCell ref="QFQ22:QFS22"/>
    <mergeCell ref="QFT22:QFV22"/>
    <mergeCell ref="QFW22:QFY22"/>
    <mergeCell ref="QFZ22:QGB22"/>
    <mergeCell ref="QGC22:QGE22"/>
    <mergeCell ref="QFB22:QFD22"/>
    <mergeCell ref="QFE22:QFG22"/>
    <mergeCell ref="QFH22:QFJ22"/>
    <mergeCell ref="QFK22:QFM22"/>
    <mergeCell ref="QFN22:QFP22"/>
    <mergeCell ref="QEM22:QEO22"/>
    <mergeCell ref="QEP22:QER22"/>
    <mergeCell ref="QES22:QEU22"/>
    <mergeCell ref="QEV22:QEX22"/>
    <mergeCell ref="QEY22:QFA22"/>
    <mergeCell ref="QDX22:QDZ22"/>
    <mergeCell ref="QEA22:QEC22"/>
    <mergeCell ref="QED22:QEF22"/>
    <mergeCell ref="QEG22:QEI22"/>
    <mergeCell ref="QEJ22:QEL22"/>
    <mergeCell ref="QDI22:QDK22"/>
    <mergeCell ref="QDL22:QDN22"/>
    <mergeCell ref="QDO22:QDQ22"/>
    <mergeCell ref="QDR22:QDT22"/>
    <mergeCell ref="QDU22:QDW22"/>
    <mergeCell ref="QCT22:QCV22"/>
    <mergeCell ref="QCW22:QCY22"/>
    <mergeCell ref="QCZ22:QDB22"/>
    <mergeCell ref="QDC22:QDE22"/>
    <mergeCell ref="QDF22:QDH22"/>
    <mergeCell ref="QCE22:QCG22"/>
    <mergeCell ref="QCH22:QCJ22"/>
    <mergeCell ref="QCK22:QCM22"/>
    <mergeCell ref="QCN22:QCP22"/>
    <mergeCell ref="QCQ22:QCS22"/>
    <mergeCell ref="QBP22:QBR22"/>
    <mergeCell ref="QBS22:QBU22"/>
    <mergeCell ref="QBV22:QBX22"/>
    <mergeCell ref="QBY22:QCA22"/>
    <mergeCell ref="QCB22:QCD22"/>
    <mergeCell ref="QBA22:QBC22"/>
    <mergeCell ref="QBD22:QBF22"/>
    <mergeCell ref="QBG22:QBI22"/>
    <mergeCell ref="QBJ22:QBL22"/>
    <mergeCell ref="QBM22:QBO22"/>
    <mergeCell ref="QAL22:QAN22"/>
    <mergeCell ref="QAO22:QAQ22"/>
    <mergeCell ref="QAR22:QAT22"/>
    <mergeCell ref="QAU22:QAW22"/>
    <mergeCell ref="QAX22:QAZ22"/>
    <mergeCell ref="PZW22:PZY22"/>
    <mergeCell ref="PZZ22:QAB22"/>
    <mergeCell ref="QAC22:QAE22"/>
    <mergeCell ref="QAF22:QAH22"/>
    <mergeCell ref="QAI22:QAK22"/>
    <mergeCell ref="PZH22:PZJ22"/>
    <mergeCell ref="PZK22:PZM22"/>
    <mergeCell ref="PZN22:PZP22"/>
    <mergeCell ref="PZQ22:PZS22"/>
    <mergeCell ref="PZT22:PZV22"/>
    <mergeCell ref="PYS22:PYU22"/>
    <mergeCell ref="PYV22:PYX22"/>
    <mergeCell ref="PYY22:PZA22"/>
    <mergeCell ref="PZB22:PZD22"/>
    <mergeCell ref="PZE22:PZG22"/>
    <mergeCell ref="PYD22:PYF22"/>
    <mergeCell ref="PYG22:PYI22"/>
    <mergeCell ref="PYJ22:PYL22"/>
    <mergeCell ref="PYM22:PYO22"/>
    <mergeCell ref="PYP22:PYR22"/>
    <mergeCell ref="PXO22:PXQ22"/>
    <mergeCell ref="PXR22:PXT22"/>
    <mergeCell ref="PXU22:PXW22"/>
    <mergeCell ref="PXX22:PXZ22"/>
    <mergeCell ref="PYA22:PYC22"/>
    <mergeCell ref="PWZ22:PXB22"/>
    <mergeCell ref="PXC22:PXE22"/>
    <mergeCell ref="PXF22:PXH22"/>
    <mergeCell ref="PXI22:PXK22"/>
    <mergeCell ref="PXL22:PXN22"/>
    <mergeCell ref="PWK22:PWM22"/>
    <mergeCell ref="PWN22:PWP22"/>
    <mergeCell ref="PWQ22:PWS22"/>
    <mergeCell ref="PWT22:PWV22"/>
    <mergeCell ref="PWW22:PWY22"/>
    <mergeCell ref="PVV22:PVX22"/>
    <mergeCell ref="PVY22:PWA22"/>
    <mergeCell ref="PWB22:PWD22"/>
    <mergeCell ref="PWE22:PWG22"/>
    <mergeCell ref="PWH22:PWJ22"/>
    <mergeCell ref="PVG22:PVI22"/>
    <mergeCell ref="PVJ22:PVL22"/>
    <mergeCell ref="PVM22:PVO22"/>
    <mergeCell ref="PVP22:PVR22"/>
    <mergeCell ref="PVS22:PVU22"/>
    <mergeCell ref="PUR22:PUT22"/>
    <mergeCell ref="PUU22:PUW22"/>
    <mergeCell ref="PUX22:PUZ22"/>
    <mergeCell ref="PVA22:PVC22"/>
    <mergeCell ref="PVD22:PVF22"/>
    <mergeCell ref="PUC22:PUE22"/>
    <mergeCell ref="PUF22:PUH22"/>
    <mergeCell ref="PUI22:PUK22"/>
    <mergeCell ref="PUL22:PUN22"/>
    <mergeCell ref="PUO22:PUQ22"/>
    <mergeCell ref="PTN22:PTP22"/>
    <mergeCell ref="PTQ22:PTS22"/>
    <mergeCell ref="PTT22:PTV22"/>
    <mergeCell ref="PTW22:PTY22"/>
    <mergeCell ref="PTZ22:PUB22"/>
    <mergeCell ref="PSY22:PTA22"/>
    <mergeCell ref="PTB22:PTD22"/>
    <mergeCell ref="PTE22:PTG22"/>
    <mergeCell ref="PTH22:PTJ22"/>
    <mergeCell ref="PTK22:PTM22"/>
    <mergeCell ref="PSJ22:PSL22"/>
    <mergeCell ref="PSM22:PSO22"/>
    <mergeCell ref="PSP22:PSR22"/>
    <mergeCell ref="PSS22:PSU22"/>
    <mergeCell ref="PSV22:PSX22"/>
    <mergeCell ref="PRU22:PRW22"/>
    <mergeCell ref="PRX22:PRZ22"/>
    <mergeCell ref="PSA22:PSC22"/>
    <mergeCell ref="PSD22:PSF22"/>
    <mergeCell ref="PSG22:PSI22"/>
    <mergeCell ref="PRF22:PRH22"/>
    <mergeCell ref="PRI22:PRK22"/>
    <mergeCell ref="PRL22:PRN22"/>
    <mergeCell ref="PRO22:PRQ22"/>
    <mergeCell ref="PRR22:PRT22"/>
    <mergeCell ref="PQQ22:PQS22"/>
    <mergeCell ref="PQT22:PQV22"/>
    <mergeCell ref="PQW22:PQY22"/>
    <mergeCell ref="PQZ22:PRB22"/>
    <mergeCell ref="PRC22:PRE22"/>
    <mergeCell ref="PQB22:PQD22"/>
    <mergeCell ref="PQE22:PQG22"/>
    <mergeCell ref="PQH22:PQJ22"/>
    <mergeCell ref="PQK22:PQM22"/>
    <mergeCell ref="PQN22:PQP22"/>
    <mergeCell ref="PPM22:PPO22"/>
    <mergeCell ref="PPP22:PPR22"/>
    <mergeCell ref="PPS22:PPU22"/>
    <mergeCell ref="PPV22:PPX22"/>
    <mergeCell ref="PPY22:PQA22"/>
    <mergeCell ref="POX22:POZ22"/>
    <mergeCell ref="PPA22:PPC22"/>
    <mergeCell ref="PPD22:PPF22"/>
    <mergeCell ref="PPG22:PPI22"/>
    <mergeCell ref="PPJ22:PPL22"/>
    <mergeCell ref="POI22:POK22"/>
    <mergeCell ref="POL22:PON22"/>
    <mergeCell ref="POO22:POQ22"/>
    <mergeCell ref="POR22:POT22"/>
    <mergeCell ref="POU22:POW22"/>
    <mergeCell ref="PNT22:PNV22"/>
    <mergeCell ref="PNW22:PNY22"/>
    <mergeCell ref="PNZ22:POB22"/>
    <mergeCell ref="POC22:POE22"/>
    <mergeCell ref="POF22:POH22"/>
    <mergeCell ref="PNE22:PNG22"/>
    <mergeCell ref="PNH22:PNJ22"/>
    <mergeCell ref="PNK22:PNM22"/>
    <mergeCell ref="PNN22:PNP22"/>
    <mergeCell ref="PNQ22:PNS22"/>
    <mergeCell ref="PMP22:PMR22"/>
    <mergeCell ref="PMS22:PMU22"/>
    <mergeCell ref="PMV22:PMX22"/>
    <mergeCell ref="PMY22:PNA22"/>
    <mergeCell ref="PNB22:PND22"/>
    <mergeCell ref="PMA22:PMC22"/>
    <mergeCell ref="PMD22:PMF22"/>
    <mergeCell ref="PMG22:PMI22"/>
    <mergeCell ref="PMJ22:PML22"/>
    <mergeCell ref="PMM22:PMO22"/>
    <mergeCell ref="PLL22:PLN22"/>
    <mergeCell ref="PLO22:PLQ22"/>
    <mergeCell ref="PLR22:PLT22"/>
    <mergeCell ref="PLU22:PLW22"/>
    <mergeCell ref="PLX22:PLZ22"/>
    <mergeCell ref="PKW22:PKY22"/>
    <mergeCell ref="PKZ22:PLB22"/>
    <mergeCell ref="PLC22:PLE22"/>
    <mergeCell ref="PLF22:PLH22"/>
    <mergeCell ref="PLI22:PLK22"/>
    <mergeCell ref="PKH22:PKJ22"/>
    <mergeCell ref="PKK22:PKM22"/>
    <mergeCell ref="PKN22:PKP22"/>
    <mergeCell ref="PKQ22:PKS22"/>
    <mergeCell ref="PKT22:PKV22"/>
    <mergeCell ref="PJS22:PJU22"/>
    <mergeCell ref="PJV22:PJX22"/>
    <mergeCell ref="PJY22:PKA22"/>
    <mergeCell ref="PKB22:PKD22"/>
    <mergeCell ref="PKE22:PKG22"/>
    <mergeCell ref="PJD22:PJF22"/>
    <mergeCell ref="PJG22:PJI22"/>
    <mergeCell ref="PJJ22:PJL22"/>
    <mergeCell ref="PJM22:PJO22"/>
    <mergeCell ref="PJP22:PJR22"/>
    <mergeCell ref="PIO22:PIQ22"/>
    <mergeCell ref="PIR22:PIT22"/>
    <mergeCell ref="PIU22:PIW22"/>
    <mergeCell ref="PIX22:PIZ22"/>
    <mergeCell ref="PJA22:PJC22"/>
    <mergeCell ref="PHZ22:PIB22"/>
    <mergeCell ref="PIC22:PIE22"/>
    <mergeCell ref="PIF22:PIH22"/>
    <mergeCell ref="PII22:PIK22"/>
    <mergeCell ref="PIL22:PIN22"/>
    <mergeCell ref="PHK22:PHM22"/>
    <mergeCell ref="PHN22:PHP22"/>
    <mergeCell ref="PHQ22:PHS22"/>
    <mergeCell ref="PHT22:PHV22"/>
    <mergeCell ref="PHW22:PHY22"/>
    <mergeCell ref="PGV22:PGX22"/>
    <mergeCell ref="PGY22:PHA22"/>
    <mergeCell ref="PHB22:PHD22"/>
    <mergeCell ref="PHE22:PHG22"/>
    <mergeCell ref="PHH22:PHJ22"/>
    <mergeCell ref="PGG22:PGI22"/>
    <mergeCell ref="PGJ22:PGL22"/>
    <mergeCell ref="PGM22:PGO22"/>
    <mergeCell ref="PGP22:PGR22"/>
    <mergeCell ref="PGS22:PGU22"/>
    <mergeCell ref="PFR22:PFT22"/>
    <mergeCell ref="PFU22:PFW22"/>
    <mergeCell ref="PFX22:PFZ22"/>
    <mergeCell ref="PGA22:PGC22"/>
    <mergeCell ref="PGD22:PGF22"/>
    <mergeCell ref="PFC22:PFE22"/>
    <mergeCell ref="PFF22:PFH22"/>
    <mergeCell ref="PFI22:PFK22"/>
    <mergeCell ref="PFL22:PFN22"/>
    <mergeCell ref="PFO22:PFQ22"/>
    <mergeCell ref="PEN22:PEP22"/>
    <mergeCell ref="PEQ22:PES22"/>
    <mergeCell ref="PET22:PEV22"/>
    <mergeCell ref="PEW22:PEY22"/>
    <mergeCell ref="PEZ22:PFB22"/>
    <mergeCell ref="PDY22:PEA22"/>
    <mergeCell ref="PEB22:PED22"/>
    <mergeCell ref="PEE22:PEG22"/>
    <mergeCell ref="PEH22:PEJ22"/>
    <mergeCell ref="PEK22:PEM22"/>
    <mergeCell ref="PDJ22:PDL22"/>
    <mergeCell ref="PDM22:PDO22"/>
    <mergeCell ref="PDP22:PDR22"/>
    <mergeCell ref="PDS22:PDU22"/>
    <mergeCell ref="PDV22:PDX22"/>
    <mergeCell ref="PCU22:PCW22"/>
    <mergeCell ref="PCX22:PCZ22"/>
    <mergeCell ref="PDA22:PDC22"/>
    <mergeCell ref="PDD22:PDF22"/>
    <mergeCell ref="PDG22:PDI22"/>
    <mergeCell ref="PCF22:PCH22"/>
    <mergeCell ref="PCI22:PCK22"/>
    <mergeCell ref="PCL22:PCN22"/>
    <mergeCell ref="PCO22:PCQ22"/>
    <mergeCell ref="PCR22:PCT22"/>
    <mergeCell ref="PBQ22:PBS22"/>
    <mergeCell ref="PBT22:PBV22"/>
    <mergeCell ref="PBW22:PBY22"/>
    <mergeCell ref="PBZ22:PCB22"/>
    <mergeCell ref="PCC22:PCE22"/>
    <mergeCell ref="PBB22:PBD22"/>
    <mergeCell ref="PBE22:PBG22"/>
    <mergeCell ref="PBH22:PBJ22"/>
    <mergeCell ref="PBK22:PBM22"/>
    <mergeCell ref="PBN22:PBP22"/>
    <mergeCell ref="PAM22:PAO22"/>
    <mergeCell ref="PAP22:PAR22"/>
    <mergeCell ref="PAS22:PAU22"/>
    <mergeCell ref="PAV22:PAX22"/>
    <mergeCell ref="PAY22:PBA22"/>
    <mergeCell ref="OZX22:OZZ22"/>
    <mergeCell ref="PAA22:PAC22"/>
    <mergeCell ref="PAD22:PAF22"/>
    <mergeCell ref="PAG22:PAI22"/>
    <mergeCell ref="PAJ22:PAL22"/>
    <mergeCell ref="OZI22:OZK22"/>
    <mergeCell ref="OZL22:OZN22"/>
    <mergeCell ref="OZO22:OZQ22"/>
    <mergeCell ref="OZR22:OZT22"/>
    <mergeCell ref="OZU22:OZW22"/>
    <mergeCell ref="OYT22:OYV22"/>
    <mergeCell ref="OYW22:OYY22"/>
    <mergeCell ref="OYZ22:OZB22"/>
    <mergeCell ref="OZC22:OZE22"/>
    <mergeCell ref="OZF22:OZH22"/>
    <mergeCell ref="OYE22:OYG22"/>
    <mergeCell ref="OYH22:OYJ22"/>
    <mergeCell ref="OYK22:OYM22"/>
    <mergeCell ref="OYN22:OYP22"/>
    <mergeCell ref="OYQ22:OYS22"/>
    <mergeCell ref="OXP22:OXR22"/>
    <mergeCell ref="OXS22:OXU22"/>
    <mergeCell ref="OXV22:OXX22"/>
    <mergeCell ref="OXY22:OYA22"/>
    <mergeCell ref="OYB22:OYD22"/>
    <mergeCell ref="OXA22:OXC22"/>
    <mergeCell ref="OXD22:OXF22"/>
    <mergeCell ref="OXG22:OXI22"/>
    <mergeCell ref="OXJ22:OXL22"/>
    <mergeCell ref="OXM22:OXO22"/>
    <mergeCell ref="OWL22:OWN22"/>
    <mergeCell ref="OWO22:OWQ22"/>
    <mergeCell ref="OWR22:OWT22"/>
    <mergeCell ref="OWU22:OWW22"/>
    <mergeCell ref="OWX22:OWZ22"/>
    <mergeCell ref="OVW22:OVY22"/>
    <mergeCell ref="OVZ22:OWB22"/>
    <mergeCell ref="OWC22:OWE22"/>
    <mergeCell ref="OWF22:OWH22"/>
    <mergeCell ref="OWI22:OWK22"/>
    <mergeCell ref="OVH22:OVJ22"/>
    <mergeCell ref="OVK22:OVM22"/>
    <mergeCell ref="OVN22:OVP22"/>
    <mergeCell ref="OVQ22:OVS22"/>
    <mergeCell ref="OVT22:OVV22"/>
    <mergeCell ref="OUS22:OUU22"/>
    <mergeCell ref="OUV22:OUX22"/>
    <mergeCell ref="OUY22:OVA22"/>
    <mergeCell ref="OVB22:OVD22"/>
    <mergeCell ref="OVE22:OVG22"/>
    <mergeCell ref="OUD22:OUF22"/>
    <mergeCell ref="OUG22:OUI22"/>
    <mergeCell ref="OUJ22:OUL22"/>
    <mergeCell ref="OUM22:OUO22"/>
    <mergeCell ref="OUP22:OUR22"/>
    <mergeCell ref="OTO22:OTQ22"/>
    <mergeCell ref="OTR22:OTT22"/>
    <mergeCell ref="OTU22:OTW22"/>
    <mergeCell ref="OTX22:OTZ22"/>
    <mergeCell ref="OUA22:OUC22"/>
    <mergeCell ref="OSZ22:OTB22"/>
    <mergeCell ref="OTC22:OTE22"/>
    <mergeCell ref="OTF22:OTH22"/>
    <mergeCell ref="OTI22:OTK22"/>
    <mergeCell ref="OTL22:OTN22"/>
    <mergeCell ref="OSK22:OSM22"/>
    <mergeCell ref="OSN22:OSP22"/>
    <mergeCell ref="OSQ22:OSS22"/>
    <mergeCell ref="OST22:OSV22"/>
    <mergeCell ref="OSW22:OSY22"/>
    <mergeCell ref="ORV22:ORX22"/>
    <mergeCell ref="ORY22:OSA22"/>
    <mergeCell ref="OSB22:OSD22"/>
    <mergeCell ref="OSE22:OSG22"/>
    <mergeCell ref="OSH22:OSJ22"/>
    <mergeCell ref="ORG22:ORI22"/>
    <mergeCell ref="ORJ22:ORL22"/>
    <mergeCell ref="ORM22:ORO22"/>
    <mergeCell ref="ORP22:ORR22"/>
    <mergeCell ref="ORS22:ORU22"/>
    <mergeCell ref="OQR22:OQT22"/>
    <mergeCell ref="OQU22:OQW22"/>
    <mergeCell ref="OQX22:OQZ22"/>
    <mergeCell ref="ORA22:ORC22"/>
    <mergeCell ref="ORD22:ORF22"/>
    <mergeCell ref="OQC22:OQE22"/>
    <mergeCell ref="OQF22:OQH22"/>
    <mergeCell ref="OQI22:OQK22"/>
    <mergeCell ref="OQL22:OQN22"/>
    <mergeCell ref="OQO22:OQQ22"/>
    <mergeCell ref="OPN22:OPP22"/>
    <mergeCell ref="OPQ22:OPS22"/>
    <mergeCell ref="OPT22:OPV22"/>
    <mergeCell ref="OPW22:OPY22"/>
    <mergeCell ref="OPZ22:OQB22"/>
    <mergeCell ref="OOY22:OPA22"/>
    <mergeCell ref="OPB22:OPD22"/>
    <mergeCell ref="OPE22:OPG22"/>
    <mergeCell ref="OPH22:OPJ22"/>
    <mergeCell ref="OPK22:OPM22"/>
    <mergeCell ref="OOJ22:OOL22"/>
    <mergeCell ref="OOM22:OOO22"/>
    <mergeCell ref="OOP22:OOR22"/>
    <mergeCell ref="OOS22:OOU22"/>
    <mergeCell ref="OOV22:OOX22"/>
    <mergeCell ref="ONU22:ONW22"/>
    <mergeCell ref="ONX22:ONZ22"/>
    <mergeCell ref="OOA22:OOC22"/>
    <mergeCell ref="OOD22:OOF22"/>
    <mergeCell ref="OOG22:OOI22"/>
    <mergeCell ref="ONF22:ONH22"/>
    <mergeCell ref="ONI22:ONK22"/>
    <mergeCell ref="ONL22:ONN22"/>
    <mergeCell ref="ONO22:ONQ22"/>
    <mergeCell ref="ONR22:ONT22"/>
    <mergeCell ref="OMQ22:OMS22"/>
    <mergeCell ref="OMT22:OMV22"/>
    <mergeCell ref="OMW22:OMY22"/>
    <mergeCell ref="OMZ22:ONB22"/>
    <mergeCell ref="ONC22:ONE22"/>
    <mergeCell ref="OMB22:OMD22"/>
    <mergeCell ref="OME22:OMG22"/>
    <mergeCell ref="OMH22:OMJ22"/>
    <mergeCell ref="OMK22:OMM22"/>
    <mergeCell ref="OMN22:OMP22"/>
    <mergeCell ref="OLM22:OLO22"/>
    <mergeCell ref="OLP22:OLR22"/>
    <mergeCell ref="OLS22:OLU22"/>
    <mergeCell ref="OLV22:OLX22"/>
    <mergeCell ref="OLY22:OMA22"/>
    <mergeCell ref="OKX22:OKZ22"/>
    <mergeCell ref="OLA22:OLC22"/>
    <mergeCell ref="OLD22:OLF22"/>
    <mergeCell ref="OLG22:OLI22"/>
    <mergeCell ref="OLJ22:OLL22"/>
    <mergeCell ref="OKI22:OKK22"/>
    <mergeCell ref="OKL22:OKN22"/>
    <mergeCell ref="OKO22:OKQ22"/>
    <mergeCell ref="OKR22:OKT22"/>
    <mergeCell ref="OKU22:OKW22"/>
    <mergeCell ref="OJT22:OJV22"/>
    <mergeCell ref="OJW22:OJY22"/>
    <mergeCell ref="OJZ22:OKB22"/>
    <mergeCell ref="OKC22:OKE22"/>
    <mergeCell ref="OKF22:OKH22"/>
    <mergeCell ref="OJE22:OJG22"/>
    <mergeCell ref="OJH22:OJJ22"/>
    <mergeCell ref="OJK22:OJM22"/>
    <mergeCell ref="OJN22:OJP22"/>
    <mergeCell ref="OJQ22:OJS22"/>
    <mergeCell ref="OIP22:OIR22"/>
    <mergeCell ref="OIS22:OIU22"/>
    <mergeCell ref="OIV22:OIX22"/>
    <mergeCell ref="OIY22:OJA22"/>
    <mergeCell ref="OJB22:OJD22"/>
    <mergeCell ref="OIA22:OIC22"/>
    <mergeCell ref="OID22:OIF22"/>
    <mergeCell ref="OIG22:OII22"/>
    <mergeCell ref="OIJ22:OIL22"/>
    <mergeCell ref="OIM22:OIO22"/>
    <mergeCell ref="OHL22:OHN22"/>
    <mergeCell ref="OHO22:OHQ22"/>
    <mergeCell ref="OHR22:OHT22"/>
    <mergeCell ref="OHU22:OHW22"/>
    <mergeCell ref="OHX22:OHZ22"/>
    <mergeCell ref="OGW22:OGY22"/>
    <mergeCell ref="OGZ22:OHB22"/>
    <mergeCell ref="OHC22:OHE22"/>
    <mergeCell ref="OHF22:OHH22"/>
    <mergeCell ref="OHI22:OHK22"/>
    <mergeCell ref="OGH22:OGJ22"/>
    <mergeCell ref="OGK22:OGM22"/>
    <mergeCell ref="OGN22:OGP22"/>
    <mergeCell ref="OGQ22:OGS22"/>
    <mergeCell ref="OGT22:OGV22"/>
    <mergeCell ref="OFS22:OFU22"/>
    <mergeCell ref="OFV22:OFX22"/>
    <mergeCell ref="OFY22:OGA22"/>
    <mergeCell ref="OGB22:OGD22"/>
    <mergeCell ref="OGE22:OGG22"/>
    <mergeCell ref="OFD22:OFF22"/>
    <mergeCell ref="OFG22:OFI22"/>
    <mergeCell ref="OFJ22:OFL22"/>
    <mergeCell ref="OFM22:OFO22"/>
    <mergeCell ref="OFP22:OFR22"/>
    <mergeCell ref="OEO22:OEQ22"/>
    <mergeCell ref="OER22:OET22"/>
    <mergeCell ref="OEU22:OEW22"/>
    <mergeCell ref="OEX22:OEZ22"/>
    <mergeCell ref="OFA22:OFC22"/>
    <mergeCell ref="ODZ22:OEB22"/>
    <mergeCell ref="OEC22:OEE22"/>
    <mergeCell ref="OEF22:OEH22"/>
    <mergeCell ref="OEI22:OEK22"/>
    <mergeCell ref="OEL22:OEN22"/>
    <mergeCell ref="ODK22:ODM22"/>
    <mergeCell ref="ODN22:ODP22"/>
    <mergeCell ref="ODQ22:ODS22"/>
    <mergeCell ref="ODT22:ODV22"/>
    <mergeCell ref="ODW22:ODY22"/>
    <mergeCell ref="OCV22:OCX22"/>
    <mergeCell ref="OCY22:ODA22"/>
    <mergeCell ref="ODB22:ODD22"/>
    <mergeCell ref="ODE22:ODG22"/>
    <mergeCell ref="ODH22:ODJ22"/>
    <mergeCell ref="OCG22:OCI22"/>
    <mergeCell ref="OCJ22:OCL22"/>
    <mergeCell ref="OCM22:OCO22"/>
    <mergeCell ref="OCP22:OCR22"/>
    <mergeCell ref="OCS22:OCU22"/>
    <mergeCell ref="OBR22:OBT22"/>
    <mergeCell ref="OBU22:OBW22"/>
    <mergeCell ref="OBX22:OBZ22"/>
    <mergeCell ref="OCA22:OCC22"/>
    <mergeCell ref="OCD22:OCF22"/>
    <mergeCell ref="OBC22:OBE22"/>
    <mergeCell ref="OBF22:OBH22"/>
    <mergeCell ref="OBI22:OBK22"/>
    <mergeCell ref="OBL22:OBN22"/>
    <mergeCell ref="OBO22:OBQ22"/>
    <mergeCell ref="OAN22:OAP22"/>
    <mergeCell ref="OAQ22:OAS22"/>
    <mergeCell ref="OAT22:OAV22"/>
    <mergeCell ref="OAW22:OAY22"/>
    <mergeCell ref="OAZ22:OBB22"/>
    <mergeCell ref="NZY22:OAA22"/>
    <mergeCell ref="OAB22:OAD22"/>
    <mergeCell ref="OAE22:OAG22"/>
    <mergeCell ref="OAH22:OAJ22"/>
    <mergeCell ref="OAK22:OAM22"/>
    <mergeCell ref="NZJ22:NZL22"/>
    <mergeCell ref="NZM22:NZO22"/>
    <mergeCell ref="NZP22:NZR22"/>
    <mergeCell ref="NZS22:NZU22"/>
    <mergeCell ref="NZV22:NZX22"/>
    <mergeCell ref="NYU22:NYW22"/>
    <mergeCell ref="NYX22:NYZ22"/>
    <mergeCell ref="NZA22:NZC22"/>
    <mergeCell ref="NZD22:NZF22"/>
    <mergeCell ref="NZG22:NZI22"/>
    <mergeCell ref="NYF22:NYH22"/>
    <mergeCell ref="NYI22:NYK22"/>
    <mergeCell ref="NYL22:NYN22"/>
    <mergeCell ref="NYO22:NYQ22"/>
    <mergeCell ref="NYR22:NYT22"/>
    <mergeCell ref="NXQ22:NXS22"/>
    <mergeCell ref="NXT22:NXV22"/>
    <mergeCell ref="NXW22:NXY22"/>
    <mergeCell ref="NXZ22:NYB22"/>
    <mergeCell ref="NYC22:NYE22"/>
    <mergeCell ref="NXB22:NXD22"/>
    <mergeCell ref="NXE22:NXG22"/>
    <mergeCell ref="NXH22:NXJ22"/>
    <mergeCell ref="NXK22:NXM22"/>
    <mergeCell ref="NXN22:NXP22"/>
    <mergeCell ref="NWM22:NWO22"/>
    <mergeCell ref="NWP22:NWR22"/>
    <mergeCell ref="NWS22:NWU22"/>
    <mergeCell ref="NWV22:NWX22"/>
    <mergeCell ref="NWY22:NXA22"/>
    <mergeCell ref="NVX22:NVZ22"/>
    <mergeCell ref="NWA22:NWC22"/>
    <mergeCell ref="NWD22:NWF22"/>
    <mergeCell ref="NWG22:NWI22"/>
    <mergeCell ref="NWJ22:NWL22"/>
    <mergeCell ref="NVI22:NVK22"/>
    <mergeCell ref="NVL22:NVN22"/>
    <mergeCell ref="NVO22:NVQ22"/>
    <mergeCell ref="NVR22:NVT22"/>
    <mergeCell ref="NVU22:NVW22"/>
    <mergeCell ref="NUT22:NUV22"/>
    <mergeCell ref="NUW22:NUY22"/>
    <mergeCell ref="NUZ22:NVB22"/>
    <mergeCell ref="NVC22:NVE22"/>
    <mergeCell ref="NVF22:NVH22"/>
    <mergeCell ref="NUE22:NUG22"/>
    <mergeCell ref="NUH22:NUJ22"/>
    <mergeCell ref="NUK22:NUM22"/>
    <mergeCell ref="NUN22:NUP22"/>
    <mergeCell ref="NUQ22:NUS22"/>
    <mergeCell ref="NTP22:NTR22"/>
    <mergeCell ref="NTS22:NTU22"/>
    <mergeCell ref="NTV22:NTX22"/>
    <mergeCell ref="NTY22:NUA22"/>
    <mergeCell ref="NUB22:NUD22"/>
    <mergeCell ref="NTA22:NTC22"/>
    <mergeCell ref="NTD22:NTF22"/>
    <mergeCell ref="NTG22:NTI22"/>
    <mergeCell ref="NTJ22:NTL22"/>
    <mergeCell ref="NTM22:NTO22"/>
    <mergeCell ref="NSL22:NSN22"/>
    <mergeCell ref="NSO22:NSQ22"/>
    <mergeCell ref="NSR22:NST22"/>
    <mergeCell ref="NSU22:NSW22"/>
    <mergeCell ref="NSX22:NSZ22"/>
    <mergeCell ref="NRW22:NRY22"/>
    <mergeCell ref="NRZ22:NSB22"/>
    <mergeCell ref="NSC22:NSE22"/>
    <mergeCell ref="NSF22:NSH22"/>
    <mergeCell ref="NSI22:NSK22"/>
    <mergeCell ref="NRH22:NRJ22"/>
    <mergeCell ref="NRK22:NRM22"/>
    <mergeCell ref="NRN22:NRP22"/>
    <mergeCell ref="NRQ22:NRS22"/>
    <mergeCell ref="NRT22:NRV22"/>
    <mergeCell ref="NQS22:NQU22"/>
    <mergeCell ref="NQV22:NQX22"/>
    <mergeCell ref="NQY22:NRA22"/>
    <mergeCell ref="NRB22:NRD22"/>
    <mergeCell ref="NRE22:NRG22"/>
    <mergeCell ref="NQD22:NQF22"/>
    <mergeCell ref="NQG22:NQI22"/>
    <mergeCell ref="NQJ22:NQL22"/>
    <mergeCell ref="NQM22:NQO22"/>
    <mergeCell ref="NQP22:NQR22"/>
    <mergeCell ref="NPO22:NPQ22"/>
    <mergeCell ref="NPR22:NPT22"/>
    <mergeCell ref="NPU22:NPW22"/>
    <mergeCell ref="NPX22:NPZ22"/>
    <mergeCell ref="NQA22:NQC22"/>
    <mergeCell ref="NOZ22:NPB22"/>
    <mergeCell ref="NPC22:NPE22"/>
    <mergeCell ref="NPF22:NPH22"/>
    <mergeCell ref="NPI22:NPK22"/>
    <mergeCell ref="NPL22:NPN22"/>
    <mergeCell ref="NOK22:NOM22"/>
    <mergeCell ref="NON22:NOP22"/>
    <mergeCell ref="NOQ22:NOS22"/>
    <mergeCell ref="NOT22:NOV22"/>
    <mergeCell ref="NOW22:NOY22"/>
    <mergeCell ref="NNV22:NNX22"/>
    <mergeCell ref="NNY22:NOA22"/>
    <mergeCell ref="NOB22:NOD22"/>
    <mergeCell ref="NOE22:NOG22"/>
    <mergeCell ref="NOH22:NOJ22"/>
    <mergeCell ref="NNG22:NNI22"/>
    <mergeCell ref="NNJ22:NNL22"/>
    <mergeCell ref="NNM22:NNO22"/>
    <mergeCell ref="NNP22:NNR22"/>
    <mergeCell ref="NNS22:NNU22"/>
    <mergeCell ref="NMR22:NMT22"/>
    <mergeCell ref="NMU22:NMW22"/>
    <mergeCell ref="NMX22:NMZ22"/>
    <mergeCell ref="NNA22:NNC22"/>
    <mergeCell ref="NND22:NNF22"/>
    <mergeCell ref="NMC22:NME22"/>
    <mergeCell ref="NMF22:NMH22"/>
    <mergeCell ref="NMI22:NMK22"/>
    <mergeCell ref="NML22:NMN22"/>
    <mergeCell ref="NMO22:NMQ22"/>
    <mergeCell ref="NLN22:NLP22"/>
    <mergeCell ref="NLQ22:NLS22"/>
    <mergeCell ref="NLT22:NLV22"/>
    <mergeCell ref="NLW22:NLY22"/>
    <mergeCell ref="NLZ22:NMB22"/>
    <mergeCell ref="NKY22:NLA22"/>
    <mergeCell ref="NLB22:NLD22"/>
    <mergeCell ref="NLE22:NLG22"/>
    <mergeCell ref="NLH22:NLJ22"/>
    <mergeCell ref="NLK22:NLM22"/>
    <mergeCell ref="NKJ22:NKL22"/>
    <mergeCell ref="NKM22:NKO22"/>
    <mergeCell ref="NKP22:NKR22"/>
    <mergeCell ref="NKS22:NKU22"/>
    <mergeCell ref="NKV22:NKX22"/>
    <mergeCell ref="NJU22:NJW22"/>
    <mergeCell ref="NJX22:NJZ22"/>
    <mergeCell ref="NKA22:NKC22"/>
    <mergeCell ref="NKD22:NKF22"/>
    <mergeCell ref="NKG22:NKI22"/>
    <mergeCell ref="NJF22:NJH22"/>
    <mergeCell ref="NJI22:NJK22"/>
    <mergeCell ref="NJL22:NJN22"/>
    <mergeCell ref="NJO22:NJQ22"/>
    <mergeCell ref="NJR22:NJT22"/>
    <mergeCell ref="NIQ22:NIS22"/>
    <mergeCell ref="NIT22:NIV22"/>
    <mergeCell ref="NIW22:NIY22"/>
    <mergeCell ref="NIZ22:NJB22"/>
    <mergeCell ref="NJC22:NJE22"/>
    <mergeCell ref="NIB22:NID22"/>
    <mergeCell ref="NIE22:NIG22"/>
    <mergeCell ref="NIH22:NIJ22"/>
    <mergeCell ref="NIK22:NIM22"/>
    <mergeCell ref="NIN22:NIP22"/>
    <mergeCell ref="NHM22:NHO22"/>
    <mergeCell ref="NHP22:NHR22"/>
    <mergeCell ref="NHS22:NHU22"/>
    <mergeCell ref="NHV22:NHX22"/>
    <mergeCell ref="NHY22:NIA22"/>
    <mergeCell ref="NGX22:NGZ22"/>
    <mergeCell ref="NHA22:NHC22"/>
    <mergeCell ref="NHD22:NHF22"/>
    <mergeCell ref="NHG22:NHI22"/>
    <mergeCell ref="NHJ22:NHL22"/>
    <mergeCell ref="NGI22:NGK22"/>
    <mergeCell ref="NGL22:NGN22"/>
    <mergeCell ref="NGO22:NGQ22"/>
    <mergeCell ref="NGR22:NGT22"/>
    <mergeCell ref="NGU22:NGW22"/>
    <mergeCell ref="NFT22:NFV22"/>
    <mergeCell ref="NFW22:NFY22"/>
    <mergeCell ref="NFZ22:NGB22"/>
    <mergeCell ref="NGC22:NGE22"/>
    <mergeCell ref="NGF22:NGH22"/>
    <mergeCell ref="NFE22:NFG22"/>
    <mergeCell ref="NFH22:NFJ22"/>
    <mergeCell ref="NFK22:NFM22"/>
    <mergeCell ref="NFN22:NFP22"/>
    <mergeCell ref="NFQ22:NFS22"/>
    <mergeCell ref="NEP22:NER22"/>
    <mergeCell ref="NES22:NEU22"/>
    <mergeCell ref="NEV22:NEX22"/>
    <mergeCell ref="NEY22:NFA22"/>
    <mergeCell ref="NFB22:NFD22"/>
    <mergeCell ref="NEA22:NEC22"/>
    <mergeCell ref="NED22:NEF22"/>
    <mergeCell ref="NEG22:NEI22"/>
    <mergeCell ref="NEJ22:NEL22"/>
    <mergeCell ref="NEM22:NEO22"/>
    <mergeCell ref="NDL22:NDN22"/>
    <mergeCell ref="NDO22:NDQ22"/>
    <mergeCell ref="NDR22:NDT22"/>
    <mergeCell ref="NDU22:NDW22"/>
    <mergeCell ref="NDX22:NDZ22"/>
    <mergeCell ref="NCW22:NCY22"/>
    <mergeCell ref="NCZ22:NDB22"/>
    <mergeCell ref="NDC22:NDE22"/>
    <mergeCell ref="NDF22:NDH22"/>
    <mergeCell ref="NDI22:NDK22"/>
    <mergeCell ref="NCH22:NCJ22"/>
    <mergeCell ref="NCK22:NCM22"/>
    <mergeCell ref="NCN22:NCP22"/>
    <mergeCell ref="NCQ22:NCS22"/>
    <mergeCell ref="NCT22:NCV22"/>
    <mergeCell ref="NBS22:NBU22"/>
    <mergeCell ref="NBV22:NBX22"/>
    <mergeCell ref="NBY22:NCA22"/>
    <mergeCell ref="NCB22:NCD22"/>
    <mergeCell ref="NCE22:NCG22"/>
    <mergeCell ref="NBD22:NBF22"/>
    <mergeCell ref="NBG22:NBI22"/>
    <mergeCell ref="NBJ22:NBL22"/>
    <mergeCell ref="NBM22:NBO22"/>
    <mergeCell ref="NBP22:NBR22"/>
    <mergeCell ref="NAO22:NAQ22"/>
    <mergeCell ref="NAR22:NAT22"/>
    <mergeCell ref="NAU22:NAW22"/>
    <mergeCell ref="NAX22:NAZ22"/>
    <mergeCell ref="NBA22:NBC22"/>
    <mergeCell ref="MZZ22:NAB22"/>
    <mergeCell ref="NAC22:NAE22"/>
    <mergeCell ref="NAF22:NAH22"/>
    <mergeCell ref="NAI22:NAK22"/>
    <mergeCell ref="NAL22:NAN22"/>
    <mergeCell ref="MZK22:MZM22"/>
    <mergeCell ref="MZN22:MZP22"/>
    <mergeCell ref="MZQ22:MZS22"/>
    <mergeCell ref="MZT22:MZV22"/>
    <mergeCell ref="MZW22:MZY22"/>
    <mergeCell ref="MYV22:MYX22"/>
    <mergeCell ref="MYY22:MZA22"/>
    <mergeCell ref="MZB22:MZD22"/>
    <mergeCell ref="MZE22:MZG22"/>
    <mergeCell ref="MZH22:MZJ22"/>
    <mergeCell ref="MYG22:MYI22"/>
    <mergeCell ref="MYJ22:MYL22"/>
    <mergeCell ref="MYM22:MYO22"/>
    <mergeCell ref="MYP22:MYR22"/>
    <mergeCell ref="MYS22:MYU22"/>
    <mergeCell ref="MXR22:MXT22"/>
    <mergeCell ref="MXU22:MXW22"/>
    <mergeCell ref="MXX22:MXZ22"/>
    <mergeCell ref="MYA22:MYC22"/>
    <mergeCell ref="MYD22:MYF22"/>
    <mergeCell ref="MXC22:MXE22"/>
    <mergeCell ref="MXF22:MXH22"/>
    <mergeCell ref="MXI22:MXK22"/>
    <mergeCell ref="MXL22:MXN22"/>
    <mergeCell ref="MXO22:MXQ22"/>
    <mergeCell ref="MWN22:MWP22"/>
    <mergeCell ref="MWQ22:MWS22"/>
    <mergeCell ref="MWT22:MWV22"/>
    <mergeCell ref="MWW22:MWY22"/>
    <mergeCell ref="MWZ22:MXB22"/>
    <mergeCell ref="MVY22:MWA22"/>
    <mergeCell ref="MWB22:MWD22"/>
    <mergeCell ref="MWE22:MWG22"/>
    <mergeCell ref="MWH22:MWJ22"/>
    <mergeCell ref="MWK22:MWM22"/>
    <mergeCell ref="MVJ22:MVL22"/>
    <mergeCell ref="MVM22:MVO22"/>
    <mergeCell ref="MVP22:MVR22"/>
    <mergeCell ref="MVS22:MVU22"/>
    <mergeCell ref="MVV22:MVX22"/>
    <mergeCell ref="MUU22:MUW22"/>
    <mergeCell ref="MUX22:MUZ22"/>
    <mergeCell ref="MVA22:MVC22"/>
    <mergeCell ref="MVD22:MVF22"/>
    <mergeCell ref="MVG22:MVI22"/>
    <mergeCell ref="MUF22:MUH22"/>
    <mergeCell ref="MUI22:MUK22"/>
    <mergeCell ref="MUL22:MUN22"/>
    <mergeCell ref="MUO22:MUQ22"/>
    <mergeCell ref="MUR22:MUT22"/>
    <mergeCell ref="MTQ22:MTS22"/>
    <mergeCell ref="MTT22:MTV22"/>
    <mergeCell ref="MTW22:MTY22"/>
    <mergeCell ref="MTZ22:MUB22"/>
    <mergeCell ref="MUC22:MUE22"/>
    <mergeCell ref="MTB22:MTD22"/>
    <mergeCell ref="MTE22:MTG22"/>
    <mergeCell ref="MTH22:MTJ22"/>
    <mergeCell ref="MTK22:MTM22"/>
    <mergeCell ref="MTN22:MTP22"/>
    <mergeCell ref="MSM22:MSO22"/>
    <mergeCell ref="MSP22:MSR22"/>
    <mergeCell ref="MSS22:MSU22"/>
    <mergeCell ref="MSV22:MSX22"/>
    <mergeCell ref="MSY22:MTA22"/>
    <mergeCell ref="MRX22:MRZ22"/>
    <mergeCell ref="MSA22:MSC22"/>
    <mergeCell ref="MSD22:MSF22"/>
    <mergeCell ref="MSG22:MSI22"/>
    <mergeCell ref="MSJ22:MSL22"/>
    <mergeCell ref="MRI22:MRK22"/>
    <mergeCell ref="MRL22:MRN22"/>
    <mergeCell ref="MRO22:MRQ22"/>
    <mergeCell ref="MRR22:MRT22"/>
    <mergeCell ref="MRU22:MRW22"/>
    <mergeCell ref="MQT22:MQV22"/>
    <mergeCell ref="MQW22:MQY22"/>
    <mergeCell ref="MQZ22:MRB22"/>
    <mergeCell ref="MRC22:MRE22"/>
    <mergeCell ref="MRF22:MRH22"/>
    <mergeCell ref="MQE22:MQG22"/>
    <mergeCell ref="MQH22:MQJ22"/>
    <mergeCell ref="MQK22:MQM22"/>
    <mergeCell ref="MQN22:MQP22"/>
    <mergeCell ref="MQQ22:MQS22"/>
    <mergeCell ref="MPP22:MPR22"/>
    <mergeCell ref="MPS22:MPU22"/>
    <mergeCell ref="MPV22:MPX22"/>
    <mergeCell ref="MPY22:MQA22"/>
    <mergeCell ref="MQB22:MQD22"/>
    <mergeCell ref="MPA22:MPC22"/>
    <mergeCell ref="MPD22:MPF22"/>
    <mergeCell ref="MPG22:MPI22"/>
    <mergeCell ref="MPJ22:MPL22"/>
    <mergeCell ref="MPM22:MPO22"/>
    <mergeCell ref="MOL22:MON22"/>
    <mergeCell ref="MOO22:MOQ22"/>
    <mergeCell ref="MOR22:MOT22"/>
    <mergeCell ref="MOU22:MOW22"/>
    <mergeCell ref="MOX22:MOZ22"/>
    <mergeCell ref="MNW22:MNY22"/>
    <mergeCell ref="MNZ22:MOB22"/>
    <mergeCell ref="MOC22:MOE22"/>
    <mergeCell ref="MOF22:MOH22"/>
    <mergeCell ref="MOI22:MOK22"/>
    <mergeCell ref="MNH22:MNJ22"/>
    <mergeCell ref="MNK22:MNM22"/>
    <mergeCell ref="MNN22:MNP22"/>
    <mergeCell ref="MNQ22:MNS22"/>
    <mergeCell ref="MNT22:MNV22"/>
    <mergeCell ref="MMS22:MMU22"/>
    <mergeCell ref="MMV22:MMX22"/>
    <mergeCell ref="MMY22:MNA22"/>
    <mergeCell ref="MNB22:MND22"/>
    <mergeCell ref="MNE22:MNG22"/>
    <mergeCell ref="MMD22:MMF22"/>
    <mergeCell ref="MMG22:MMI22"/>
    <mergeCell ref="MMJ22:MML22"/>
    <mergeCell ref="MMM22:MMO22"/>
    <mergeCell ref="MMP22:MMR22"/>
    <mergeCell ref="MLO22:MLQ22"/>
    <mergeCell ref="MLR22:MLT22"/>
    <mergeCell ref="MLU22:MLW22"/>
    <mergeCell ref="MLX22:MLZ22"/>
    <mergeCell ref="MMA22:MMC22"/>
    <mergeCell ref="MKZ22:MLB22"/>
    <mergeCell ref="MLC22:MLE22"/>
    <mergeCell ref="MLF22:MLH22"/>
    <mergeCell ref="MLI22:MLK22"/>
    <mergeCell ref="MLL22:MLN22"/>
    <mergeCell ref="MKK22:MKM22"/>
    <mergeCell ref="MKN22:MKP22"/>
    <mergeCell ref="MKQ22:MKS22"/>
    <mergeCell ref="MKT22:MKV22"/>
    <mergeCell ref="MKW22:MKY22"/>
    <mergeCell ref="MJV22:MJX22"/>
    <mergeCell ref="MJY22:MKA22"/>
    <mergeCell ref="MKB22:MKD22"/>
    <mergeCell ref="MKE22:MKG22"/>
    <mergeCell ref="MKH22:MKJ22"/>
    <mergeCell ref="MJG22:MJI22"/>
    <mergeCell ref="MJJ22:MJL22"/>
    <mergeCell ref="MJM22:MJO22"/>
    <mergeCell ref="MJP22:MJR22"/>
    <mergeCell ref="MJS22:MJU22"/>
    <mergeCell ref="MIR22:MIT22"/>
    <mergeCell ref="MIU22:MIW22"/>
    <mergeCell ref="MIX22:MIZ22"/>
    <mergeCell ref="MJA22:MJC22"/>
    <mergeCell ref="MJD22:MJF22"/>
    <mergeCell ref="MIC22:MIE22"/>
    <mergeCell ref="MIF22:MIH22"/>
    <mergeCell ref="MII22:MIK22"/>
    <mergeCell ref="MIL22:MIN22"/>
    <mergeCell ref="MIO22:MIQ22"/>
    <mergeCell ref="MHN22:MHP22"/>
    <mergeCell ref="MHQ22:MHS22"/>
    <mergeCell ref="MHT22:MHV22"/>
    <mergeCell ref="MHW22:MHY22"/>
    <mergeCell ref="MHZ22:MIB22"/>
    <mergeCell ref="MGY22:MHA22"/>
    <mergeCell ref="MHB22:MHD22"/>
    <mergeCell ref="MHE22:MHG22"/>
    <mergeCell ref="MHH22:MHJ22"/>
    <mergeCell ref="MHK22:MHM22"/>
    <mergeCell ref="MGJ22:MGL22"/>
    <mergeCell ref="MGM22:MGO22"/>
    <mergeCell ref="MGP22:MGR22"/>
    <mergeCell ref="MGS22:MGU22"/>
    <mergeCell ref="MGV22:MGX22"/>
    <mergeCell ref="MFU22:MFW22"/>
    <mergeCell ref="MFX22:MFZ22"/>
    <mergeCell ref="MGA22:MGC22"/>
    <mergeCell ref="MGD22:MGF22"/>
    <mergeCell ref="MGG22:MGI22"/>
    <mergeCell ref="MFF22:MFH22"/>
    <mergeCell ref="MFI22:MFK22"/>
    <mergeCell ref="MFL22:MFN22"/>
    <mergeCell ref="MFO22:MFQ22"/>
    <mergeCell ref="MFR22:MFT22"/>
    <mergeCell ref="MEQ22:MES22"/>
    <mergeCell ref="MET22:MEV22"/>
    <mergeCell ref="MEW22:MEY22"/>
    <mergeCell ref="MEZ22:MFB22"/>
    <mergeCell ref="MFC22:MFE22"/>
    <mergeCell ref="MEB22:MED22"/>
    <mergeCell ref="MEE22:MEG22"/>
    <mergeCell ref="MEH22:MEJ22"/>
    <mergeCell ref="MEK22:MEM22"/>
    <mergeCell ref="MEN22:MEP22"/>
    <mergeCell ref="MDM22:MDO22"/>
    <mergeCell ref="MDP22:MDR22"/>
    <mergeCell ref="MDS22:MDU22"/>
    <mergeCell ref="MDV22:MDX22"/>
    <mergeCell ref="MDY22:MEA22"/>
    <mergeCell ref="MCX22:MCZ22"/>
    <mergeCell ref="MDA22:MDC22"/>
    <mergeCell ref="MDD22:MDF22"/>
    <mergeCell ref="MDG22:MDI22"/>
    <mergeCell ref="MDJ22:MDL22"/>
    <mergeCell ref="MCI22:MCK22"/>
    <mergeCell ref="MCL22:MCN22"/>
    <mergeCell ref="MCO22:MCQ22"/>
    <mergeCell ref="MCR22:MCT22"/>
    <mergeCell ref="MCU22:MCW22"/>
    <mergeCell ref="MBT22:MBV22"/>
    <mergeCell ref="MBW22:MBY22"/>
    <mergeCell ref="MBZ22:MCB22"/>
    <mergeCell ref="MCC22:MCE22"/>
    <mergeCell ref="MCF22:MCH22"/>
    <mergeCell ref="MBE22:MBG22"/>
    <mergeCell ref="MBH22:MBJ22"/>
    <mergeCell ref="MBK22:MBM22"/>
    <mergeCell ref="MBN22:MBP22"/>
    <mergeCell ref="MBQ22:MBS22"/>
    <mergeCell ref="MAP22:MAR22"/>
    <mergeCell ref="MAS22:MAU22"/>
    <mergeCell ref="MAV22:MAX22"/>
    <mergeCell ref="MAY22:MBA22"/>
    <mergeCell ref="MBB22:MBD22"/>
    <mergeCell ref="MAA22:MAC22"/>
    <mergeCell ref="MAD22:MAF22"/>
    <mergeCell ref="MAG22:MAI22"/>
    <mergeCell ref="MAJ22:MAL22"/>
    <mergeCell ref="MAM22:MAO22"/>
    <mergeCell ref="LZL22:LZN22"/>
    <mergeCell ref="LZO22:LZQ22"/>
    <mergeCell ref="LZR22:LZT22"/>
    <mergeCell ref="LZU22:LZW22"/>
    <mergeCell ref="LZX22:LZZ22"/>
    <mergeCell ref="LYW22:LYY22"/>
    <mergeCell ref="LYZ22:LZB22"/>
    <mergeCell ref="LZC22:LZE22"/>
    <mergeCell ref="LZF22:LZH22"/>
    <mergeCell ref="LZI22:LZK22"/>
    <mergeCell ref="LYH22:LYJ22"/>
    <mergeCell ref="LYK22:LYM22"/>
    <mergeCell ref="LYN22:LYP22"/>
    <mergeCell ref="LYQ22:LYS22"/>
    <mergeCell ref="LYT22:LYV22"/>
    <mergeCell ref="LXS22:LXU22"/>
    <mergeCell ref="LXV22:LXX22"/>
    <mergeCell ref="LXY22:LYA22"/>
    <mergeCell ref="LYB22:LYD22"/>
    <mergeCell ref="LYE22:LYG22"/>
    <mergeCell ref="LXD22:LXF22"/>
    <mergeCell ref="LXG22:LXI22"/>
    <mergeCell ref="LXJ22:LXL22"/>
    <mergeCell ref="LXM22:LXO22"/>
    <mergeCell ref="LXP22:LXR22"/>
    <mergeCell ref="LWO22:LWQ22"/>
    <mergeCell ref="LWR22:LWT22"/>
    <mergeCell ref="LWU22:LWW22"/>
    <mergeCell ref="LWX22:LWZ22"/>
    <mergeCell ref="LXA22:LXC22"/>
    <mergeCell ref="LVZ22:LWB22"/>
    <mergeCell ref="LWC22:LWE22"/>
    <mergeCell ref="LWF22:LWH22"/>
    <mergeCell ref="LWI22:LWK22"/>
    <mergeCell ref="LWL22:LWN22"/>
    <mergeCell ref="LVK22:LVM22"/>
    <mergeCell ref="LVN22:LVP22"/>
    <mergeCell ref="LVQ22:LVS22"/>
    <mergeCell ref="LVT22:LVV22"/>
    <mergeCell ref="LVW22:LVY22"/>
    <mergeCell ref="LUV22:LUX22"/>
    <mergeCell ref="LUY22:LVA22"/>
    <mergeCell ref="LVB22:LVD22"/>
    <mergeCell ref="LVE22:LVG22"/>
    <mergeCell ref="LVH22:LVJ22"/>
    <mergeCell ref="LUG22:LUI22"/>
    <mergeCell ref="LUJ22:LUL22"/>
    <mergeCell ref="LUM22:LUO22"/>
    <mergeCell ref="LUP22:LUR22"/>
    <mergeCell ref="LUS22:LUU22"/>
    <mergeCell ref="LTR22:LTT22"/>
    <mergeCell ref="LTU22:LTW22"/>
    <mergeCell ref="LTX22:LTZ22"/>
    <mergeCell ref="LUA22:LUC22"/>
    <mergeCell ref="LUD22:LUF22"/>
    <mergeCell ref="LTC22:LTE22"/>
    <mergeCell ref="LTF22:LTH22"/>
    <mergeCell ref="LTI22:LTK22"/>
    <mergeCell ref="LTL22:LTN22"/>
    <mergeCell ref="LTO22:LTQ22"/>
    <mergeCell ref="LSN22:LSP22"/>
    <mergeCell ref="LSQ22:LSS22"/>
    <mergeCell ref="LST22:LSV22"/>
    <mergeCell ref="LSW22:LSY22"/>
    <mergeCell ref="LSZ22:LTB22"/>
    <mergeCell ref="LRY22:LSA22"/>
    <mergeCell ref="LSB22:LSD22"/>
    <mergeCell ref="LSE22:LSG22"/>
    <mergeCell ref="LSH22:LSJ22"/>
    <mergeCell ref="LSK22:LSM22"/>
    <mergeCell ref="LRJ22:LRL22"/>
    <mergeCell ref="LRM22:LRO22"/>
    <mergeCell ref="LRP22:LRR22"/>
    <mergeCell ref="LRS22:LRU22"/>
    <mergeCell ref="LRV22:LRX22"/>
    <mergeCell ref="LQU22:LQW22"/>
    <mergeCell ref="LQX22:LQZ22"/>
    <mergeCell ref="LRA22:LRC22"/>
    <mergeCell ref="LRD22:LRF22"/>
    <mergeCell ref="LRG22:LRI22"/>
    <mergeCell ref="LQF22:LQH22"/>
    <mergeCell ref="LQI22:LQK22"/>
    <mergeCell ref="LQL22:LQN22"/>
    <mergeCell ref="LQO22:LQQ22"/>
    <mergeCell ref="LQR22:LQT22"/>
    <mergeCell ref="LPQ22:LPS22"/>
    <mergeCell ref="LPT22:LPV22"/>
    <mergeCell ref="LPW22:LPY22"/>
    <mergeCell ref="LPZ22:LQB22"/>
    <mergeCell ref="LQC22:LQE22"/>
    <mergeCell ref="LPB22:LPD22"/>
    <mergeCell ref="LPE22:LPG22"/>
    <mergeCell ref="LPH22:LPJ22"/>
    <mergeCell ref="LPK22:LPM22"/>
    <mergeCell ref="LPN22:LPP22"/>
    <mergeCell ref="LOM22:LOO22"/>
    <mergeCell ref="LOP22:LOR22"/>
    <mergeCell ref="LOS22:LOU22"/>
    <mergeCell ref="LOV22:LOX22"/>
    <mergeCell ref="LOY22:LPA22"/>
    <mergeCell ref="LNX22:LNZ22"/>
    <mergeCell ref="LOA22:LOC22"/>
    <mergeCell ref="LOD22:LOF22"/>
    <mergeCell ref="LOG22:LOI22"/>
    <mergeCell ref="LOJ22:LOL22"/>
    <mergeCell ref="LNI22:LNK22"/>
    <mergeCell ref="LNL22:LNN22"/>
    <mergeCell ref="LNO22:LNQ22"/>
    <mergeCell ref="LNR22:LNT22"/>
    <mergeCell ref="LNU22:LNW22"/>
    <mergeCell ref="LMT22:LMV22"/>
    <mergeCell ref="LMW22:LMY22"/>
    <mergeCell ref="LMZ22:LNB22"/>
    <mergeCell ref="LNC22:LNE22"/>
    <mergeCell ref="LNF22:LNH22"/>
    <mergeCell ref="LME22:LMG22"/>
    <mergeCell ref="LMH22:LMJ22"/>
    <mergeCell ref="LMK22:LMM22"/>
    <mergeCell ref="LMN22:LMP22"/>
    <mergeCell ref="LMQ22:LMS22"/>
    <mergeCell ref="LLP22:LLR22"/>
    <mergeCell ref="LLS22:LLU22"/>
    <mergeCell ref="LLV22:LLX22"/>
    <mergeCell ref="LLY22:LMA22"/>
    <mergeCell ref="LMB22:LMD22"/>
    <mergeCell ref="LLA22:LLC22"/>
    <mergeCell ref="LLD22:LLF22"/>
    <mergeCell ref="LLG22:LLI22"/>
    <mergeCell ref="LLJ22:LLL22"/>
    <mergeCell ref="LLM22:LLO22"/>
    <mergeCell ref="LKL22:LKN22"/>
    <mergeCell ref="LKO22:LKQ22"/>
    <mergeCell ref="LKR22:LKT22"/>
    <mergeCell ref="LKU22:LKW22"/>
    <mergeCell ref="LKX22:LKZ22"/>
    <mergeCell ref="LJW22:LJY22"/>
    <mergeCell ref="LJZ22:LKB22"/>
    <mergeCell ref="LKC22:LKE22"/>
    <mergeCell ref="LKF22:LKH22"/>
    <mergeCell ref="LKI22:LKK22"/>
    <mergeCell ref="LJH22:LJJ22"/>
    <mergeCell ref="LJK22:LJM22"/>
    <mergeCell ref="LJN22:LJP22"/>
    <mergeCell ref="LJQ22:LJS22"/>
    <mergeCell ref="LJT22:LJV22"/>
    <mergeCell ref="LIS22:LIU22"/>
    <mergeCell ref="LIV22:LIX22"/>
    <mergeCell ref="LIY22:LJA22"/>
    <mergeCell ref="LJB22:LJD22"/>
    <mergeCell ref="LJE22:LJG22"/>
    <mergeCell ref="LID22:LIF22"/>
    <mergeCell ref="LIG22:LII22"/>
    <mergeCell ref="LIJ22:LIL22"/>
    <mergeCell ref="LIM22:LIO22"/>
    <mergeCell ref="LIP22:LIR22"/>
    <mergeCell ref="LHO22:LHQ22"/>
    <mergeCell ref="LHR22:LHT22"/>
    <mergeCell ref="LHU22:LHW22"/>
    <mergeCell ref="LHX22:LHZ22"/>
    <mergeCell ref="LIA22:LIC22"/>
    <mergeCell ref="LGZ22:LHB22"/>
    <mergeCell ref="LHC22:LHE22"/>
    <mergeCell ref="LHF22:LHH22"/>
    <mergeCell ref="LHI22:LHK22"/>
    <mergeCell ref="LHL22:LHN22"/>
    <mergeCell ref="LGK22:LGM22"/>
    <mergeCell ref="LGN22:LGP22"/>
    <mergeCell ref="LGQ22:LGS22"/>
    <mergeCell ref="LGT22:LGV22"/>
    <mergeCell ref="LGW22:LGY22"/>
    <mergeCell ref="LFV22:LFX22"/>
    <mergeCell ref="LFY22:LGA22"/>
    <mergeCell ref="LGB22:LGD22"/>
    <mergeCell ref="LGE22:LGG22"/>
    <mergeCell ref="LGH22:LGJ22"/>
    <mergeCell ref="LFG22:LFI22"/>
    <mergeCell ref="LFJ22:LFL22"/>
    <mergeCell ref="LFM22:LFO22"/>
    <mergeCell ref="LFP22:LFR22"/>
    <mergeCell ref="LFS22:LFU22"/>
    <mergeCell ref="LER22:LET22"/>
    <mergeCell ref="LEU22:LEW22"/>
    <mergeCell ref="LEX22:LEZ22"/>
    <mergeCell ref="LFA22:LFC22"/>
    <mergeCell ref="LFD22:LFF22"/>
    <mergeCell ref="LEC22:LEE22"/>
    <mergeCell ref="LEF22:LEH22"/>
    <mergeCell ref="LEI22:LEK22"/>
    <mergeCell ref="LEL22:LEN22"/>
    <mergeCell ref="LEO22:LEQ22"/>
    <mergeCell ref="LDN22:LDP22"/>
    <mergeCell ref="LDQ22:LDS22"/>
    <mergeCell ref="LDT22:LDV22"/>
    <mergeCell ref="LDW22:LDY22"/>
    <mergeCell ref="LDZ22:LEB22"/>
    <mergeCell ref="LCY22:LDA22"/>
    <mergeCell ref="LDB22:LDD22"/>
    <mergeCell ref="LDE22:LDG22"/>
    <mergeCell ref="LDH22:LDJ22"/>
    <mergeCell ref="LDK22:LDM22"/>
    <mergeCell ref="LCJ22:LCL22"/>
    <mergeCell ref="LCM22:LCO22"/>
    <mergeCell ref="LCP22:LCR22"/>
    <mergeCell ref="LCS22:LCU22"/>
    <mergeCell ref="LCV22:LCX22"/>
    <mergeCell ref="LBU22:LBW22"/>
    <mergeCell ref="LBX22:LBZ22"/>
    <mergeCell ref="LCA22:LCC22"/>
    <mergeCell ref="LCD22:LCF22"/>
    <mergeCell ref="LCG22:LCI22"/>
    <mergeCell ref="LBF22:LBH22"/>
    <mergeCell ref="LBI22:LBK22"/>
    <mergeCell ref="LBL22:LBN22"/>
    <mergeCell ref="LBO22:LBQ22"/>
    <mergeCell ref="LBR22:LBT22"/>
    <mergeCell ref="LAQ22:LAS22"/>
    <mergeCell ref="LAT22:LAV22"/>
    <mergeCell ref="LAW22:LAY22"/>
    <mergeCell ref="LAZ22:LBB22"/>
    <mergeCell ref="LBC22:LBE22"/>
    <mergeCell ref="LAB22:LAD22"/>
    <mergeCell ref="LAE22:LAG22"/>
    <mergeCell ref="LAH22:LAJ22"/>
    <mergeCell ref="LAK22:LAM22"/>
    <mergeCell ref="LAN22:LAP22"/>
    <mergeCell ref="KZM22:KZO22"/>
    <mergeCell ref="KZP22:KZR22"/>
    <mergeCell ref="KZS22:KZU22"/>
    <mergeCell ref="KZV22:KZX22"/>
    <mergeCell ref="KZY22:LAA22"/>
    <mergeCell ref="KYX22:KYZ22"/>
    <mergeCell ref="KZA22:KZC22"/>
    <mergeCell ref="KZD22:KZF22"/>
    <mergeCell ref="KZG22:KZI22"/>
    <mergeCell ref="KZJ22:KZL22"/>
    <mergeCell ref="KYI22:KYK22"/>
    <mergeCell ref="KYL22:KYN22"/>
    <mergeCell ref="KYO22:KYQ22"/>
    <mergeCell ref="KYR22:KYT22"/>
    <mergeCell ref="KYU22:KYW22"/>
    <mergeCell ref="KXT22:KXV22"/>
    <mergeCell ref="KXW22:KXY22"/>
    <mergeCell ref="KXZ22:KYB22"/>
    <mergeCell ref="KYC22:KYE22"/>
    <mergeCell ref="KYF22:KYH22"/>
    <mergeCell ref="KXE22:KXG22"/>
    <mergeCell ref="KXH22:KXJ22"/>
    <mergeCell ref="KXK22:KXM22"/>
    <mergeCell ref="KXN22:KXP22"/>
    <mergeCell ref="KXQ22:KXS22"/>
    <mergeCell ref="KWP22:KWR22"/>
    <mergeCell ref="KWS22:KWU22"/>
    <mergeCell ref="KWV22:KWX22"/>
    <mergeCell ref="KWY22:KXA22"/>
    <mergeCell ref="KXB22:KXD22"/>
    <mergeCell ref="KWA22:KWC22"/>
    <mergeCell ref="KWD22:KWF22"/>
    <mergeCell ref="KWG22:KWI22"/>
    <mergeCell ref="KWJ22:KWL22"/>
    <mergeCell ref="KWM22:KWO22"/>
    <mergeCell ref="KVL22:KVN22"/>
    <mergeCell ref="KVO22:KVQ22"/>
    <mergeCell ref="KVR22:KVT22"/>
    <mergeCell ref="KVU22:KVW22"/>
    <mergeCell ref="KVX22:KVZ22"/>
    <mergeCell ref="KUW22:KUY22"/>
    <mergeCell ref="KUZ22:KVB22"/>
    <mergeCell ref="KVC22:KVE22"/>
    <mergeCell ref="KVF22:KVH22"/>
    <mergeCell ref="KVI22:KVK22"/>
    <mergeCell ref="KUH22:KUJ22"/>
    <mergeCell ref="KUK22:KUM22"/>
    <mergeCell ref="KUN22:KUP22"/>
    <mergeCell ref="KUQ22:KUS22"/>
    <mergeCell ref="KUT22:KUV22"/>
    <mergeCell ref="KTS22:KTU22"/>
    <mergeCell ref="KTV22:KTX22"/>
    <mergeCell ref="KTY22:KUA22"/>
    <mergeCell ref="KUB22:KUD22"/>
    <mergeCell ref="KUE22:KUG22"/>
    <mergeCell ref="KTD22:KTF22"/>
    <mergeCell ref="KTG22:KTI22"/>
    <mergeCell ref="KTJ22:KTL22"/>
    <mergeCell ref="KTM22:KTO22"/>
    <mergeCell ref="KTP22:KTR22"/>
    <mergeCell ref="KSO22:KSQ22"/>
    <mergeCell ref="KSR22:KST22"/>
    <mergeCell ref="KSU22:KSW22"/>
    <mergeCell ref="KSX22:KSZ22"/>
    <mergeCell ref="KTA22:KTC22"/>
    <mergeCell ref="KRZ22:KSB22"/>
    <mergeCell ref="KSC22:KSE22"/>
    <mergeCell ref="KSF22:KSH22"/>
    <mergeCell ref="KSI22:KSK22"/>
    <mergeCell ref="KSL22:KSN22"/>
    <mergeCell ref="KRK22:KRM22"/>
    <mergeCell ref="KRN22:KRP22"/>
    <mergeCell ref="KRQ22:KRS22"/>
    <mergeCell ref="KRT22:KRV22"/>
    <mergeCell ref="KRW22:KRY22"/>
    <mergeCell ref="KQV22:KQX22"/>
    <mergeCell ref="KQY22:KRA22"/>
    <mergeCell ref="KRB22:KRD22"/>
    <mergeCell ref="KRE22:KRG22"/>
    <mergeCell ref="KRH22:KRJ22"/>
    <mergeCell ref="KQG22:KQI22"/>
    <mergeCell ref="KQJ22:KQL22"/>
    <mergeCell ref="KQM22:KQO22"/>
    <mergeCell ref="KQP22:KQR22"/>
    <mergeCell ref="KQS22:KQU22"/>
    <mergeCell ref="KPR22:KPT22"/>
    <mergeCell ref="KPU22:KPW22"/>
    <mergeCell ref="KPX22:KPZ22"/>
    <mergeCell ref="KQA22:KQC22"/>
    <mergeCell ref="KQD22:KQF22"/>
    <mergeCell ref="KPC22:KPE22"/>
    <mergeCell ref="KPF22:KPH22"/>
    <mergeCell ref="KPI22:KPK22"/>
    <mergeCell ref="KPL22:KPN22"/>
    <mergeCell ref="KPO22:KPQ22"/>
    <mergeCell ref="KON22:KOP22"/>
    <mergeCell ref="KOQ22:KOS22"/>
    <mergeCell ref="KOT22:KOV22"/>
    <mergeCell ref="KOW22:KOY22"/>
    <mergeCell ref="KOZ22:KPB22"/>
    <mergeCell ref="KNY22:KOA22"/>
    <mergeCell ref="KOB22:KOD22"/>
    <mergeCell ref="KOE22:KOG22"/>
    <mergeCell ref="KOH22:KOJ22"/>
    <mergeCell ref="KOK22:KOM22"/>
    <mergeCell ref="KNJ22:KNL22"/>
    <mergeCell ref="KNM22:KNO22"/>
    <mergeCell ref="KNP22:KNR22"/>
    <mergeCell ref="KNS22:KNU22"/>
    <mergeCell ref="KNV22:KNX22"/>
    <mergeCell ref="KMU22:KMW22"/>
    <mergeCell ref="KMX22:KMZ22"/>
    <mergeCell ref="KNA22:KNC22"/>
    <mergeCell ref="KND22:KNF22"/>
    <mergeCell ref="KNG22:KNI22"/>
    <mergeCell ref="KMF22:KMH22"/>
    <mergeCell ref="KMI22:KMK22"/>
    <mergeCell ref="KML22:KMN22"/>
    <mergeCell ref="KMO22:KMQ22"/>
    <mergeCell ref="KMR22:KMT22"/>
    <mergeCell ref="KLQ22:KLS22"/>
    <mergeCell ref="KLT22:KLV22"/>
    <mergeCell ref="KLW22:KLY22"/>
    <mergeCell ref="KLZ22:KMB22"/>
    <mergeCell ref="KMC22:KME22"/>
    <mergeCell ref="KLB22:KLD22"/>
    <mergeCell ref="KLE22:KLG22"/>
    <mergeCell ref="KLH22:KLJ22"/>
    <mergeCell ref="KLK22:KLM22"/>
    <mergeCell ref="KLN22:KLP22"/>
    <mergeCell ref="KKM22:KKO22"/>
    <mergeCell ref="KKP22:KKR22"/>
    <mergeCell ref="KKS22:KKU22"/>
    <mergeCell ref="KKV22:KKX22"/>
    <mergeCell ref="KKY22:KLA22"/>
    <mergeCell ref="KJX22:KJZ22"/>
    <mergeCell ref="KKA22:KKC22"/>
    <mergeCell ref="KKD22:KKF22"/>
    <mergeCell ref="KKG22:KKI22"/>
    <mergeCell ref="KKJ22:KKL22"/>
    <mergeCell ref="KJI22:KJK22"/>
    <mergeCell ref="KJL22:KJN22"/>
    <mergeCell ref="KJO22:KJQ22"/>
    <mergeCell ref="KJR22:KJT22"/>
    <mergeCell ref="KJU22:KJW22"/>
    <mergeCell ref="KIT22:KIV22"/>
    <mergeCell ref="KIW22:KIY22"/>
    <mergeCell ref="KIZ22:KJB22"/>
    <mergeCell ref="KJC22:KJE22"/>
    <mergeCell ref="KJF22:KJH22"/>
    <mergeCell ref="KIE22:KIG22"/>
    <mergeCell ref="KIH22:KIJ22"/>
    <mergeCell ref="KIK22:KIM22"/>
    <mergeCell ref="KIN22:KIP22"/>
    <mergeCell ref="KIQ22:KIS22"/>
    <mergeCell ref="KHP22:KHR22"/>
    <mergeCell ref="KHS22:KHU22"/>
    <mergeCell ref="KHV22:KHX22"/>
    <mergeCell ref="KHY22:KIA22"/>
    <mergeCell ref="KIB22:KID22"/>
    <mergeCell ref="KHA22:KHC22"/>
    <mergeCell ref="KHD22:KHF22"/>
    <mergeCell ref="KHG22:KHI22"/>
    <mergeCell ref="KHJ22:KHL22"/>
    <mergeCell ref="KHM22:KHO22"/>
    <mergeCell ref="KGL22:KGN22"/>
    <mergeCell ref="KGO22:KGQ22"/>
    <mergeCell ref="KGR22:KGT22"/>
    <mergeCell ref="KGU22:KGW22"/>
    <mergeCell ref="KGX22:KGZ22"/>
    <mergeCell ref="KFW22:KFY22"/>
    <mergeCell ref="KFZ22:KGB22"/>
    <mergeCell ref="KGC22:KGE22"/>
    <mergeCell ref="KGF22:KGH22"/>
    <mergeCell ref="KGI22:KGK22"/>
    <mergeCell ref="KFH22:KFJ22"/>
    <mergeCell ref="KFK22:KFM22"/>
    <mergeCell ref="KFN22:KFP22"/>
    <mergeCell ref="KFQ22:KFS22"/>
    <mergeCell ref="KFT22:KFV22"/>
    <mergeCell ref="KES22:KEU22"/>
    <mergeCell ref="KEV22:KEX22"/>
    <mergeCell ref="KEY22:KFA22"/>
    <mergeCell ref="KFB22:KFD22"/>
    <mergeCell ref="KFE22:KFG22"/>
    <mergeCell ref="KED22:KEF22"/>
    <mergeCell ref="KEG22:KEI22"/>
    <mergeCell ref="KEJ22:KEL22"/>
    <mergeCell ref="KEM22:KEO22"/>
    <mergeCell ref="KEP22:KER22"/>
    <mergeCell ref="KDO22:KDQ22"/>
    <mergeCell ref="KDR22:KDT22"/>
    <mergeCell ref="KDU22:KDW22"/>
    <mergeCell ref="KDX22:KDZ22"/>
    <mergeCell ref="KEA22:KEC22"/>
    <mergeCell ref="KCZ22:KDB22"/>
    <mergeCell ref="KDC22:KDE22"/>
    <mergeCell ref="KDF22:KDH22"/>
    <mergeCell ref="KDI22:KDK22"/>
    <mergeCell ref="KDL22:KDN22"/>
    <mergeCell ref="KCK22:KCM22"/>
    <mergeCell ref="KCN22:KCP22"/>
    <mergeCell ref="KCQ22:KCS22"/>
    <mergeCell ref="KCT22:KCV22"/>
    <mergeCell ref="KCW22:KCY22"/>
    <mergeCell ref="KBV22:KBX22"/>
    <mergeCell ref="KBY22:KCA22"/>
    <mergeCell ref="KCB22:KCD22"/>
    <mergeCell ref="KCE22:KCG22"/>
    <mergeCell ref="KCH22:KCJ22"/>
    <mergeCell ref="KBG22:KBI22"/>
    <mergeCell ref="KBJ22:KBL22"/>
    <mergeCell ref="KBM22:KBO22"/>
    <mergeCell ref="KBP22:KBR22"/>
    <mergeCell ref="KBS22:KBU22"/>
    <mergeCell ref="KAR22:KAT22"/>
    <mergeCell ref="KAU22:KAW22"/>
    <mergeCell ref="KAX22:KAZ22"/>
    <mergeCell ref="KBA22:KBC22"/>
    <mergeCell ref="KBD22:KBF22"/>
    <mergeCell ref="KAC22:KAE22"/>
    <mergeCell ref="KAF22:KAH22"/>
    <mergeCell ref="KAI22:KAK22"/>
    <mergeCell ref="KAL22:KAN22"/>
    <mergeCell ref="KAO22:KAQ22"/>
    <mergeCell ref="JZN22:JZP22"/>
    <mergeCell ref="JZQ22:JZS22"/>
    <mergeCell ref="JZT22:JZV22"/>
    <mergeCell ref="JZW22:JZY22"/>
    <mergeCell ref="JZZ22:KAB22"/>
    <mergeCell ref="JYY22:JZA22"/>
    <mergeCell ref="JZB22:JZD22"/>
    <mergeCell ref="JZE22:JZG22"/>
    <mergeCell ref="JZH22:JZJ22"/>
    <mergeCell ref="JZK22:JZM22"/>
    <mergeCell ref="JYJ22:JYL22"/>
    <mergeCell ref="JYM22:JYO22"/>
    <mergeCell ref="JYP22:JYR22"/>
    <mergeCell ref="JYS22:JYU22"/>
    <mergeCell ref="JYV22:JYX22"/>
    <mergeCell ref="JXU22:JXW22"/>
    <mergeCell ref="JXX22:JXZ22"/>
    <mergeCell ref="JYA22:JYC22"/>
    <mergeCell ref="JYD22:JYF22"/>
    <mergeCell ref="JYG22:JYI22"/>
    <mergeCell ref="JXF22:JXH22"/>
    <mergeCell ref="JXI22:JXK22"/>
    <mergeCell ref="JXL22:JXN22"/>
    <mergeCell ref="JXO22:JXQ22"/>
    <mergeCell ref="JXR22:JXT22"/>
    <mergeCell ref="JWQ22:JWS22"/>
    <mergeCell ref="JWT22:JWV22"/>
    <mergeCell ref="JWW22:JWY22"/>
    <mergeCell ref="JWZ22:JXB22"/>
    <mergeCell ref="JXC22:JXE22"/>
    <mergeCell ref="JWB22:JWD22"/>
    <mergeCell ref="JWE22:JWG22"/>
    <mergeCell ref="JWH22:JWJ22"/>
    <mergeCell ref="JWK22:JWM22"/>
    <mergeCell ref="JWN22:JWP22"/>
    <mergeCell ref="JVM22:JVO22"/>
    <mergeCell ref="JVP22:JVR22"/>
    <mergeCell ref="JVS22:JVU22"/>
    <mergeCell ref="JVV22:JVX22"/>
    <mergeCell ref="JVY22:JWA22"/>
    <mergeCell ref="JUX22:JUZ22"/>
    <mergeCell ref="JVA22:JVC22"/>
    <mergeCell ref="JVD22:JVF22"/>
    <mergeCell ref="JVG22:JVI22"/>
    <mergeCell ref="JVJ22:JVL22"/>
    <mergeCell ref="JUI22:JUK22"/>
    <mergeCell ref="JUL22:JUN22"/>
    <mergeCell ref="JUO22:JUQ22"/>
    <mergeCell ref="JUR22:JUT22"/>
    <mergeCell ref="JUU22:JUW22"/>
    <mergeCell ref="JTT22:JTV22"/>
    <mergeCell ref="JTW22:JTY22"/>
    <mergeCell ref="JTZ22:JUB22"/>
    <mergeCell ref="JUC22:JUE22"/>
    <mergeCell ref="JUF22:JUH22"/>
    <mergeCell ref="JTE22:JTG22"/>
    <mergeCell ref="JTH22:JTJ22"/>
    <mergeCell ref="JTK22:JTM22"/>
    <mergeCell ref="JTN22:JTP22"/>
    <mergeCell ref="JTQ22:JTS22"/>
    <mergeCell ref="JSP22:JSR22"/>
    <mergeCell ref="JSS22:JSU22"/>
    <mergeCell ref="JSV22:JSX22"/>
    <mergeCell ref="JSY22:JTA22"/>
    <mergeCell ref="JTB22:JTD22"/>
    <mergeCell ref="JSA22:JSC22"/>
    <mergeCell ref="JSD22:JSF22"/>
    <mergeCell ref="JSG22:JSI22"/>
    <mergeCell ref="JSJ22:JSL22"/>
    <mergeCell ref="JSM22:JSO22"/>
    <mergeCell ref="JRL22:JRN22"/>
    <mergeCell ref="JRO22:JRQ22"/>
    <mergeCell ref="JRR22:JRT22"/>
    <mergeCell ref="JRU22:JRW22"/>
    <mergeCell ref="JRX22:JRZ22"/>
    <mergeCell ref="JQW22:JQY22"/>
    <mergeCell ref="JQZ22:JRB22"/>
    <mergeCell ref="JRC22:JRE22"/>
    <mergeCell ref="JRF22:JRH22"/>
    <mergeCell ref="JRI22:JRK22"/>
    <mergeCell ref="JQH22:JQJ22"/>
    <mergeCell ref="JQK22:JQM22"/>
    <mergeCell ref="JQN22:JQP22"/>
    <mergeCell ref="JQQ22:JQS22"/>
    <mergeCell ref="JQT22:JQV22"/>
    <mergeCell ref="JPS22:JPU22"/>
    <mergeCell ref="JPV22:JPX22"/>
    <mergeCell ref="JPY22:JQA22"/>
    <mergeCell ref="JQB22:JQD22"/>
    <mergeCell ref="JQE22:JQG22"/>
    <mergeCell ref="JPD22:JPF22"/>
    <mergeCell ref="JPG22:JPI22"/>
    <mergeCell ref="JPJ22:JPL22"/>
    <mergeCell ref="JPM22:JPO22"/>
    <mergeCell ref="JPP22:JPR22"/>
    <mergeCell ref="JOO22:JOQ22"/>
    <mergeCell ref="JOR22:JOT22"/>
    <mergeCell ref="JOU22:JOW22"/>
    <mergeCell ref="JOX22:JOZ22"/>
    <mergeCell ref="JPA22:JPC22"/>
    <mergeCell ref="JNZ22:JOB22"/>
    <mergeCell ref="JOC22:JOE22"/>
    <mergeCell ref="JOF22:JOH22"/>
    <mergeCell ref="JOI22:JOK22"/>
    <mergeCell ref="JOL22:JON22"/>
    <mergeCell ref="JNK22:JNM22"/>
    <mergeCell ref="JNN22:JNP22"/>
    <mergeCell ref="JNQ22:JNS22"/>
    <mergeCell ref="JNT22:JNV22"/>
    <mergeCell ref="JNW22:JNY22"/>
    <mergeCell ref="JMV22:JMX22"/>
    <mergeCell ref="JMY22:JNA22"/>
    <mergeCell ref="JNB22:JND22"/>
    <mergeCell ref="JNE22:JNG22"/>
    <mergeCell ref="JNH22:JNJ22"/>
    <mergeCell ref="JMG22:JMI22"/>
    <mergeCell ref="JMJ22:JML22"/>
    <mergeCell ref="JMM22:JMO22"/>
    <mergeCell ref="JMP22:JMR22"/>
    <mergeCell ref="JMS22:JMU22"/>
    <mergeCell ref="JLR22:JLT22"/>
    <mergeCell ref="JLU22:JLW22"/>
    <mergeCell ref="JLX22:JLZ22"/>
    <mergeCell ref="JMA22:JMC22"/>
    <mergeCell ref="JMD22:JMF22"/>
    <mergeCell ref="JLC22:JLE22"/>
    <mergeCell ref="JLF22:JLH22"/>
    <mergeCell ref="JLI22:JLK22"/>
    <mergeCell ref="JLL22:JLN22"/>
    <mergeCell ref="JLO22:JLQ22"/>
    <mergeCell ref="JKN22:JKP22"/>
    <mergeCell ref="JKQ22:JKS22"/>
    <mergeCell ref="JKT22:JKV22"/>
    <mergeCell ref="JKW22:JKY22"/>
    <mergeCell ref="JKZ22:JLB22"/>
    <mergeCell ref="JJY22:JKA22"/>
    <mergeCell ref="JKB22:JKD22"/>
    <mergeCell ref="JKE22:JKG22"/>
    <mergeCell ref="JKH22:JKJ22"/>
    <mergeCell ref="JKK22:JKM22"/>
    <mergeCell ref="JJJ22:JJL22"/>
    <mergeCell ref="JJM22:JJO22"/>
    <mergeCell ref="JJP22:JJR22"/>
    <mergeCell ref="JJS22:JJU22"/>
    <mergeCell ref="JJV22:JJX22"/>
    <mergeCell ref="JIU22:JIW22"/>
    <mergeCell ref="JIX22:JIZ22"/>
    <mergeCell ref="JJA22:JJC22"/>
    <mergeCell ref="JJD22:JJF22"/>
    <mergeCell ref="JJG22:JJI22"/>
    <mergeCell ref="JIF22:JIH22"/>
    <mergeCell ref="JII22:JIK22"/>
    <mergeCell ref="JIL22:JIN22"/>
    <mergeCell ref="JIO22:JIQ22"/>
    <mergeCell ref="JIR22:JIT22"/>
    <mergeCell ref="JHQ22:JHS22"/>
    <mergeCell ref="JHT22:JHV22"/>
    <mergeCell ref="JHW22:JHY22"/>
    <mergeCell ref="JHZ22:JIB22"/>
    <mergeCell ref="JIC22:JIE22"/>
    <mergeCell ref="JHB22:JHD22"/>
    <mergeCell ref="JHE22:JHG22"/>
    <mergeCell ref="JHH22:JHJ22"/>
    <mergeCell ref="JHK22:JHM22"/>
    <mergeCell ref="JHN22:JHP22"/>
    <mergeCell ref="JGM22:JGO22"/>
    <mergeCell ref="JGP22:JGR22"/>
    <mergeCell ref="JGS22:JGU22"/>
    <mergeCell ref="JGV22:JGX22"/>
    <mergeCell ref="JGY22:JHA22"/>
    <mergeCell ref="JFX22:JFZ22"/>
    <mergeCell ref="JGA22:JGC22"/>
    <mergeCell ref="JGD22:JGF22"/>
    <mergeCell ref="JGG22:JGI22"/>
    <mergeCell ref="JGJ22:JGL22"/>
    <mergeCell ref="JFI22:JFK22"/>
    <mergeCell ref="JFL22:JFN22"/>
    <mergeCell ref="JFO22:JFQ22"/>
    <mergeCell ref="JFR22:JFT22"/>
    <mergeCell ref="JFU22:JFW22"/>
    <mergeCell ref="JET22:JEV22"/>
    <mergeCell ref="JEW22:JEY22"/>
    <mergeCell ref="JEZ22:JFB22"/>
    <mergeCell ref="JFC22:JFE22"/>
    <mergeCell ref="JFF22:JFH22"/>
    <mergeCell ref="JEE22:JEG22"/>
    <mergeCell ref="JEH22:JEJ22"/>
    <mergeCell ref="JEK22:JEM22"/>
    <mergeCell ref="JEN22:JEP22"/>
    <mergeCell ref="JEQ22:JES22"/>
    <mergeCell ref="JDP22:JDR22"/>
    <mergeCell ref="JDS22:JDU22"/>
    <mergeCell ref="JDV22:JDX22"/>
    <mergeCell ref="JDY22:JEA22"/>
    <mergeCell ref="JEB22:JED22"/>
    <mergeCell ref="JDA22:JDC22"/>
    <mergeCell ref="JDD22:JDF22"/>
    <mergeCell ref="JDG22:JDI22"/>
    <mergeCell ref="JDJ22:JDL22"/>
    <mergeCell ref="JDM22:JDO22"/>
    <mergeCell ref="JCL22:JCN22"/>
    <mergeCell ref="JCO22:JCQ22"/>
    <mergeCell ref="JCR22:JCT22"/>
    <mergeCell ref="JCU22:JCW22"/>
    <mergeCell ref="JCX22:JCZ22"/>
    <mergeCell ref="JBW22:JBY22"/>
    <mergeCell ref="JBZ22:JCB22"/>
    <mergeCell ref="JCC22:JCE22"/>
    <mergeCell ref="JCF22:JCH22"/>
    <mergeCell ref="JCI22:JCK22"/>
    <mergeCell ref="JBH22:JBJ22"/>
    <mergeCell ref="JBK22:JBM22"/>
    <mergeCell ref="JBN22:JBP22"/>
    <mergeCell ref="JBQ22:JBS22"/>
    <mergeCell ref="JBT22:JBV22"/>
    <mergeCell ref="JAS22:JAU22"/>
    <mergeCell ref="JAV22:JAX22"/>
    <mergeCell ref="JAY22:JBA22"/>
    <mergeCell ref="JBB22:JBD22"/>
    <mergeCell ref="JBE22:JBG22"/>
    <mergeCell ref="JAD22:JAF22"/>
    <mergeCell ref="JAG22:JAI22"/>
    <mergeCell ref="JAJ22:JAL22"/>
    <mergeCell ref="JAM22:JAO22"/>
    <mergeCell ref="JAP22:JAR22"/>
    <mergeCell ref="IZO22:IZQ22"/>
    <mergeCell ref="IZR22:IZT22"/>
    <mergeCell ref="IZU22:IZW22"/>
    <mergeCell ref="IZX22:IZZ22"/>
    <mergeCell ref="JAA22:JAC22"/>
    <mergeCell ref="IYZ22:IZB22"/>
    <mergeCell ref="IZC22:IZE22"/>
    <mergeCell ref="IZF22:IZH22"/>
    <mergeCell ref="IZI22:IZK22"/>
    <mergeCell ref="IZL22:IZN22"/>
    <mergeCell ref="IYK22:IYM22"/>
    <mergeCell ref="IYN22:IYP22"/>
    <mergeCell ref="IYQ22:IYS22"/>
    <mergeCell ref="IYT22:IYV22"/>
    <mergeCell ref="IYW22:IYY22"/>
    <mergeCell ref="IXV22:IXX22"/>
    <mergeCell ref="IXY22:IYA22"/>
    <mergeCell ref="IYB22:IYD22"/>
    <mergeCell ref="IYE22:IYG22"/>
    <mergeCell ref="IYH22:IYJ22"/>
    <mergeCell ref="IXG22:IXI22"/>
    <mergeCell ref="IXJ22:IXL22"/>
    <mergeCell ref="IXM22:IXO22"/>
    <mergeCell ref="IXP22:IXR22"/>
    <mergeCell ref="IXS22:IXU22"/>
    <mergeCell ref="IWR22:IWT22"/>
    <mergeCell ref="IWU22:IWW22"/>
    <mergeCell ref="IWX22:IWZ22"/>
    <mergeCell ref="IXA22:IXC22"/>
    <mergeCell ref="IXD22:IXF22"/>
    <mergeCell ref="IWC22:IWE22"/>
    <mergeCell ref="IWF22:IWH22"/>
    <mergeCell ref="IWI22:IWK22"/>
    <mergeCell ref="IWL22:IWN22"/>
    <mergeCell ref="IWO22:IWQ22"/>
    <mergeCell ref="IVN22:IVP22"/>
    <mergeCell ref="IVQ22:IVS22"/>
    <mergeCell ref="IVT22:IVV22"/>
    <mergeCell ref="IVW22:IVY22"/>
    <mergeCell ref="IVZ22:IWB22"/>
    <mergeCell ref="IUY22:IVA22"/>
    <mergeCell ref="IVB22:IVD22"/>
    <mergeCell ref="IVE22:IVG22"/>
    <mergeCell ref="IVH22:IVJ22"/>
    <mergeCell ref="IVK22:IVM22"/>
    <mergeCell ref="IUJ22:IUL22"/>
    <mergeCell ref="IUM22:IUO22"/>
    <mergeCell ref="IUP22:IUR22"/>
    <mergeCell ref="IUS22:IUU22"/>
    <mergeCell ref="IUV22:IUX22"/>
    <mergeCell ref="ITU22:ITW22"/>
    <mergeCell ref="ITX22:ITZ22"/>
    <mergeCell ref="IUA22:IUC22"/>
    <mergeCell ref="IUD22:IUF22"/>
    <mergeCell ref="IUG22:IUI22"/>
    <mergeCell ref="ITF22:ITH22"/>
    <mergeCell ref="ITI22:ITK22"/>
    <mergeCell ref="ITL22:ITN22"/>
    <mergeCell ref="ITO22:ITQ22"/>
    <mergeCell ref="ITR22:ITT22"/>
    <mergeCell ref="ISQ22:ISS22"/>
    <mergeCell ref="IST22:ISV22"/>
    <mergeCell ref="ISW22:ISY22"/>
    <mergeCell ref="ISZ22:ITB22"/>
    <mergeCell ref="ITC22:ITE22"/>
    <mergeCell ref="ISB22:ISD22"/>
    <mergeCell ref="ISE22:ISG22"/>
    <mergeCell ref="ISH22:ISJ22"/>
    <mergeCell ref="ISK22:ISM22"/>
    <mergeCell ref="ISN22:ISP22"/>
    <mergeCell ref="IRM22:IRO22"/>
    <mergeCell ref="IRP22:IRR22"/>
    <mergeCell ref="IRS22:IRU22"/>
    <mergeCell ref="IRV22:IRX22"/>
    <mergeCell ref="IRY22:ISA22"/>
    <mergeCell ref="IQX22:IQZ22"/>
    <mergeCell ref="IRA22:IRC22"/>
    <mergeCell ref="IRD22:IRF22"/>
    <mergeCell ref="IRG22:IRI22"/>
    <mergeCell ref="IRJ22:IRL22"/>
    <mergeCell ref="IQI22:IQK22"/>
    <mergeCell ref="IQL22:IQN22"/>
    <mergeCell ref="IQO22:IQQ22"/>
    <mergeCell ref="IQR22:IQT22"/>
    <mergeCell ref="IQU22:IQW22"/>
    <mergeCell ref="IPT22:IPV22"/>
    <mergeCell ref="IPW22:IPY22"/>
    <mergeCell ref="IPZ22:IQB22"/>
    <mergeCell ref="IQC22:IQE22"/>
    <mergeCell ref="IQF22:IQH22"/>
    <mergeCell ref="IPE22:IPG22"/>
    <mergeCell ref="IPH22:IPJ22"/>
    <mergeCell ref="IPK22:IPM22"/>
    <mergeCell ref="IPN22:IPP22"/>
    <mergeCell ref="IPQ22:IPS22"/>
    <mergeCell ref="IOP22:IOR22"/>
    <mergeCell ref="IOS22:IOU22"/>
    <mergeCell ref="IOV22:IOX22"/>
    <mergeCell ref="IOY22:IPA22"/>
    <mergeCell ref="IPB22:IPD22"/>
    <mergeCell ref="IOA22:IOC22"/>
    <mergeCell ref="IOD22:IOF22"/>
    <mergeCell ref="IOG22:IOI22"/>
    <mergeCell ref="IOJ22:IOL22"/>
    <mergeCell ref="IOM22:IOO22"/>
    <mergeCell ref="INL22:INN22"/>
    <mergeCell ref="INO22:INQ22"/>
    <mergeCell ref="INR22:INT22"/>
    <mergeCell ref="INU22:INW22"/>
    <mergeCell ref="INX22:INZ22"/>
    <mergeCell ref="IMW22:IMY22"/>
    <mergeCell ref="IMZ22:INB22"/>
    <mergeCell ref="INC22:INE22"/>
    <mergeCell ref="INF22:INH22"/>
    <mergeCell ref="INI22:INK22"/>
    <mergeCell ref="IMH22:IMJ22"/>
    <mergeCell ref="IMK22:IMM22"/>
    <mergeCell ref="IMN22:IMP22"/>
    <mergeCell ref="IMQ22:IMS22"/>
    <mergeCell ref="IMT22:IMV22"/>
    <mergeCell ref="ILS22:ILU22"/>
    <mergeCell ref="ILV22:ILX22"/>
    <mergeCell ref="ILY22:IMA22"/>
    <mergeCell ref="IMB22:IMD22"/>
    <mergeCell ref="IME22:IMG22"/>
    <mergeCell ref="ILD22:ILF22"/>
    <mergeCell ref="ILG22:ILI22"/>
    <mergeCell ref="ILJ22:ILL22"/>
    <mergeCell ref="ILM22:ILO22"/>
    <mergeCell ref="ILP22:ILR22"/>
    <mergeCell ref="IKO22:IKQ22"/>
    <mergeCell ref="IKR22:IKT22"/>
    <mergeCell ref="IKU22:IKW22"/>
    <mergeCell ref="IKX22:IKZ22"/>
    <mergeCell ref="ILA22:ILC22"/>
    <mergeCell ref="IJZ22:IKB22"/>
    <mergeCell ref="IKC22:IKE22"/>
    <mergeCell ref="IKF22:IKH22"/>
    <mergeCell ref="IKI22:IKK22"/>
    <mergeCell ref="IKL22:IKN22"/>
    <mergeCell ref="IJK22:IJM22"/>
    <mergeCell ref="IJN22:IJP22"/>
    <mergeCell ref="IJQ22:IJS22"/>
    <mergeCell ref="IJT22:IJV22"/>
    <mergeCell ref="IJW22:IJY22"/>
    <mergeCell ref="IIV22:IIX22"/>
    <mergeCell ref="IIY22:IJA22"/>
    <mergeCell ref="IJB22:IJD22"/>
    <mergeCell ref="IJE22:IJG22"/>
    <mergeCell ref="IJH22:IJJ22"/>
    <mergeCell ref="IIG22:III22"/>
    <mergeCell ref="IIJ22:IIL22"/>
    <mergeCell ref="IIM22:IIO22"/>
    <mergeCell ref="IIP22:IIR22"/>
    <mergeCell ref="IIS22:IIU22"/>
    <mergeCell ref="IHR22:IHT22"/>
    <mergeCell ref="IHU22:IHW22"/>
    <mergeCell ref="IHX22:IHZ22"/>
    <mergeCell ref="IIA22:IIC22"/>
    <mergeCell ref="IID22:IIF22"/>
    <mergeCell ref="IHC22:IHE22"/>
    <mergeCell ref="IHF22:IHH22"/>
    <mergeCell ref="IHI22:IHK22"/>
    <mergeCell ref="IHL22:IHN22"/>
    <mergeCell ref="IHO22:IHQ22"/>
    <mergeCell ref="IGN22:IGP22"/>
    <mergeCell ref="IGQ22:IGS22"/>
    <mergeCell ref="IGT22:IGV22"/>
    <mergeCell ref="IGW22:IGY22"/>
    <mergeCell ref="IGZ22:IHB22"/>
    <mergeCell ref="IFY22:IGA22"/>
    <mergeCell ref="IGB22:IGD22"/>
    <mergeCell ref="IGE22:IGG22"/>
    <mergeCell ref="IGH22:IGJ22"/>
    <mergeCell ref="IGK22:IGM22"/>
    <mergeCell ref="IFJ22:IFL22"/>
    <mergeCell ref="IFM22:IFO22"/>
    <mergeCell ref="IFP22:IFR22"/>
    <mergeCell ref="IFS22:IFU22"/>
    <mergeCell ref="IFV22:IFX22"/>
    <mergeCell ref="IEU22:IEW22"/>
    <mergeCell ref="IEX22:IEZ22"/>
    <mergeCell ref="IFA22:IFC22"/>
    <mergeCell ref="IFD22:IFF22"/>
    <mergeCell ref="IFG22:IFI22"/>
    <mergeCell ref="IEF22:IEH22"/>
    <mergeCell ref="IEI22:IEK22"/>
    <mergeCell ref="IEL22:IEN22"/>
    <mergeCell ref="IEO22:IEQ22"/>
    <mergeCell ref="IER22:IET22"/>
    <mergeCell ref="IDQ22:IDS22"/>
    <mergeCell ref="IDT22:IDV22"/>
    <mergeCell ref="IDW22:IDY22"/>
    <mergeCell ref="IDZ22:IEB22"/>
    <mergeCell ref="IEC22:IEE22"/>
    <mergeCell ref="IDB22:IDD22"/>
    <mergeCell ref="IDE22:IDG22"/>
    <mergeCell ref="IDH22:IDJ22"/>
    <mergeCell ref="IDK22:IDM22"/>
    <mergeCell ref="IDN22:IDP22"/>
    <mergeCell ref="ICM22:ICO22"/>
    <mergeCell ref="ICP22:ICR22"/>
    <mergeCell ref="ICS22:ICU22"/>
    <mergeCell ref="ICV22:ICX22"/>
    <mergeCell ref="ICY22:IDA22"/>
    <mergeCell ref="IBX22:IBZ22"/>
    <mergeCell ref="ICA22:ICC22"/>
    <mergeCell ref="ICD22:ICF22"/>
    <mergeCell ref="ICG22:ICI22"/>
    <mergeCell ref="ICJ22:ICL22"/>
    <mergeCell ref="IBI22:IBK22"/>
    <mergeCell ref="IBL22:IBN22"/>
    <mergeCell ref="IBO22:IBQ22"/>
    <mergeCell ref="IBR22:IBT22"/>
    <mergeCell ref="IBU22:IBW22"/>
    <mergeCell ref="IAT22:IAV22"/>
    <mergeCell ref="IAW22:IAY22"/>
    <mergeCell ref="IAZ22:IBB22"/>
    <mergeCell ref="IBC22:IBE22"/>
    <mergeCell ref="IBF22:IBH22"/>
    <mergeCell ref="IAE22:IAG22"/>
    <mergeCell ref="IAH22:IAJ22"/>
    <mergeCell ref="IAK22:IAM22"/>
    <mergeCell ref="IAN22:IAP22"/>
    <mergeCell ref="IAQ22:IAS22"/>
    <mergeCell ref="HZP22:HZR22"/>
    <mergeCell ref="HZS22:HZU22"/>
    <mergeCell ref="HZV22:HZX22"/>
    <mergeCell ref="HZY22:IAA22"/>
    <mergeCell ref="IAB22:IAD22"/>
    <mergeCell ref="HZA22:HZC22"/>
    <mergeCell ref="HZD22:HZF22"/>
    <mergeCell ref="HZG22:HZI22"/>
    <mergeCell ref="HZJ22:HZL22"/>
    <mergeCell ref="HZM22:HZO22"/>
    <mergeCell ref="HYL22:HYN22"/>
    <mergeCell ref="HYO22:HYQ22"/>
    <mergeCell ref="HYR22:HYT22"/>
    <mergeCell ref="HYU22:HYW22"/>
    <mergeCell ref="HYX22:HYZ22"/>
    <mergeCell ref="HXW22:HXY22"/>
    <mergeCell ref="HXZ22:HYB22"/>
    <mergeCell ref="HYC22:HYE22"/>
    <mergeCell ref="HYF22:HYH22"/>
    <mergeCell ref="HYI22:HYK22"/>
    <mergeCell ref="HXH22:HXJ22"/>
    <mergeCell ref="HXK22:HXM22"/>
    <mergeCell ref="HXN22:HXP22"/>
    <mergeCell ref="HXQ22:HXS22"/>
    <mergeCell ref="HXT22:HXV22"/>
    <mergeCell ref="HWS22:HWU22"/>
    <mergeCell ref="HWV22:HWX22"/>
    <mergeCell ref="HWY22:HXA22"/>
    <mergeCell ref="HXB22:HXD22"/>
    <mergeCell ref="HXE22:HXG22"/>
    <mergeCell ref="HWD22:HWF22"/>
    <mergeCell ref="HWG22:HWI22"/>
    <mergeCell ref="HWJ22:HWL22"/>
    <mergeCell ref="HWM22:HWO22"/>
    <mergeCell ref="HWP22:HWR22"/>
    <mergeCell ref="HVO22:HVQ22"/>
    <mergeCell ref="HVR22:HVT22"/>
    <mergeCell ref="HVU22:HVW22"/>
    <mergeCell ref="HVX22:HVZ22"/>
    <mergeCell ref="HWA22:HWC22"/>
    <mergeCell ref="HUZ22:HVB22"/>
    <mergeCell ref="HVC22:HVE22"/>
    <mergeCell ref="HVF22:HVH22"/>
    <mergeCell ref="HVI22:HVK22"/>
    <mergeCell ref="HVL22:HVN22"/>
    <mergeCell ref="HUK22:HUM22"/>
    <mergeCell ref="HUN22:HUP22"/>
    <mergeCell ref="HUQ22:HUS22"/>
    <mergeCell ref="HUT22:HUV22"/>
    <mergeCell ref="HUW22:HUY22"/>
    <mergeCell ref="HTV22:HTX22"/>
    <mergeCell ref="HTY22:HUA22"/>
    <mergeCell ref="HUB22:HUD22"/>
    <mergeCell ref="HUE22:HUG22"/>
    <mergeCell ref="HUH22:HUJ22"/>
    <mergeCell ref="HTG22:HTI22"/>
    <mergeCell ref="HTJ22:HTL22"/>
    <mergeCell ref="HTM22:HTO22"/>
    <mergeCell ref="HTP22:HTR22"/>
    <mergeCell ref="HTS22:HTU22"/>
    <mergeCell ref="HSR22:HST22"/>
    <mergeCell ref="HSU22:HSW22"/>
    <mergeCell ref="HSX22:HSZ22"/>
    <mergeCell ref="HTA22:HTC22"/>
    <mergeCell ref="HTD22:HTF22"/>
    <mergeCell ref="HSC22:HSE22"/>
    <mergeCell ref="HSF22:HSH22"/>
    <mergeCell ref="HSI22:HSK22"/>
    <mergeCell ref="HSL22:HSN22"/>
    <mergeCell ref="HSO22:HSQ22"/>
    <mergeCell ref="HRN22:HRP22"/>
    <mergeCell ref="HRQ22:HRS22"/>
    <mergeCell ref="HRT22:HRV22"/>
    <mergeCell ref="HRW22:HRY22"/>
    <mergeCell ref="HRZ22:HSB22"/>
    <mergeCell ref="HQY22:HRA22"/>
    <mergeCell ref="HRB22:HRD22"/>
    <mergeCell ref="HRE22:HRG22"/>
    <mergeCell ref="HRH22:HRJ22"/>
    <mergeCell ref="HRK22:HRM22"/>
    <mergeCell ref="HQJ22:HQL22"/>
    <mergeCell ref="HQM22:HQO22"/>
    <mergeCell ref="HQP22:HQR22"/>
    <mergeCell ref="HQS22:HQU22"/>
    <mergeCell ref="HQV22:HQX22"/>
    <mergeCell ref="HPU22:HPW22"/>
    <mergeCell ref="HPX22:HPZ22"/>
    <mergeCell ref="HQA22:HQC22"/>
    <mergeCell ref="HQD22:HQF22"/>
    <mergeCell ref="HQG22:HQI22"/>
    <mergeCell ref="HPF22:HPH22"/>
    <mergeCell ref="HPI22:HPK22"/>
    <mergeCell ref="HPL22:HPN22"/>
    <mergeCell ref="HPO22:HPQ22"/>
    <mergeCell ref="HPR22:HPT22"/>
    <mergeCell ref="HOQ22:HOS22"/>
    <mergeCell ref="HOT22:HOV22"/>
    <mergeCell ref="HOW22:HOY22"/>
    <mergeCell ref="HOZ22:HPB22"/>
    <mergeCell ref="HPC22:HPE22"/>
    <mergeCell ref="HOB22:HOD22"/>
    <mergeCell ref="HOE22:HOG22"/>
    <mergeCell ref="HOH22:HOJ22"/>
    <mergeCell ref="HOK22:HOM22"/>
    <mergeCell ref="HON22:HOP22"/>
    <mergeCell ref="HNM22:HNO22"/>
    <mergeCell ref="HNP22:HNR22"/>
    <mergeCell ref="HNS22:HNU22"/>
    <mergeCell ref="HNV22:HNX22"/>
    <mergeCell ref="HNY22:HOA22"/>
    <mergeCell ref="HMX22:HMZ22"/>
    <mergeCell ref="HNA22:HNC22"/>
    <mergeCell ref="HND22:HNF22"/>
    <mergeCell ref="HNG22:HNI22"/>
    <mergeCell ref="HNJ22:HNL22"/>
    <mergeCell ref="HMI22:HMK22"/>
    <mergeCell ref="HML22:HMN22"/>
    <mergeCell ref="HMO22:HMQ22"/>
    <mergeCell ref="HMR22:HMT22"/>
    <mergeCell ref="HMU22:HMW22"/>
    <mergeCell ref="HLT22:HLV22"/>
    <mergeCell ref="HLW22:HLY22"/>
    <mergeCell ref="HLZ22:HMB22"/>
    <mergeCell ref="HMC22:HME22"/>
    <mergeCell ref="HMF22:HMH22"/>
    <mergeCell ref="HLE22:HLG22"/>
    <mergeCell ref="HLH22:HLJ22"/>
    <mergeCell ref="HLK22:HLM22"/>
    <mergeCell ref="HLN22:HLP22"/>
    <mergeCell ref="HLQ22:HLS22"/>
    <mergeCell ref="HKP22:HKR22"/>
    <mergeCell ref="HKS22:HKU22"/>
    <mergeCell ref="HKV22:HKX22"/>
    <mergeCell ref="HKY22:HLA22"/>
    <mergeCell ref="HLB22:HLD22"/>
    <mergeCell ref="HKA22:HKC22"/>
    <mergeCell ref="HKD22:HKF22"/>
    <mergeCell ref="HKG22:HKI22"/>
    <mergeCell ref="HKJ22:HKL22"/>
    <mergeCell ref="HKM22:HKO22"/>
    <mergeCell ref="HJL22:HJN22"/>
    <mergeCell ref="HJO22:HJQ22"/>
    <mergeCell ref="HJR22:HJT22"/>
    <mergeCell ref="HJU22:HJW22"/>
    <mergeCell ref="HJX22:HJZ22"/>
    <mergeCell ref="HIW22:HIY22"/>
    <mergeCell ref="HIZ22:HJB22"/>
    <mergeCell ref="HJC22:HJE22"/>
    <mergeCell ref="HJF22:HJH22"/>
    <mergeCell ref="HJI22:HJK22"/>
    <mergeCell ref="HIH22:HIJ22"/>
    <mergeCell ref="HIK22:HIM22"/>
    <mergeCell ref="HIN22:HIP22"/>
    <mergeCell ref="HIQ22:HIS22"/>
    <mergeCell ref="HIT22:HIV22"/>
    <mergeCell ref="HHS22:HHU22"/>
    <mergeCell ref="HHV22:HHX22"/>
    <mergeCell ref="HHY22:HIA22"/>
    <mergeCell ref="HIB22:HID22"/>
    <mergeCell ref="HIE22:HIG22"/>
    <mergeCell ref="HHD22:HHF22"/>
    <mergeCell ref="HHG22:HHI22"/>
    <mergeCell ref="HHJ22:HHL22"/>
    <mergeCell ref="HHM22:HHO22"/>
    <mergeCell ref="HHP22:HHR22"/>
    <mergeCell ref="HGO22:HGQ22"/>
    <mergeCell ref="HGR22:HGT22"/>
    <mergeCell ref="HGU22:HGW22"/>
    <mergeCell ref="HGX22:HGZ22"/>
    <mergeCell ref="HHA22:HHC22"/>
    <mergeCell ref="HFZ22:HGB22"/>
    <mergeCell ref="HGC22:HGE22"/>
    <mergeCell ref="HGF22:HGH22"/>
    <mergeCell ref="HGI22:HGK22"/>
    <mergeCell ref="HGL22:HGN22"/>
    <mergeCell ref="HFK22:HFM22"/>
    <mergeCell ref="HFN22:HFP22"/>
    <mergeCell ref="HFQ22:HFS22"/>
    <mergeCell ref="HFT22:HFV22"/>
    <mergeCell ref="HFW22:HFY22"/>
    <mergeCell ref="HEV22:HEX22"/>
    <mergeCell ref="HEY22:HFA22"/>
    <mergeCell ref="HFB22:HFD22"/>
    <mergeCell ref="HFE22:HFG22"/>
    <mergeCell ref="HFH22:HFJ22"/>
    <mergeCell ref="HEG22:HEI22"/>
    <mergeCell ref="HEJ22:HEL22"/>
    <mergeCell ref="HEM22:HEO22"/>
    <mergeCell ref="HEP22:HER22"/>
    <mergeCell ref="HES22:HEU22"/>
    <mergeCell ref="HDR22:HDT22"/>
    <mergeCell ref="HDU22:HDW22"/>
    <mergeCell ref="HDX22:HDZ22"/>
    <mergeCell ref="HEA22:HEC22"/>
    <mergeCell ref="HED22:HEF22"/>
    <mergeCell ref="HDC22:HDE22"/>
    <mergeCell ref="HDF22:HDH22"/>
    <mergeCell ref="HDI22:HDK22"/>
    <mergeCell ref="HDL22:HDN22"/>
    <mergeCell ref="HDO22:HDQ22"/>
    <mergeCell ref="HCN22:HCP22"/>
    <mergeCell ref="HCQ22:HCS22"/>
    <mergeCell ref="HCT22:HCV22"/>
    <mergeCell ref="HCW22:HCY22"/>
    <mergeCell ref="HCZ22:HDB22"/>
    <mergeCell ref="HBY22:HCA22"/>
    <mergeCell ref="HCB22:HCD22"/>
    <mergeCell ref="HCE22:HCG22"/>
    <mergeCell ref="HCH22:HCJ22"/>
    <mergeCell ref="HCK22:HCM22"/>
    <mergeCell ref="HBJ22:HBL22"/>
    <mergeCell ref="HBM22:HBO22"/>
    <mergeCell ref="HBP22:HBR22"/>
    <mergeCell ref="HBS22:HBU22"/>
    <mergeCell ref="HBV22:HBX22"/>
    <mergeCell ref="HAU22:HAW22"/>
    <mergeCell ref="HAX22:HAZ22"/>
    <mergeCell ref="HBA22:HBC22"/>
    <mergeCell ref="HBD22:HBF22"/>
    <mergeCell ref="HBG22:HBI22"/>
    <mergeCell ref="HAF22:HAH22"/>
    <mergeCell ref="HAI22:HAK22"/>
    <mergeCell ref="HAL22:HAN22"/>
    <mergeCell ref="HAO22:HAQ22"/>
    <mergeCell ref="HAR22:HAT22"/>
    <mergeCell ref="GZQ22:GZS22"/>
    <mergeCell ref="GZT22:GZV22"/>
    <mergeCell ref="GZW22:GZY22"/>
    <mergeCell ref="GZZ22:HAB22"/>
    <mergeCell ref="HAC22:HAE22"/>
    <mergeCell ref="GZB22:GZD22"/>
    <mergeCell ref="GZE22:GZG22"/>
    <mergeCell ref="GZH22:GZJ22"/>
    <mergeCell ref="GZK22:GZM22"/>
    <mergeCell ref="GZN22:GZP22"/>
    <mergeCell ref="GYM22:GYO22"/>
    <mergeCell ref="GYP22:GYR22"/>
    <mergeCell ref="GYS22:GYU22"/>
    <mergeCell ref="GYV22:GYX22"/>
    <mergeCell ref="GYY22:GZA22"/>
    <mergeCell ref="GXX22:GXZ22"/>
    <mergeCell ref="GYA22:GYC22"/>
    <mergeCell ref="GYD22:GYF22"/>
    <mergeCell ref="GYG22:GYI22"/>
    <mergeCell ref="GYJ22:GYL22"/>
    <mergeCell ref="GXI22:GXK22"/>
    <mergeCell ref="GXL22:GXN22"/>
    <mergeCell ref="GXO22:GXQ22"/>
    <mergeCell ref="GXR22:GXT22"/>
    <mergeCell ref="GXU22:GXW22"/>
    <mergeCell ref="GWT22:GWV22"/>
    <mergeCell ref="GWW22:GWY22"/>
    <mergeCell ref="GWZ22:GXB22"/>
    <mergeCell ref="GXC22:GXE22"/>
    <mergeCell ref="GXF22:GXH22"/>
    <mergeCell ref="GWE22:GWG22"/>
    <mergeCell ref="GWH22:GWJ22"/>
    <mergeCell ref="GWK22:GWM22"/>
    <mergeCell ref="GWN22:GWP22"/>
    <mergeCell ref="GWQ22:GWS22"/>
    <mergeCell ref="GVP22:GVR22"/>
    <mergeCell ref="GVS22:GVU22"/>
    <mergeCell ref="GVV22:GVX22"/>
    <mergeCell ref="GVY22:GWA22"/>
    <mergeCell ref="GWB22:GWD22"/>
    <mergeCell ref="GVA22:GVC22"/>
    <mergeCell ref="GVD22:GVF22"/>
    <mergeCell ref="GVG22:GVI22"/>
    <mergeCell ref="GVJ22:GVL22"/>
    <mergeCell ref="GVM22:GVO22"/>
    <mergeCell ref="GUL22:GUN22"/>
    <mergeCell ref="GUO22:GUQ22"/>
    <mergeCell ref="GUR22:GUT22"/>
    <mergeCell ref="GUU22:GUW22"/>
    <mergeCell ref="GUX22:GUZ22"/>
    <mergeCell ref="GTW22:GTY22"/>
    <mergeCell ref="GTZ22:GUB22"/>
    <mergeCell ref="GUC22:GUE22"/>
    <mergeCell ref="GUF22:GUH22"/>
    <mergeCell ref="GUI22:GUK22"/>
    <mergeCell ref="GTH22:GTJ22"/>
    <mergeCell ref="GTK22:GTM22"/>
    <mergeCell ref="GTN22:GTP22"/>
    <mergeCell ref="GTQ22:GTS22"/>
    <mergeCell ref="GTT22:GTV22"/>
    <mergeCell ref="GSS22:GSU22"/>
    <mergeCell ref="GSV22:GSX22"/>
    <mergeCell ref="GSY22:GTA22"/>
    <mergeCell ref="GTB22:GTD22"/>
    <mergeCell ref="GTE22:GTG22"/>
    <mergeCell ref="GSD22:GSF22"/>
    <mergeCell ref="GSG22:GSI22"/>
    <mergeCell ref="GSJ22:GSL22"/>
    <mergeCell ref="GSM22:GSO22"/>
    <mergeCell ref="GSP22:GSR22"/>
    <mergeCell ref="GRO22:GRQ22"/>
    <mergeCell ref="GRR22:GRT22"/>
    <mergeCell ref="GRU22:GRW22"/>
    <mergeCell ref="GRX22:GRZ22"/>
    <mergeCell ref="GSA22:GSC22"/>
    <mergeCell ref="GQZ22:GRB22"/>
    <mergeCell ref="GRC22:GRE22"/>
    <mergeCell ref="GRF22:GRH22"/>
    <mergeCell ref="GRI22:GRK22"/>
    <mergeCell ref="GRL22:GRN22"/>
    <mergeCell ref="GQK22:GQM22"/>
    <mergeCell ref="GQN22:GQP22"/>
    <mergeCell ref="GQQ22:GQS22"/>
    <mergeCell ref="GQT22:GQV22"/>
    <mergeCell ref="GQW22:GQY22"/>
    <mergeCell ref="GPV22:GPX22"/>
    <mergeCell ref="GPY22:GQA22"/>
    <mergeCell ref="GQB22:GQD22"/>
    <mergeCell ref="GQE22:GQG22"/>
    <mergeCell ref="GQH22:GQJ22"/>
    <mergeCell ref="GPG22:GPI22"/>
    <mergeCell ref="GPJ22:GPL22"/>
    <mergeCell ref="GPM22:GPO22"/>
    <mergeCell ref="GPP22:GPR22"/>
    <mergeCell ref="GPS22:GPU22"/>
    <mergeCell ref="GOR22:GOT22"/>
    <mergeCell ref="GOU22:GOW22"/>
    <mergeCell ref="GOX22:GOZ22"/>
    <mergeCell ref="GPA22:GPC22"/>
    <mergeCell ref="GPD22:GPF22"/>
    <mergeCell ref="GOC22:GOE22"/>
    <mergeCell ref="GOF22:GOH22"/>
    <mergeCell ref="GOI22:GOK22"/>
    <mergeCell ref="GOL22:GON22"/>
    <mergeCell ref="GOO22:GOQ22"/>
    <mergeCell ref="GNN22:GNP22"/>
    <mergeCell ref="GNQ22:GNS22"/>
    <mergeCell ref="GNT22:GNV22"/>
    <mergeCell ref="GNW22:GNY22"/>
    <mergeCell ref="GNZ22:GOB22"/>
    <mergeCell ref="GMY22:GNA22"/>
    <mergeCell ref="GNB22:GND22"/>
    <mergeCell ref="GNE22:GNG22"/>
    <mergeCell ref="GNH22:GNJ22"/>
    <mergeCell ref="GNK22:GNM22"/>
    <mergeCell ref="GMJ22:GML22"/>
    <mergeCell ref="GMM22:GMO22"/>
    <mergeCell ref="GMP22:GMR22"/>
    <mergeCell ref="GMS22:GMU22"/>
    <mergeCell ref="GMV22:GMX22"/>
    <mergeCell ref="GLU22:GLW22"/>
    <mergeCell ref="GLX22:GLZ22"/>
    <mergeCell ref="GMA22:GMC22"/>
    <mergeCell ref="GMD22:GMF22"/>
    <mergeCell ref="GMG22:GMI22"/>
    <mergeCell ref="GLF22:GLH22"/>
    <mergeCell ref="GLI22:GLK22"/>
    <mergeCell ref="GLL22:GLN22"/>
    <mergeCell ref="GLO22:GLQ22"/>
    <mergeCell ref="GLR22:GLT22"/>
    <mergeCell ref="GKQ22:GKS22"/>
    <mergeCell ref="GKT22:GKV22"/>
    <mergeCell ref="GKW22:GKY22"/>
    <mergeCell ref="GKZ22:GLB22"/>
    <mergeCell ref="GLC22:GLE22"/>
    <mergeCell ref="GKB22:GKD22"/>
    <mergeCell ref="GKE22:GKG22"/>
    <mergeCell ref="GKH22:GKJ22"/>
    <mergeCell ref="GKK22:GKM22"/>
    <mergeCell ref="GKN22:GKP22"/>
    <mergeCell ref="GJM22:GJO22"/>
    <mergeCell ref="GJP22:GJR22"/>
    <mergeCell ref="GJS22:GJU22"/>
    <mergeCell ref="GJV22:GJX22"/>
    <mergeCell ref="GJY22:GKA22"/>
    <mergeCell ref="GIX22:GIZ22"/>
    <mergeCell ref="GJA22:GJC22"/>
    <mergeCell ref="GJD22:GJF22"/>
    <mergeCell ref="GJG22:GJI22"/>
    <mergeCell ref="GJJ22:GJL22"/>
    <mergeCell ref="GII22:GIK22"/>
    <mergeCell ref="GIL22:GIN22"/>
    <mergeCell ref="GIO22:GIQ22"/>
    <mergeCell ref="GIR22:GIT22"/>
    <mergeCell ref="GIU22:GIW22"/>
    <mergeCell ref="GHT22:GHV22"/>
    <mergeCell ref="GHW22:GHY22"/>
    <mergeCell ref="GHZ22:GIB22"/>
    <mergeCell ref="GIC22:GIE22"/>
    <mergeCell ref="GIF22:GIH22"/>
    <mergeCell ref="GHE22:GHG22"/>
    <mergeCell ref="GHH22:GHJ22"/>
    <mergeCell ref="GHK22:GHM22"/>
    <mergeCell ref="GHN22:GHP22"/>
    <mergeCell ref="GHQ22:GHS22"/>
    <mergeCell ref="GGP22:GGR22"/>
    <mergeCell ref="GGS22:GGU22"/>
    <mergeCell ref="GGV22:GGX22"/>
    <mergeCell ref="GGY22:GHA22"/>
    <mergeCell ref="GHB22:GHD22"/>
    <mergeCell ref="GGA22:GGC22"/>
    <mergeCell ref="GGD22:GGF22"/>
    <mergeCell ref="GGG22:GGI22"/>
    <mergeCell ref="GGJ22:GGL22"/>
    <mergeCell ref="GGM22:GGO22"/>
    <mergeCell ref="GFL22:GFN22"/>
    <mergeCell ref="GFO22:GFQ22"/>
    <mergeCell ref="GFR22:GFT22"/>
    <mergeCell ref="GFU22:GFW22"/>
    <mergeCell ref="GFX22:GFZ22"/>
    <mergeCell ref="GEW22:GEY22"/>
    <mergeCell ref="GEZ22:GFB22"/>
    <mergeCell ref="GFC22:GFE22"/>
    <mergeCell ref="GFF22:GFH22"/>
    <mergeCell ref="GFI22:GFK22"/>
    <mergeCell ref="GEH22:GEJ22"/>
    <mergeCell ref="GEK22:GEM22"/>
    <mergeCell ref="GEN22:GEP22"/>
    <mergeCell ref="GEQ22:GES22"/>
    <mergeCell ref="GET22:GEV22"/>
    <mergeCell ref="GDS22:GDU22"/>
    <mergeCell ref="GDV22:GDX22"/>
    <mergeCell ref="GDY22:GEA22"/>
    <mergeCell ref="GEB22:GED22"/>
    <mergeCell ref="GEE22:GEG22"/>
    <mergeCell ref="GDD22:GDF22"/>
    <mergeCell ref="GDG22:GDI22"/>
    <mergeCell ref="GDJ22:GDL22"/>
    <mergeCell ref="GDM22:GDO22"/>
    <mergeCell ref="GDP22:GDR22"/>
    <mergeCell ref="GCO22:GCQ22"/>
    <mergeCell ref="GCR22:GCT22"/>
    <mergeCell ref="GCU22:GCW22"/>
    <mergeCell ref="GCX22:GCZ22"/>
    <mergeCell ref="GDA22:GDC22"/>
    <mergeCell ref="GBZ22:GCB22"/>
    <mergeCell ref="GCC22:GCE22"/>
    <mergeCell ref="GCF22:GCH22"/>
    <mergeCell ref="GCI22:GCK22"/>
    <mergeCell ref="GCL22:GCN22"/>
    <mergeCell ref="GBK22:GBM22"/>
    <mergeCell ref="GBN22:GBP22"/>
    <mergeCell ref="GBQ22:GBS22"/>
    <mergeCell ref="GBT22:GBV22"/>
    <mergeCell ref="GBW22:GBY22"/>
    <mergeCell ref="GAV22:GAX22"/>
    <mergeCell ref="GAY22:GBA22"/>
    <mergeCell ref="GBB22:GBD22"/>
    <mergeCell ref="GBE22:GBG22"/>
    <mergeCell ref="GBH22:GBJ22"/>
    <mergeCell ref="GAG22:GAI22"/>
    <mergeCell ref="GAJ22:GAL22"/>
    <mergeCell ref="GAM22:GAO22"/>
    <mergeCell ref="GAP22:GAR22"/>
    <mergeCell ref="GAS22:GAU22"/>
    <mergeCell ref="FZR22:FZT22"/>
    <mergeCell ref="FZU22:FZW22"/>
    <mergeCell ref="FZX22:FZZ22"/>
    <mergeCell ref="GAA22:GAC22"/>
    <mergeCell ref="GAD22:GAF22"/>
    <mergeCell ref="FZC22:FZE22"/>
    <mergeCell ref="FZF22:FZH22"/>
    <mergeCell ref="FZI22:FZK22"/>
    <mergeCell ref="FZL22:FZN22"/>
    <mergeCell ref="FZO22:FZQ22"/>
    <mergeCell ref="FYN22:FYP22"/>
    <mergeCell ref="FYQ22:FYS22"/>
    <mergeCell ref="FYT22:FYV22"/>
    <mergeCell ref="FYW22:FYY22"/>
    <mergeCell ref="FYZ22:FZB22"/>
    <mergeCell ref="FXY22:FYA22"/>
    <mergeCell ref="FYB22:FYD22"/>
    <mergeCell ref="FYE22:FYG22"/>
    <mergeCell ref="FYH22:FYJ22"/>
    <mergeCell ref="FYK22:FYM22"/>
    <mergeCell ref="FXJ22:FXL22"/>
    <mergeCell ref="FXM22:FXO22"/>
    <mergeCell ref="FXP22:FXR22"/>
    <mergeCell ref="FXS22:FXU22"/>
    <mergeCell ref="FXV22:FXX22"/>
    <mergeCell ref="FWU22:FWW22"/>
    <mergeCell ref="FWX22:FWZ22"/>
    <mergeCell ref="FXA22:FXC22"/>
    <mergeCell ref="FXD22:FXF22"/>
    <mergeCell ref="FXG22:FXI22"/>
    <mergeCell ref="FWF22:FWH22"/>
    <mergeCell ref="FWI22:FWK22"/>
    <mergeCell ref="FWL22:FWN22"/>
    <mergeCell ref="FWO22:FWQ22"/>
    <mergeCell ref="FWR22:FWT22"/>
    <mergeCell ref="FVQ22:FVS22"/>
    <mergeCell ref="FVT22:FVV22"/>
    <mergeCell ref="FVW22:FVY22"/>
    <mergeCell ref="FVZ22:FWB22"/>
    <mergeCell ref="FWC22:FWE22"/>
    <mergeCell ref="FVB22:FVD22"/>
    <mergeCell ref="FVE22:FVG22"/>
    <mergeCell ref="FVH22:FVJ22"/>
    <mergeCell ref="FVK22:FVM22"/>
    <mergeCell ref="FVN22:FVP22"/>
    <mergeCell ref="FUM22:FUO22"/>
    <mergeCell ref="FUP22:FUR22"/>
    <mergeCell ref="FUS22:FUU22"/>
    <mergeCell ref="FUV22:FUX22"/>
    <mergeCell ref="FUY22:FVA22"/>
    <mergeCell ref="FTX22:FTZ22"/>
    <mergeCell ref="FUA22:FUC22"/>
    <mergeCell ref="FUD22:FUF22"/>
    <mergeCell ref="FUG22:FUI22"/>
    <mergeCell ref="FUJ22:FUL22"/>
    <mergeCell ref="FTI22:FTK22"/>
    <mergeCell ref="FTL22:FTN22"/>
    <mergeCell ref="FTO22:FTQ22"/>
    <mergeCell ref="FTR22:FTT22"/>
    <mergeCell ref="FTU22:FTW22"/>
    <mergeCell ref="FST22:FSV22"/>
    <mergeCell ref="FSW22:FSY22"/>
    <mergeCell ref="FSZ22:FTB22"/>
    <mergeCell ref="FTC22:FTE22"/>
    <mergeCell ref="FTF22:FTH22"/>
    <mergeCell ref="FSE22:FSG22"/>
    <mergeCell ref="FSH22:FSJ22"/>
    <mergeCell ref="FSK22:FSM22"/>
    <mergeCell ref="FSN22:FSP22"/>
    <mergeCell ref="FSQ22:FSS22"/>
    <mergeCell ref="FRP22:FRR22"/>
    <mergeCell ref="FRS22:FRU22"/>
    <mergeCell ref="FRV22:FRX22"/>
    <mergeCell ref="FRY22:FSA22"/>
    <mergeCell ref="FSB22:FSD22"/>
    <mergeCell ref="FRA22:FRC22"/>
    <mergeCell ref="FRD22:FRF22"/>
    <mergeCell ref="FRG22:FRI22"/>
    <mergeCell ref="FRJ22:FRL22"/>
    <mergeCell ref="FRM22:FRO22"/>
    <mergeCell ref="FQL22:FQN22"/>
    <mergeCell ref="FQO22:FQQ22"/>
    <mergeCell ref="FQR22:FQT22"/>
    <mergeCell ref="FQU22:FQW22"/>
    <mergeCell ref="FQX22:FQZ22"/>
    <mergeCell ref="FPW22:FPY22"/>
    <mergeCell ref="FPZ22:FQB22"/>
    <mergeCell ref="FQC22:FQE22"/>
    <mergeCell ref="FQF22:FQH22"/>
    <mergeCell ref="FQI22:FQK22"/>
    <mergeCell ref="FPH22:FPJ22"/>
    <mergeCell ref="FPK22:FPM22"/>
    <mergeCell ref="FPN22:FPP22"/>
    <mergeCell ref="FPQ22:FPS22"/>
    <mergeCell ref="FPT22:FPV22"/>
    <mergeCell ref="FOS22:FOU22"/>
    <mergeCell ref="FOV22:FOX22"/>
    <mergeCell ref="FOY22:FPA22"/>
    <mergeCell ref="FPB22:FPD22"/>
    <mergeCell ref="FPE22:FPG22"/>
    <mergeCell ref="FOD22:FOF22"/>
    <mergeCell ref="FOG22:FOI22"/>
    <mergeCell ref="FOJ22:FOL22"/>
    <mergeCell ref="FOM22:FOO22"/>
    <mergeCell ref="FOP22:FOR22"/>
    <mergeCell ref="FNO22:FNQ22"/>
    <mergeCell ref="FNR22:FNT22"/>
    <mergeCell ref="FNU22:FNW22"/>
    <mergeCell ref="FNX22:FNZ22"/>
    <mergeCell ref="FOA22:FOC22"/>
    <mergeCell ref="FMZ22:FNB22"/>
    <mergeCell ref="FNC22:FNE22"/>
    <mergeCell ref="FNF22:FNH22"/>
    <mergeCell ref="FNI22:FNK22"/>
    <mergeCell ref="FNL22:FNN22"/>
    <mergeCell ref="FMK22:FMM22"/>
    <mergeCell ref="FMN22:FMP22"/>
    <mergeCell ref="FMQ22:FMS22"/>
    <mergeCell ref="FMT22:FMV22"/>
    <mergeCell ref="FMW22:FMY22"/>
    <mergeCell ref="FLV22:FLX22"/>
    <mergeCell ref="FLY22:FMA22"/>
    <mergeCell ref="FMB22:FMD22"/>
    <mergeCell ref="FME22:FMG22"/>
    <mergeCell ref="FMH22:FMJ22"/>
    <mergeCell ref="FLG22:FLI22"/>
    <mergeCell ref="FLJ22:FLL22"/>
    <mergeCell ref="FLM22:FLO22"/>
    <mergeCell ref="FLP22:FLR22"/>
    <mergeCell ref="FLS22:FLU22"/>
    <mergeCell ref="FKR22:FKT22"/>
    <mergeCell ref="FKU22:FKW22"/>
    <mergeCell ref="FKX22:FKZ22"/>
    <mergeCell ref="FLA22:FLC22"/>
    <mergeCell ref="FLD22:FLF22"/>
    <mergeCell ref="FKC22:FKE22"/>
    <mergeCell ref="FKF22:FKH22"/>
    <mergeCell ref="FKI22:FKK22"/>
    <mergeCell ref="FKL22:FKN22"/>
    <mergeCell ref="FKO22:FKQ22"/>
    <mergeCell ref="FJN22:FJP22"/>
    <mergeCell ref="FJQ22:FJS22"/>
    <mergeCell ref="FJT22:FJV22"/>
    <mergeCell ref="FJW22:FJY22"/>
    <mergeCell ref="FJZ22:FKB22"/>
    <mergeCell ref="FIY22:FJA22"/>
    <mergeCell ref="FJB22:FJD22"/>
    <mergeCell ref="FJE22:FJG22"/>
    <mergeCell ref="FJH22:FJJ22"/>
    <mergeCell ref="FJK22:FJM22"/>
    <mergeCell ref="FIJ22:FIL22"/>
    <mergeCell ref="FIM22:FIO22"/>
    <mergeCell ref="FIP22:FIR22"/>
    <mergeCell ref="FIS22:FIU22"/>
    <mergeCell ref="FIV22:FIX22"/>
    <mergeCell ref="FHU22:FHW22"/>
    <mergeCell ref="FHX22:FHZ22"/>
    <mergeCell ref="FIA22:FIC22"/>
    <mergeCell ref="FID22:FIF22"/>
    <mergeCell ref="FIG22:FII22"/>
    <mergeCell ref="FHF22:FHH22"/>
    <mergeCell ref="FHI22:FHK22"/>
    <mergeCell ref="FHL22:FHN22"/>
    <mergeCell ref="FHO22:FHQ22"/>
    <mergeCell ref="FHR22:FHT22"/>
    <mergeCell ref="FGQ22:FGS22"/>
    <mergeCell ref="FGT22:FGV22"/>
    <mergeCell ref="FGW22:FGY22"/>
    <mergeCell ref="FGZ22:FHB22"/>
    <mergeCell ref="FHC22:FHE22"/>
    <mergeCell ref="FGB22:FGD22"/>
    <mergeCell ref="FGE22:FGG22"/>
    <mergeCell ref="FGH22:FGJ22"/>
    <mergeCell ref="FGK22:FGM22"/>
    <mergeCell ref="FGN22:FGP22"/>
    <mergeCell ref="FFM22:FFO22"/>
    <mergeCell ref="FFP22:FFR22"/>
    <mergeCell ref="FFS22:FFU22"/>
    <mergeCell ref="FFV22:FFX22"/>
    <mergeCell ref="FFY22:FGA22"/>
    <mergeCell ref="FEX22:FEZ22"/>
    <mergeCell ref="FFA22:FFC22"/>
    <mergeCell ref="FFD22:FFF22"/>
    <mergeCell ref="FFG22:FFI22"/>
    <mergeCell ref="FFJ22:FFL22"/>
    <mergeCell ref="FEI22:FEK22"/>
    <mergeCell ref="FEL22:FEN22"/>
    <mergeCell ref="FEO22:FEQ22"/>
    <mergeCell ref="FER22:FET22"/>
    <mergeCell ref="FEU22:FEW22"/>
    <mergeCell ref="FDT22:FDV22"/>
    <mergeCell ref="FDW22:FDY22"/>
    <mergeCell ref="FDZ22:FEB22"/>
    <mergeCell ref="FEC22:FEE22"/>
    <mergeCell ref="FEF22:FEH22"/>
    <mergeCell ref="FDE22:FDG22"/>
    <mergeCell ref="FDH22:FDJ22"/>
    <mergeCell ref="FDK22:FDM22"/>
    <mergeCell ref="FDN22:FDP22"/>
    <mergeCell ref="FDQ22:FDS22"/>
    <mergeCell ref="FCP22:FCR22"/>
    <mergeCell ref="FCS22:FCU22"/>
    <mergeCell ref="FCV22:FCX22"/>
    <mergeCell ref="FCY22:FDA22"/>
    <mergeCell ref="FDB22:FDD22"/>
    <mergeCell ref="FCA22:FCC22"/>
    <mergeCell ref="FCD22:FCF22"/>
    <mergeCell ref="FCG22:FCI22"/>
    <mergeCell ref="FCJ22:FCL22"/>
    <mergeCell ref="FCM22:FCO22"/>
    <mergeCell ref="FBL22:FBN22"/>
    <mergeCell ref="FBO22:FBQ22"/>
    <mergeCell ref="FBR22:FBT22"/>
    <mergeCell ref="FBU22:FBW22"/>
    <mergeCell ref="FBX22:FBZ22"/>
    <mergeCell ref="FAW22:FAY22"/>
    <mergeCell ref="FAZ22:FBB22"/>
    <mergeCell ref="FBC22:FBE22"/>
    <mergeCell ref="FBF22:FBH22"/>
    <mergeCell ref="FBI22:FBK22"/>
    <mergeCell ref="FAH22:FAJ22"/>
    <mergeCell ref="FAK22:FAM22"/>
    <mergeCell ref="FAN22:FAP22"/>
    <mergeCell ref="FAQ22:FAS22"/>
    <mergeCell ref="FAT22:FAV22"/>
    <mergeCell ref="EZS22:EZU22"/>
    <mergeCell ref="EZV22:EZX22"/>
    <mergeCell ref="EZY22:FAA22"/>
    <mergeCell ref="FAB22:FAD22"/>
    <mergeCell ref="FAE22:FAG22"/>
    <mergeCell ref="EZD22:EZF22"/>
    <mergeCell ref="EZG22:EZI22"/>
    <mergeCell ref="EZJ22:EZL22"/>
    <mergeCell ref="EZM22:EZO22"/>
    <mergeCell ref="EZP22:EZR22"/>
    <mergeCell ref="EYO22:EYQ22"/>
    <mergeCell ref="EYR22:EYT22"/>
    <mergeCell ref="EYU22:EYW22"/>
    <mergeCell ref="EYX22:EYZ22"/>
    <mergeCell ref="EZA22:EZC22"/>
    <mergeCell ref="EXZ22:EYB22"/>
    <mergeCell ref="EYC22:EYE22"/>
    <mergeCell ref="EYF22:EYH22"/>
    <mergeCell ref="EYI22:EYK22"/>
    <mergeCell ref="EYL22:EYN22"/>
    <mergeCell ref="EXK22:EXM22"/>
    <mergeCell ref="EXN22:EXP22"/>
    <mergeCell ref="EXQ22:EXS22"/>
    <mergeCell ref="EXT22:EXV22"/>
    <mergeCell ref="EXW22:EXY22"/>
    <mergeCell ref="EWV22:EWX22"/>
    <mergeCell ref="EWY22:EXA22"/>
    <mergeCell ref="EXB22:EXD22"/>
    <mergeCell ref="EXE22:EXG22"/>
    <mergeCell ref="EXH22:EXJ22"/>
    <mergeCell ref="EWG22:EWI22"/>
    <mergeCell ref="EWJ22:EWL22"/>
    <mergeCell ref="EWM22:EWO22"/>
    <mergeCell ref="EWP22:EWR22"/>
    <mergeCell ref="EWS22:EWU22"/>
    <mergeCell ref="EVR22:EVT22"/>
    <mergeCell ref="EVU22:EVW22"/>
    <mergeCell ref="EVX22:EVZ22"/>
    <mergeCell ref="EWA22:EWC22"/>
    <mergeCell ref="EWD22:EWF22"/>
    <mergeCell ref="EVC22:EVE22"/>
    <mergeCell ref="EVF22:EVH22"/>
    <mergeCell ref="EVI22:EVK22"/>
    <mergeCell ref="EVL22:EVN22"/>
    <mergeCell ref="EVO22:EVQ22"/>
    <mergeCell ref="EUN22:EUP22"/>
    <mergeCell ref="EUQ22:EUS22"/>
    <mergeCell ref="EUT22:EUV22"/>
    <mergeCell ref="EUW22:EUY22"/>
    <mergeCell ref="EUZ22:EVB22"/>
    <mergeCell ref="ETY22:EUA22"/>
    <mergeCell ref="EUB22:EUD22"/>
    <mergeCell ref="EUE22:EUG22"/>
    <mergeCell ref="EUH22:EUJ22"/>
    <mergeCell ref="EUK22:EUM22"/>
    <mergeCell ref="ETJ22:ETL22"/>
    <mergeCell ref="ETM22:ETO22"/>
    <mergeCell ref="ETP22:ETR22"/>
    <mergeCell ref="ETS22:ETU22"/>
    <mergeCell ref="ETV22:ETX22"/>
    <mergeCell ref="ESU22:ESW22"/>
    <mergeCell ref="ESX22:ESZ22"/>
    <mergeCell ref="ETA22:ETC22"/>
    <mergeCell ref="ETD22:ETF22"/>
    <mergeCell ref="ETG22:ETI22"/>
    <mergeCell ref="ESF22:ESH22"/>
    <mergeCell ref="ESI22:ESK22"/>
    <mergeCell ref="ESL22:ESN22"/>
    <mergeCell ref="ESO22:ESQ22"/>
    <mergeCell ref="ESR22:EST22"/>
    <mergeCell ref="ERQ22:ERS22"/>
    <mergeCell ref="ERT22:ERV22"/>
    <mergeCell ref="ERW22:ERY22"/>
    <mergeCell ref="ERZ22:ESB22"/>
    <mergeCell ref="ESC22:ESE22"/>
    <mergeCell ref="ERB22:ERD22"/>
    <mergeCell ref="ERE22:ERG22"/>
    <mergeCell ref="ERH22:ERJ22"/>
    <mergeCell ref="ERK22:ERM22"/>
    <mergeCell ref="ERN22:ERP22"/>
    <mergeCell ref="EQM22:EQO22"/>
    <mergeCell ref="EQP22:EQR22"/>
    <mergeCell ref="EQS22:EQU22"/>
    <mergeCell ref="EQV22:EQX22"/>
    <mergeCell ref="EQY22:ERA22"/>
    <mergeCell ref="EPX22:EPZ22"/>
    <mergeCell ref="EQA22:EQC22"/>
    <mergeCell ref="EQD22:EQF22"/>
    <mergeCell ref="EQG22:EQI22"/>
    <mergeCell ref="EQJ22:EQL22"/>
    <mergeCell ref="EPI22:EPK22"/>
    <mergeCell ref="EPL22:EPN22"/>
    <mergeCell ref="EPO22:EPQ22"/>
    <mergeCell ref="EPR22:EPT22"/>
    <mergeCell ref="EPU22:EPW22"/>
    <mergeCell ref="EOT22:EOV22"/>
    <mergeCell ref="EOW22:EOY22"/>
    <mergeCell ref="EOZ22:EPB22"/>
    <mergeCell ref="EPC22:EPE22"/>
    <mergeCell ref="EPF22:EPH22"/>
    <mergeCell ref="EOE22:EOG22"/>
    <mergeCell ref="EOH22:EOJ22"/>
    <mergeCell ref="EOK22:EOM22"/>
    <mergeCell ref="EON22:EOP22"/>
    <mergeCell ref="EOQ22:EOS22"/>
    <mergeCell ref="ENP22:ENR22"/>
    <mergeCell ref="ENS22:ENU22"/>
    <mergeCell ref="ENV22:ENX22"/>
    <mergeCell ref="ENY22:EOA22"/>
    <mergeCell ref="EOB22:EOD22"/>
    <mergeCell ref="ENA22:ENC22"/>
    <mergeCell ref="END22:ENF22"/>
    <mergeCell ref="ENG22:ENI22"/>
    <mergeCell ref="ENJ22:ENL22"/>
    <mergeCell ref="ENM22:ENO22"/>
    <mergeCell ref="EML22:EMN22"/>
    <mergeCell ref="EMO22:EMQ22"/>
    <mergeCell ref="EMR22:EMT22"/>
    <mergeCell ref="EMU22:EMW22"/>
    <mergeCell ref="EMX22:EMZ22"/>
    <mergeCell ref="ELW22:ELY22"/>
    <mergeCell ref="ELZ22:EMB22"/>
    <mergeCell ref="EMC22:EME22"/>
    <mergeCell ref="EMF22:EMH22"/>
    <mergeCell ref="EMI22:EMK22"/>
    <mergeCell ref="ELH22:ELJ22"/>
    <mergeCell ref="ELK22:ELM22"/>
    <mergeCell ref="ELN22:ELP22"/>
    <mergeCell ref="ELQ22:ELS22"/>
    <mergeCell ref="ELT22:ELV22"/>
    <mergeCell ref="EKS22:EKU22"/>
    <mergeCell ref="EKV22:EKX22"/>
    <mergeCell ref="EKY22:ELA22"/>
    <mergeCell ref="ELB22:ELD22"/>
    <mergeCell ref="ELE22:ELG22"/>
    <mergeCell ref="EKD22:EKF22"/>
    <mergeCell ref="EKG22:EKI22"/>
    <mergeCell ref="EKJ22:EKL22"/>
    <mergeCell ref="EKM22:EKO22"/>
    <mergeCell ref="EKP22:EKR22"/>
    <mergeCell ref="EJO22:EJQ22"/>
    <mergeCell ref="EJR22:EJT22"/>
    <mergeCell ref="EJU22:EJW22"/>
    <mergeCell ref="EJX22:EJZ22"/>
    <mergeCell ref="EKA22:EKC22"/>
    <mergeCell ref="EIZ22:EJB22"/>
    <mergeCell ref="EJC22:EJE22"/>
    <mergeCell ref="EJF22:EJH22"/>
    <mergeCell ref="EJI22:EJK22"/>
    <mergeCell ref="EJL22:EJN22"/>
    <mergeCell ref="EIK22:EIM22"/>
    <mergeCell ref="EIN22:EIP22"/>
    <mergeCell ref="EIQ22:EIS22"/>
    <mergeCell ref="EIT22:EIV22"/>
    <mergeCell ref="EIW22:EIY22"/>
    <mergeCell ref="EHV22:EHX22"/>
    <mergeCell ref="EHY22:EIA22"/>
    <mergeCell ref="EIB22:EID22"/>
    <mergeCell ref="EIE22:EIG22"/>
    <mergeCell ref="EIH22:EIJ22"/>
    <mergeCell ref="EHG22:EHI22"/>
    <mergeCell ref="EHJ22:EHL22"/>
    <mergeCell ref="EHM22:EHO22"/>
    <mergeCell ref="EHP22:EHR22"/>
    <mergeCell ref="EHS22:EHU22"/>
    <mergeCell ref="EGR22:EGT22"/>
    <mergeCell ref="EGU22:EGW22"/>
    <mergeCell ref="EGX22:EGZ22"/>
    <mergeCell ref="EHA22:EHC22"/>
    <mergeCell ref="EHD22:EHF22"/>
    <mergeCell ref="EGC22:EGE22"/>
    <mergeCell ref="EGF22:EGH22"/>
    <mergeCell ref="EGI22:EGK22"/>
    <mergeCell ref="EGL22:EGN22"/>
    <mergeCell ref="EGO22:EGQ22"/>
    <mergeCell ref="EFN22:EFP22"/>
    <mergeCell ref="EFQ22:EFS22"/>
    <mergeCell ref="EFT22:EFV22"/>
    <mergeCell ref="EFW22:EFY22"/>
    <mergeCell ref="EFZ22:EGB22"/>
    <mergeCell ref="EEY22:EFA22"/>
    <mergeCell ref="EFB22:EFD22"/>
    <mergeCell ref="EFE22:EFG22"/>
    <mergeCell ref="EFH22:EFJ22"/>
    <mergeCell ref="EFK22:EFM22"/>
    <mergeCell ref="EEJ22:EEL22"/>
    <mergeCell ref="EEM22:EEO22"/>
    <mergeCell ref="EEP22:EER22"/>
    <mergeCell ref="EES22:EEU22"/>
    <mergeCell ref="EEV22:EEX22"/>
    <mergeCell ref="EDU22:EDW22"/>
    <mergeCell ref="EDX22:EDZ22"/>
    <mergeCell ref="EEA22:EEC22"/>
    <mergeCell ref="EED22:EEF22"/>
    <mergeCell ref="EEG22:EEI22"/>
    <mergeCell ref="EDF22:EDH22"/>
    <mergeCell ref="EDI22:EDK22"/>
    <mergeCell ref="EDL22:EDN22"/>
    <mergeCell ref="EDO22:EDQ22"/>
    <mergeCell ref="EDR22:EDT22"/>
    <mergeCell ref="ECQ22:ECS22"/>
    <mergeCell ref="ECT22:ECV22"/>
    <mergeCell ref="ECW22:ECY22"/>
    <mergeCell ref="ECZ22:EDB22"/>
    <mergeCell ref="EDC22:EDE22"/>
    <mergeCell ref="ECB22:ECD22"/>
    <mergeCell ref="ECE22:ECG22"/>
    <mergeCell ref="ECH22:ECJ22"/>
    <mergeCell ref="ECK22:ECM22"/>
    <mergeCell ref="ECN22:ECP22"/>
    <mergeCell ref="EBM22:EBO22"/>
    <mergeCell ref="EBP22:EBR22"/>
    <mergeCell ref="EBS22:EBU22"/>
    <mergeCell ref="EBV22:EBX22"/>
    <mergeCell ref="EBY22:ECA22"/>
    <mergeCell ref="EAX22:EAZ22"/>
    <mergeCell ref="EBA22:EBC22"/>
    <mergeCell ref="EBD22:EBF22"/>
    <mergeCell ref="EBG22:EBI22"/>
    <mergeCell ref="EBJ22:EBL22"/>
    <mergeCell ref="EAI22:EAK22"/>
    <mergeCell ref="EAL22:EAN22"/>
    <mergeCell ref="EAO22:EAQ22"/>
    <mergeCell ref="EAR22:EAT22"/>
    <mergeCell ref="EAU22:EAW22"/>
    <mergeCell ref="DZT22:DZV22"/>
    <mergeCell ref="DZW22:DZY22"/>
    <mergeCell ref="DZZ22:EAB22"/>
    <mergeCell ref="EAC22:EAE22"/>
    <mergeCell ref="EAF22:EAH22"/>
    <mergeCell ref="DZE22:DZG22"/>
    <mergeCell ref="DZH22:DZJ22"/>
    <mergeCell ref="DZK22:DZM22"/>
    <mergeCell ref="DZN22:DZP22"/>
    <mergeCell ref="DZQ22:DZS22"/>
    <mergeCell ref="DYP22:DYR22"/>
    <mergeCell ref="DYS22:DYU22"/>
    <mergeCell ref="DYV22:DYX22"/>
    <mergeCell ref="DYY22:DZA22"/>
    <mergeCell ref="DZB22:DZD22"/>
    <mergeCell ref="DYA22:DYC22"/>
    <mergeCell ref="DYD22:DYF22"/>
    <mergeCell ref="DYG22:DYI22"/>
    <mergeCell ref="DYJ22:DYL22"/>
    <mergeCell ref="DYM22:DYO22"/>
    <mergeCell ref="DXL22:DXN22"/>
    <mergeCell ref="DXO22:DXQ22"/>
    <mergeCell ref="DXR22:DXT22"/>
    <mergeCell ref="DXU22:DXW22"/>
    <mergeCell ref="DXX22:DXZ22"/>
    <mergeCell ref="DWW22:DWY22"/>
    <mergeCell ref="DWZ22:DXB22"/>
    <mergeCell ref="DXC22:DXE22"/>
    <mergeCell ref="DXF22:DXH22"/>
    <mergeCell ref="DXI22:DXK22"/>
    <mergeCell ref="DWH22:DWJ22"/>
    <mergeCell ref="DWK22:DWM22"/>
    <mergeCell ref="DWN22:DWP22"/>
    <mergeCell ref="DWQ22:DWS22"/>
    <mergeCell ref="DWT22:DWV22"/>
    <mergeCell ref="DVS22:DVU22"/>
    <mergeCell ref="DVV22:DVX22"/>
    <mergeCell ref="DVY22:DWA22"/>
    <mergeCell ref="DWB22:DWD22"/>
    <mergeCell ref="DWE22:DWG22"/>
    <mergeCell ref="DVD22:DVF22"/>
    <mergeCell ref="DVG22:DVI22"/>
    <mergeCell ref="DVJ22:DVL22"/>
    <mergeCell ref="DVM22:DVO22"/>
    <mergeCell ref="DVP22:DVR22"/>
    <mergeCell ref="DUO22:DUQ22"/>
    <mergeCell ref="DUR22:DUT22"/>
    <mergeCell ref="DUU22:DUW22"/>
    <mergeCell ref="DUX22:DUZ22"/>
    <mergeCell ref="DVA22:DVC22"/>
    <mergeCell ref="DTZ22:DUB22"/>
    <mergeCell ref="DUC22:DUE22"/>
    <mergeCell ref="DUF22:DUH22"/>
    <mergeCell ref="DUI22:DUK22"/>
    <mergeCell ref="DUL22:DUN22"/>
    <mergeCell ref="DTK22:DTM22"/>
    <mergeCell ref="DTN22:DTP22"/>
    <mergeCell ref="DTQ22:DTS22"/>
    <mergeCell ref="DTT22:DTV22"/>
    <mergeCell ref="DTW22:DTY22"/>
    <mergeCell ref="DSV22:DSX22"/>
    <mergeCell ref="DSY22:DTA22"/>
    <mergeCell ref="DTB22:DTD22"/>
    <mergeCell ref="DTE22:DTG22"/>
    <mergeCell ref="DTH22:DTJ22"/>
    <mergeCell ref="DSG22:DSI22"/>
    <mergeCell ref="DSJ22:DSL22"/>
    <mergeCell ref="DSM22:DSO22"/>
    <mergeCell ref="DSP22:DSR22"/>
    <mergeCell ref="DSS22:DSU22"/>
    <mergeCell ref="DRR22:DRT22"/>
    <mergeCell ref="DRU22:DRW22"/>
    <mergeCell ref="DRX22:DRZ22"/>
    <mergeCell ref="DSA22:DSC22"/>
    <mergeCell ref="DSD22:DSF22"/>
    <mergeCell ref="DRC22:DRE22"/>
    <mergeCell ref="DRF22:DRH22"/>
    <mergeCell ref="DRI22:DRK22"/>
    <mergeCell ref="DRL22:DRN22"/>
    <mergeCell ref="DRO22:DRQ22"/>
    <mergeCell ref="DQN22:DQP22"/>
    <mergeCell ref="DQQ22:DQS22"/>
    <mergeCell ref="DQT22:DQV22"/>
    <mergeCell ref="DQW22:DQY22"/>
    <mergeCell ref="DQZ22:DRB22"/>
    <mergeCell ref="DPY22:DQA22"/>
    <mergeCell ref="DQB22:DQD22"/>
    <mergeCell ref="DQE22:DQG22"/>
    <mergeCell ref="DQH22:DQJ22"/>
    <mergeCell ref="DQK22:DQM22"/>
    <mergeCell ref="DPJ22:DPL22"/>
    <mergeCell ref="DPM22:DPO22"/>
    <mergeCell ref="DPP22:DPR22"/>
    <mergeCell ref="DPS22:DPU22"/>
    <mergeCell ref="DPV22:DPX22"/>
    <mergeCell ref="DOU22:DOW22"/>
    <mergeCell ref="DOX22:DOZ22"/>
    <mergeCell ref="DPA22:DPC22"/>
    <mergeCell ref="DPD22:DPF22"/>
    <mergeCell ref="DPG22:DPI22"/>
    <mergeCell ref="DOF22:DOH22"/>
    <mergeCell ref="DOI22:DOK22"/>
    <mergeCell ref="DOL22:DON22"/>
    <mergeCell ref="DOO22:DOQ22"/>
    <mergeCell ref="DOR22:DOT22"/>
    <mergeCell ref="DNQ22:DNS22"/>
    <mergeCell ref="DNT22:DNV22"/>
    <mergeCell ref="DNW22:DNY22"/>
    <mergeCell ref="DNZ22:DOB22"/>
    <mergeCell ref="DOC22:DOE22"/>
    <mergeCell ref="DNB22:DND22"/>
    <mergeCell ref="DNE22:DNG22"/>
    <mergeCell ref="DNH22:DNJ22"/>
    <mergeCell ref="DNK22:DNM22"/>
    <mergeCell ref="DNN22:DNP22"/>
    <mergeCell ref="DMM22:DMO22"/>
    <mergeCell ref="DMP22:DMR22"/>
    <mergeCell ref="DMS22:DMU22"/>
    <mergeCell ref="DMV22:DMX22"/>
    <mergeCell ref="DMY22:DNA22"/>
    <mergeCell ref="DLX22:DLZ22"/>
    <mergeCell ref="DMA22:DMC22"/>
    <mergeCell ref="DMD22:DMF22"/>
    <mergeCell ref="DMG22:DMI22"/>
    <mergeCell ref="DMJ22:DML22"/>
    <mergeCell ref="DLI22:DLK22"/>
    <mergeCell ref="DLL22:DLN22"/>
    <mergeCell ref="DLO22:DLQ22"/>
    <mergeCell ref="DLR22:DLT22"/>
    <mergeCell ref="DLU22:DLW22"/>
    <mergeCell ref="DKT22:DKV22"/>
    <mergeCell ref="DKW22:DKY22"/>
    <mergeCell ref="DKZ22:DLB22"/>
    <mergeCell ref="DLC22:DLE22"/>
    <mergeCell ref="DLF22:DLH22"/>
    <mergeCell ref="DKE22:DKG22"/>
    <mergeCell ref="DKH22:DKJ22"/>
    <mergeCell ref="DKK22:DKM22"/>
    <mergeCell ref="DKN22:DKP22"/>
    <mergeCell ref="DKQ22:DKS22"/>
    <mergeCell ref="DJP22:DJR22"/>
    <mergeCell ref="DJS22:DJU22"/>
    <mergeCell ref="DJV22:DJX22"/>
    <mergeCell ref="DJY22:DKA22"/>
    <mergeCell ref="DKB22:DKD22"/>
    <mergeCell ref="DJA22:DJC22"/>
    <mergeCell ref="DJD22:DJF22"/>
    <mergeCell ref="DJG22:DJI22"/>
    <mergeCell ref="DJJ22:DJL22"/>
    <mergeCell ref="DJM22:DJO22"/>
    <mergeCell ref="DIL22:DIN22"/>
    <mergeCell ref="DIO22:DIQ22"/>
    <mergeCell ref="DIR22:DIT22"/>
    <mergeCell ref="DIU22:DIW22"/>
    <mergeCell ref="DIX22:DIZ22"/>
    <mergeCell ref="DHW22:DHY22"/>
    <mergeCell ref="DHZ22:DIB22"/>
    <mergeCell ref="DIC22:DIE22"/>
    <mergeCell ref="DIF22:DIH22"/>
    <mergeCell ref="DII22:DIK22"/>
    <mergeCell ref="DHH22:DHJ22"/>
    <mergeCell ref="DHK22:DHM22"/>
    <mergeCell ref="DHN22:DHP22"/>
    <mergeCell ref="DHQ22:DHS22"/>
    <mergeCell ref="DHT22:DHV22"/>
    <mergeCell ref="DGS22:DGU22"/>
    <mergeCell ref="DGV22:DGX22"/>
    <mergeCell ref="DGY22:DHA22"/>
    <mergeCell ref="DHB22:DHD22"/>
    <mergeCell ref="DHE22:DHG22"/>
    <mergeCell ref="DGD22:DGF22"/>
    <mergeCell ref="DGG22:DGI22"/>
    <mergeCell ref="DGJ22:DGL22"/>
    <mergeCell ref="DGM22:DGO22"/>
    <mergeCell ref="DGP22:DGR22"/>
    <mergeCell ref="DFO22:DFQ22"/>
    <mergeCell ref="DFR22:DFT22"/>
    <mergeCell ref="DFU22:DFW22"/>
    <mergeCell ref="DFX22:DFZ22"/>
    <mergeCell ref="DGA22:DGC22"/>
    <mergeCell ref="DEZ22:DFB22"/>
    <mergeCell ref="DFC22:DFE22"/>
    <mergeCell ref="DFF22:DFH22"/>
    <mergeCell ref="DFI22:DFK22"/>
    <mergeCell ref="DFL22:DFN22"/>
    <mergeCell ref="DEK22:DEM22"/>
    <mergeCell ref="DEN22:DEP22"/>
    <mergeCell ref="DEQ22:DES22"/>
    <mergeCell ref="DET22:DEV22"/>
    <mergeCell ref="DEW22:DEY22"/>
    <mergeCell ref="DDV22:DDX22"/>
    <mergeCell ref="DDY22:DEA22"/>
    <mergeCell ref="DEB22:DED22"/>
    <mergeCell ref="DEE22:DEG22"/>
    <mergeCell ref="DEH22:DEJ22"/>
    <mergeCell ref="DDG22:DDI22"/>
    <mergeCell ref="DDJ22:DDL22"/>
    <mergeCell ref="DDM22:DDO22"/>
    <mergeCell ref="DDP22:DDR22"/>
    <mergeCell ref="DDS22:DDU22"/>
    <mergeCell ref="DCR22:DCT22"/>
    <mergeCell ref="DCU22:DCW22"/>
    <mergeCell ref="DCX22:DCZ22"/>
    <mergeCell ref="DDA22:DDC22"/>
    <mergeCell ref="DDD22:DDF22"/>
    <mergeCell ref="DCC22:DCE22"/>
    <mergeCell ref="DCF22:DCH22"/>
    <mergeCell ref="DCI22:DCK22"/>
    <mergeCell ref="DCL22:DCN22"/>
    <mergeCell ref="DCO22:DCQ22"/>
    <mergeCell ref="DBN22:DBP22"/>
    <mergeCell ref="DBQ22:DBS22"/>
    <mergeCell ref="DBT22:DBV22"/>
    <mergeCell ref="DBW22:DBY22"/>
    <mergeCell ref="DBZ22:DCB22"/>
    <mergeCell ref="DAY22:DBA22"/>
    <mergeCell ref="DBB22:DBD22"/>
    <mergeCell ref="DBE22:DBG22"/>
    <mergeCell ref="DBH22:DBJ22"/>
    <mergeCell ref="DBK22:DBM22"/>
    <mergeCell ref="DAJ22:DAL22"/>
    <mergeCell ref="DAM22:DAO22"/>
    <mergeCell ref="DAP22:DAR22"/>
    <mergeCell ref="DAS22:DAU22"/>
    <mergeCell ref="DAV22:DAX22"/>
    <mergeCell ref="CZU22:CZW22"/>
    <mergeCell ref="CZX22:CZZ22"/>
    <mergeCell ref="DAA22:DAC22"/>
    <mergeCell ref="DAD22:DAF22"/>
    <mergeCell ref="DAG22:DAI22"/>
    <mergeCell ref="CZF22:CZH22"/>
    <mergeCell ref="CZI22:CZK22"/>
    <mergeCell ref="CZL22:CZN22"/>
    <mergeCell ref="CZO22:CZQ22"/>
    <mergeCell ref="CZR22:CZT22"/>
    <mergeCell ref="CYQ22:CYS22"/>
    <mergeCell ref="CYT22:CYV22"/>
    <mergeCell ref="CYW22:CYY22"/>
    <mergeCell ref="CYZ22:CZB22"/>
    <mergeCell ref="CZC22:CZE22"/>
    <mergeCell ref="CYB22:CYD22"/>
    <mergeCell ref="CYE22:CYG22"/>
    <mergeCell ref="CYH22:CYJ22"/>
    <mergeCell ref="CYK22:CYM22"/>
    <mergeCell ref="CYN22:CYP22"/>
    <mergeCell ref="CXM22:CXO22"/>
    <mergeCell ref="CXP22:CXR22"/>
    <mergeCell ref="CXS22:CXU22"/>
    <mergeCell ref="CXV22:CXX22"/>
    <mergeCell ref="CXY22:CYA22"/>
    <mergeCell ref="CWX22:CWZ22"/>
    <mergeCell ref="CXA22:CXC22"/>
    <mergeCell ref="CXD22:CXF22"/>
    <mergeCell ref="CXG22:CXI22"/>
    <mergeCell ref="CXJ22:CXL22"/>
    <mergeCell ref="CWI22:CWK22"/>
    <mergeCell ref="CWL22:CWN22"/>
    <mergeCell ref="CWO22:CWQ22"/>
    <mergeCell ref="CWR22:CWT22"/>
    <mergeCell ref="CWU22:CWW22"/>
    <mergeCell ref="CVT22:CVV22"/>
    <mergeCell ref="CVW22:CVY22"/>
    <mergeCell ref="CVZ22:CWB22"/>
    <mergeCell ref="CWC22:CWE22"/>
    <mergeCell ref="CWF22:CWH22"/>
    <mergeCell ref="CVE22:CVG22"/>
    <mergeCell ref="CVH22:CVJ22"/>
    <mergeCell ref="CVK22:CVM22"/>
    <mergeCell ref="CVN22:CVP22"/>
    <mergeCell ref="CVQ22:CVS22"/>
    <mergeCell ref="CUP22:CUR22"/>
    <mergeCell ref="CUS22:CUU22"/>
    <mergeCell ref="CUV22:CUX22"/>
    <mergeCell ref="CUY22:CVA22"/>
    <mergeCell ref="CVB22:CVD22"/>
    <mergeCell ref="CUA22:CUC22"/>
    <mergeCell ref="CUD22:CUF22"/>
    <mergeCell ref="CUG22:CUI22"/>
    <mergeCell ref="CUJ22:CUL22"/>
    <mergeCell ref="CUM22:CUO22"/>
    <mergeCell ref="CTL22:CTN22"/>
    <mergeCell ref="CTO22:CTQ22"/>
    <mergeCell ref="CTR22:CTT22"/>
    <mergeCell ref="CTU22:CTW22"/>
    <mergeCell ref="CTX22:CTZ22"/>
    <mergeCell ref="CSW22:CSY22"/>
    <mergeCell ref="CSZ22:CTB22"/>
    <mergeCell ref="CTC22:CTE22"/>
    <mergeCell ref="CTF22:CTH22"/>
    <mergeCell ref="CTI22:CTK22"/>
    <mergeCell ref="CSH22:CSJ22"/>
    <mergeCell ref="CSK22:CSM22"/>
    <mergeCell ref="CSN22:CSP22"/>
    <mergeCell ref="CSQ22:CSS22"/>
    <mergeCell ref="CST22:CSV22"/>
    <mergeCell ref="CRS22:CRU22"/>
    <mergeCell ref="CRV22:CRX22"/>
    <mergeCell ref="CRY22:CSA22"/>
    <mergeCell ref="CSB22:CSD22"/>
    <mergeCell ref="CSE22:CSG22"/>
    <mergeCell ref="CRD22:CRF22"/>
    <mergeCell ref="CRG22:CRI22"/>
    <mergeCell ref="CRJ22:CRL22"/>
    <mergeCell ref="CRM22:CRO22"/>
    <mergeCell ref="CRP22:CRR22"/>
    <mergeCell ref="CQO22:CQQ22"/>
    <mergeCell ref="CQR22:CQT22"/>
    <mergeCell ref="CQU22:CQW22"/>
    <mergeCell ref="CQX22:CQZ22"/>
    <mergeCell ref="CRA22:CRC22"/>
    <mergeCell ref="CPZ22:CQB22"/>
    <mergeCell ref="CQC22:CQE22"/>
    <mergeCell ref="CQF22:CQH22"/>
    <mergeCell ref="CQI22:CQK22"/>
    <mergeCell ref="CQL22:CQN22"/>
    <mergeCell ref="CPK22:CPM22"/>
    <mergeCell ref="CPN22:CPP22"/>
    <mergeCell ref="CPQ22:CPS22"/>
    <mergeCell ref="CPT22:CPV22"/>
    <mergeCell ref="CPW22:CPY22"/>
    <mergeCell ref="COV22:COX22"/>
    <mergeCell ref="COY22:CPA22"/>
    <mergeCell ref="CPB22:CPD22"/>
    <mergeCell ref="CPE22:CPG22"/>
    <mergeCell ref="CPH22:CPJ22"/>
    <mergeCell ref="COG22:COI22"/>
    <mergeCell ref="COJ22:COL22"/>
    <mergeCell ref="COM22:COO22"/>
    <mergeCell ref="COP22:COR22"/>
    <mergeCell ref="COS22:COU22"/>
    <mergeCell ref="CNR22:CNT22"/>
    <mergeCell ref="CNU22:CNW22"/>
    <mergeCell ref="CNX22:CNZ22"/>
    <mergeCell ref="COA22:COC22"/>
    <mergeCell ref="COD22:COF22"/>
    <mergeCell ref="CNC22:CNE22"/>
    <mergeCell ref="CNF22:CNH22"/>
    <mergeCell ref="CNI22:CNK22"/>
    <mergeCell ref="CNL22:CNN22"/>
    <mergeCell ref="CNO22:CNQ22"/>
    <mergeCell ref="CMN22:CMP22"/>
    <mergeCell ref="CMQ22:CMS22"/>
    <mergeCell ref="CMT22:CMV22"/>
    <mergeCell ref="CMW22:CMY22"/>
    <mergeCell ref="CMZ22:CNB22"/>
    <mergeCell ref="CLY22:CMA22"/>
    <mergeCell ref="CMB22:CMD22"/>
    <mergeCell ref="CME22:CMG22"/>
    <mergeCell ref="CMH22:CMJ22"/>
    <mergeCell ref="CMK22:CMM22"/>
    <mergeCell ref="CLJ22:CLL22"/>
    <mergeCell ref="CLM22:CLO22"/>
    <mergeCell ref="CLP22:CLR22"/>
    <mergeCell ref="CLS22:CLU22"/>
    <mergeCell ref="CLV22:CLX22"/>
    <mergeCell ref="CKU22:CKW22"/>
    <mergeCell ref="CKX22:CKZ22"/>
    <mergeCell ref="CLA22:CLC22"/>
    <mergeCell ref="CLD22:CLF22"/>
    <mergeCell ref="CLG22:CLI22"/>
    <mergeCell ref="CKF22:CKH22"/>
    <mergeCell ref="CKI22:CKK22"/>
    <mergeCell ref="CKL22:CKN22"/>
    <mergeCell ref="CKO22:CKQ22"/>
    <mergeCell ref="CKR22:CKT22"/>
    <mergeCell ref="CJQ22:CJS22"/>
    <mergeCell ref="CJT22:CJV22"/>
    <mergeCell ref="CJW22:CJY22"/>
    <mergeCell ref="CJZ22:CKB22"/>
    <mergeCell ref="CKC22:CKE22"/>
    <mergeCell ref="CJB22:CJD22"/>
    <mergeCell ref="CJE22:CJG22"/>
    <mergeCell ref="CJH22:CJJ22"/>
    <mergeCell ref="CJK22:CJM22"/>
    <mergeCell ref="CJN22:CJP22"/>
    <mergeCell ref="CIM22:CIO22"/>
    <mergeCell ref="CIP22:CIR22"/>
    <mergeCell ref="CIS22:CIU22"/>
    <mergeCell ref="CIV22:CIX22"/>
    <mergeCell ref="CIY22:CJA22"/>
    <mergeCell ref="CHX22:CHZ22"/>
    <mergeCell ref="CIA22:CIC22"/>
    <mergeCell ref="CID22:CIF22"/>
    <mergeCell ref="CIG22:CII22"/>
    <mergeCell ref="CIJ22:CIL22"/>
    <mergeCell ref="CHI22:CHK22"/>
    <mergeCell ref="CHL22:CHN22"/>
    <mergeCell ref="CHO22:CHQ22"/>
    <mergeCell ref="CHR22:CHT22"/>
    <mergeCell ref="CHU22:CHW22"/>
    <mergeCell ref="CGT22:CGV22"/>
    <mergeCell ref="CGW22:CGY22"/>
    <mergeCell ref="CGZ22:CHB22"/>
    <mergeCell ref="CHC22:CHE22"/>
    <mergeCell ref="CHF22:CHH22"/>
    <mergeCell ref="CGE22:CGG22"/>
    <mergeCell ref="CGH22:CGJ22"/>
    <mergeCell ref="CGK22:CGM22"/>
    <mergeCell ref="CGN22:CGP22"/>
    <mergeCell ref="CGQ22:CGS22"/>
    <mergeCell ref="CFP22:CFR22"/>
    <mergeCell ref="CFS22:CFU22"/>
    <mergeCell ref="CFV22:CFX22"/>
    <mergeCell ref="CFY22:CGA22"/>
    <mergeCell ref="CGB22:CGD22"/>
    <mergeCell ref="CFA22:CFC22"/>
    <mergeCell ref="CFD22:CFF22"/>
    <mergeCell ref="CFG22:CFI22"/>
    <mergeCell ref="CFJ22:CFL22"/>
    <mergeCell ref="CFM22:CFO22"/>
    <mergeCell ref="CEL22:CEN22"/>
    <mergeCell ref="CEO22:CEQ22"/>
    <mergeCell ref="CER22:CET22"/>
    <mergeCell ref="CEU22:CEW22"/>
    <mergeCell ref="CEX22:CEZ22"/>
    <mergeCell ref="CDW22:CDY22"/>
    <mergeCell ref="CDZ22:CEB22"/>
    <mergeCell ref="CEC22:CEE22"/>
    <mergeCell ref="CEF22:CEH22"/>
    <mergeCell ref="CEI22:CEK22"/>
    <mergeCell ref="CDH22:CDJ22"/>
    <mergeCell ref="CDK22:CDM22"/>
    <mergeCell ref="CDN22:CDP22"/>
    <mergeCell ref="CDQ22:CDS22"/>
    <mergeCell ref="CDT22:CDV22"/>
    <mergeCell ref="CCS22:CCU22"/>
    <mergeCell ref="CCV22:CCX22"/>
    <mergeCell ref="CCY22:CDA22"/>
    <mergeCell ref="CDB22:CDD22"/>
    <mergeCell ref="CDE22:CDG22"/>
    <mergeCell ref="CCD22:CCF22"/>
    <mergeCell ref="CCG22:CCI22"/>
    <mergeCell ref="CCJ22:CCL22"/>
    <mergeCell ref="CCM22:CCO22"/>
    <mergeCell ref="CCP22:CCR22"/>
    <mergeCell ref="CBO22:CBQ22"/>
    <mergeCell ref="CBR22:CBT22"/>
    <mergeCell ref="CBU22:CBW22"/>
    <mergeCell ref="CBX22:CBZ22"/>
    <mergeCell ref="CCA22:CCC22"/>
    <mergeCell ref="CAZ22:CBB22"/>
    <mergeCell ref="CBC22:CBE22"/>
    <mergeCell ref="CBF22:CBH22"/>
    <mergeCell ref="CBI22:CBK22"/>
    <mergeCell ref="CBL22:CBN22"/>
    <mergeCell ref="CAK22:CAM22"/>
    <mergeCell ref="CAN22:CAP22"/>
    <mergeCell ref="CAQ22:CAS22"/>
    <mergeCell ref="CAT22:CAV22"/>
    <mergeCell ref="CAW22:CAY22"/>
    <mergeCell ref="BZV22:BZX22"/>
    <mergeCell ref="BZY22:CAA22"/>
    <mergeCell ref="CAB22:CAD22"/>
    <mergeCell ref="CAE22:CAG22"/>
    <mergeCell ref="CAH22:CAJ22"/>
    <mergeCell ref="BZG22:BZI22"/>
    <mergeCell ref="BZJ22:BZL22"/>
    <mergeCell ref="BZM22:BZO22"/>
    <mergeCell ref="BZP22:BZR22"/>
    <mergeCell ref="BZS22:BZU22"/>
    <mergeCell ref="BYR22:BYT22"/>
    <mergeCell ref="BYU22:BYW22"/>
    <mergeCell ref="BYX22:BYZ22"/>
    <mergeCell ref="BZA22:BZC22"/>
    <mergeCell ref="BZD22:BZF22"/>
    <mergeCell ref="BYC22:BYE22"/>
    <mergeCell ref="BYF22:BYH22"/>
    <mergeCell ref="BYI22:BYK22"/>
    <mergeCell ref="BYL22:BYN22"/>
    <mergeCell ref="BYO22:BYQ22"/>
    <mergeCell ref="BXN22:BXP22"/>
    <mergeCell ref="BXQ22:BXS22"/>
    <mergeCell ref="BXT22:BXV22"/>
    <mergeCell ref="BXW22:BXY22"/>
    <mergeCell ref="BXZ22:BYB22"/>
    <mergeCell ref="BWY22:BXA22"/>
    <mergeCell ref="BXB22:BXD22"/>
    <mergeCell ref="BXE22:BXG22"/>
    <mergeCell ref="BXH22:BXJ22"/>
    <mergeCell ref="BXK22:BXM22"/>
    <mergeCell ref="BWJ22:BWL22"/>
    <mergeCell ref="BWM22:BWO22"/>
    <mergeCell ref="BWP22:BWR22"/>
    <mergeCell ref="BWS22:BWU22"/>
    <mergeCell ref="BWV22:BWX22"/>
    <mergeCell ref="BVU22:BVW22"/>
    <mergeCell ref="BVX22:BVZ22"/>
    <mergeCell ref="BWA22:BWC22"/>
    <mergeCell ref="BWD22:BWF22"/>
    <mergeCell ref="BWG22:BWI22"/>
    <mergeCell ref="BVF22:BVH22"/>
    <mergeCell ref="BVI22:BVK22"/>
    <mergeCell ref="BVL22:BVN22"/>
    <mergeCell ref="BVO22:BVQ22"/>
    <mergeCell ref="BVR22:BVT22"/>
    <mergeCell ref="BUQ22:BUS22"/>
    <mergeCell ref="BUT22:BUV22"/>
    <mergeCell ref="BUW22:BUY22"/>
    <mergeCell ref="BUZ22:BVB22"/>
    <mergeCell ref="BVC22:BVE22"/>
    <mergeCell ref="BUB22:BUD22"/>
    <mergeCell ref="BUE22:BUG22"/>
    <mergeCell ref="BUH22:BUJ22"/>
    <mergeCell ref="BUK22:BUM22"/>
    <mergeCell ref="BUN22:BUP22"/>
    <mergeCell ref="BTM22:BTO22"/>
    <mergeCell ref="BTP22:BTR22"/>
    <mergeCell ref="BTS22:BTU22"/>
    <mergeCell ref="BTV22:BTX22"/>
    <mergeCell ref="BTY22:BUA22"/>
    <mergeCell ref="BSX22:BSZ22"/>
    <mergeCell ref="BTA22:BTC22"/>
    <mergeCell ref="BTD22:BTF22"/>
    <mergeCell ref="BTG22:BTI22"/>
    <mergeCell ref="BTJ22:BTL22"/>
    <mergeCell ref="BSI22:BSK22"/>
    <mergeCell ref="BSL22:BSN22"/>
    <mergeCell ref="BSO22:BSQ22"/>
    <mergeCell ref="BSR22:BST22"/>
    <mergeCell ref="BSU22:BSW22"/>
    <mergeCell ref="BRT22:BRV22"/>
    <mergeCell ref="BRW22:BRY22"/>
    <mergeCell ref="BRZ22:BSB22"/>
    <mergeCell ref="BSC22:BSE22"/>
    <mergeCell ref="BSF22:BSH22"/>
    <mergeCell ref="BRE22:BRG22"/>
    <mergeCell ref="BRH22:BRJ22"/>
    <mergeCell ref="BRK22:BRM22"/>
    <mergeCell ref="BRN22:BRP22"/>
    <mergeCell ref="BRQ22:BRS22"/>
    <mergeCell ref="BQP22:BQR22"/>
    <mergeCell ref="BQS22:BQU22"/>
    <mergeCell ref="BQV22:BQX22"/>
    <mergeCell ref="BQY22:BRA22"/>
    <mergeCell ref="BRB22:BRD22"/>
    <mergeCell ref="BQA22:BQC22"/>
    <mergeCell ref="BQD22:BQF22"/>
    <mergeCell ref="BQG22:BQI22"/>
    <mergeCell ref="BQJ22:BQL22"/>
    <mergeCell ref="BQM22:BQO22"/>
    <mergeCell ref="BPL22:BPN22"/>
    <mergeCell ref="BPO22:BPQ22"/>
    <mergeCell ref="BPR22:BPT22"/>
    <mergeCell ref="BPU22:BPW22"/>
    <mergeCell ref="BPX22:BPZ22"/>
    <mergeCell ref="BOW22:BOY22"/>
    <mergeCell ref="BOZ22:BPB22"/>
    <mergeCell ref="BPC22:BPE22"/>
    <mergeCell ref="BPF22:BPH22"/>
    <mergeCell ref="BPI22:BPK22"/>
    <mergeCell ref="BOH22:BOJ22"/>
    <mergeCell ref="BOK22:BOM22"/>
    <mergeCell ref="BON22:BOP22"/>
    <mergeCell ref="BOQ22:BOS22"/>
    <mergeCell ref="BOT22:BOV22"/>
    <mergeCell ref="BNS22:BNU22"/>
    <mergeCell ref="BNV22:BNX22"/>
    <mergeCell ref="BNY22:BOA22"/>
    <mergeCell ref="BOB22:BOD22"/>
    <mergeCell ref="BOE22:BOG22"/>
    <mergeCell ref="BND22:BNF22"/>
    <mergeCell ref="BNG22:BNI22"/>
    <mergeCell ref="BNJ22:BNL22"/>
    <mergeCell ref="BNM22:BNO22"/>
    <mergeCell ref="BNP22:BNR22"/>
    <mergeCell ref="BMO22:BMQ22"/>
    <mergeCell ref="BMR22:BMT22"/>
    <mergeCell ref="BMU22:BMW22"/>
    <mergeCell ref="BMX22:BMZ22"/>
    <mergeCell ref="BNA22:BNC22"/>
    <mergeCell ref="BLZ22:BMB22"/>
    <mergeCell ref="BMC22:BME22"/>
    <mergeCell ref="BMF22:BMH22"/>
    <mergeCell ref="BMI22:BMK22"/>
    <mergeCell ref="BML22:BMN22"/>
    <mergeCell ref="BLK22:BLM22"/>
    <mergeCell ref="BLN22:BLP22"/>
    <mergeCell ref="BLQ22:BLS22"/>
    <mergeCell ref="BLT22:BLV22"/>
    <mergeCell ref="BLW22:BLY22"/>
    <mergeCell ref="BKV22:BKX22"/>
    <mergeCell ref="BKY22:BLA22"/>
    <mergeCell ref="BLB22:BLD22"/>
    <mergeCell ref="BLE22:BLG22"/>
    <mergeCell ref="BLH22:BLJ22"/>
    <mergeCell ref="BKG22:BKI22"/>
    <mergeCell ref="BKJ22:BKL22"/>
    <mergeCell ref="BKM22:BKO22"/>
    <mergeCell ref="BKP22:BKR22"/>
    <mergeCell ref="BKS22:BKU22"/>
    <mergeCell ref="BJR22:BJT22"/>
    <mergeCell ref="BJU22:BJW22"/>
    <mergeCell ref="BJX22:BJZ22"/>
    <mergeCell ref="BKA22:BKC22"/>
    <mergeCell ref="BKD22:BKF22"/>
    <mergeCell ref="BJC22:BJE22"/>
    <mergeCell ref="BJF22:BJH22"/>
    <mergeCell ref="BJI22:BJK22"/>
    <mergeCell ref="BJL22:BJN22"/>
    <mergeCell ref="BJO22:BJQ22"/>
    <mergeCell ref="BIN22:BIP22"/>
    <mergeCell ref="BIQ22:BIS22"/>
    <mergeCell ref="BIT22:BIV22"/>
    <mergeCell ref="BIW22:BIY22"/>
    <mergeCell ref="BIZ22:BJB22"/>
    <mergeCell ref="BHY22:BIA22"/>
    <mergeCell ref="BIB22:BID22"/>
    <mergeCell ref="BIE22:BIG22"/>
    <mergeCell ref="BIH22:BIJ22"/>
    <mergeCell ref="BIK22:BIM22"/>
    <mergeCell ref="BHJ22:BHL22"/>
    <mergeCell ref="BHM22:BHO22"/>
    <mergeCell ref="BHP22:BHR22"/>
    <mergeCell ref="BHS22:BHU22"/>
    <mergeCell ref="BHV22:BHX22"/>
    <mergeCell ref="BGU22:BGW22"/>
    <mergeCell ref="BGX22:BGZ22"/>
    <mergeCell ref="BHA22:BHC22"/>
    <mergeCell ref="BHD22:BHF22"/>
    <mergeCell ref="BHG22:BHI22"/>
    <mergeCell ref="BGF22:BGH22"/>
    <mergeCell ref="BGI22:BGK22"/>
    <mergeCell ref="BGL22:BGN22"/>
    <mergeCell ref="BGO22:BGQ22"/>
    <mergeCell ref="BGR22:BGT22"/>
    <mergeCell ref="BFQ22:BFS22"/>
    <mergeCell ref="BFT22:BFV22"/>
    <mergeCell ref="BFW22:BFY22"/>
    <mergeCell ref="BFZ22:BGB22"/>
    <mergeCell ref="BGC22:BGE22"/>
    <mergeCell ref="BFB22:BFD22"/>
    <mergeCell ref="BFE22:BFG22"/>
    <mergeCell ref="BFH22:BFJ22"/>
    <mergeCell ref="BFK22:BFM22"/>
    <mergeCell ref="BFN22:BFP22"/>
    <mergeCell ref="BEM22:BEO22"/>
    <mergeCell ref="BEP22:BER22"/>
    <mergeCell ref="BES22:BEU22"/>
    <mergeCell ref="BEV22:BEX22"/>
    <mergeCell ref="BEY22:BFA22"/>
    <mergeCell ref="BDX22:BDZ22"/>
    <mergeCell ref="BEA22:BEC22"/>
    <mergeCell ref="BED22:BEF22"/>
    <mergeCell ref="BEG22:BEI22"/>
    <mergeCell ref="BEJ22:BEL22"/>
    <mergeCell ref="BDI22:BDK22"/>
    <mergeCell ref="BDL22:BDN22"/>
    <mergeCell ref="BDO22:BDQ22"/>
    <mergeCell ref="BDR22:BDT22"/>
    <mergeCell ref="BDU22:BDW22"/>
    <mergeCell ref="BCT22:BCV22"/>
    <mergeCell ref="BCW22:BCY22"/>
    <mergeCell ref="BCZ22:BDB22"/>
    <mergeCell ref="BDC22:BDE22"/>
    <mergeCell ref="BDF22:BDH22"/>
    <mergeCell ref="BCE22:BCG22"/>
    <mergeCell ref="BCH22:BCJ22"/>
    <mergeCell ref="BCK22:BCM22"/>
    <mergeCell ref="BCN22:BCP22"/>
    <mergeCell ref="BCQ22:BCS22"/>
    <mergeCell ref="BBP22:BBR22"/>
    <mergeCell ref="BBS22:BBU22"/>
    <mergeCell ref="BBV22:BBX22"/>
    <mergeCell ref="BBY22:BCA22"/>
    <mergeCell ref="BCB22:BCD22"/>
    <mergeCell ref="BBA22:BBC22"/>
    <mergeCell ref="BBD22:BBF22"/>
    <mergeCell ref="BBG22:BBI22"/>
    <mergeCell ref="BBJ22:BBL22"/>
    <mergeCell ref="BBM22:BBO22"/>
    <mergeCell ref="BAL22:BAN22"/>
    <mergeCell ref="BAO22:BAQ22"/>
    <mergeCell ref="BAR22:BAT22"/>
    <mergeCell ref="BAU22:BAW22"/>
    <mergeCell ref="BAX22:BAZ22"/>
    <mergeCell ref="AZW22:AZY22"/>
    <mergeCell ref="AZZ22:BAB22"/>
    <mergeCell ref="BAC22:BAE22"/>
    <mergeCell ref="BAF22:BAH22"/>
    <mergeCell ref="BAI22:BAK22"/>
    <mergeCell ref="AZH22:AZJ22"/>
    <mergeCell ref="AZK22:AZM22"/>
    <mergeCell ref="AZN22:AZP22"/>
    <mergeCell ref="AZQ22:AZS22"/>
    <mergeCell ref="AZT22:AZV22"/>
    <mergeCell ref="AYS22:AYU22"/>
    <mergeCell ref="AYV22:AYX22"/>
    <mergeCell ref="AYY22:AZA22"/>
    <mergeCell ref="AZB22:AZD22"/>
    <mergeCell ref="AZE22:AZG22"/>
    <mergeCell ref="AYD22:AYF22"/>
    <mergeCell ref="AYG22:AYI22"/>
    <mergeCell ref="AYJ22:AYL22"/>
    <mergeCell ref="AYM22:AYO22"/>
    <mergeCell ref="AYP22:AYR22"/>
    <mergeCell ref="AXO22:AXQ22"/>
    <mergeCell ref="AXR22:AXT22"/>
    <mergeCell ref="AXU22:AXW22"/>
    <mergeCell ref="AXX22:AXZ22"/>
    <mergeCell ref="AYA22:AYC22"/>
    <mergeCell ref="AWZ22:AXB22"/>
    <mergeCell ref="AXC22:AXE22"/>
    <mergeCell ref="AXF22:AXH22"/>
    <mergeCell ref="AXI22:AXK22"/>
    <mergeCell ref="AXL22:AXN22"/>
    <mergeCell ref="AWK22:AWM22"/>
    <mergeCell ref="AWN22:AWP22"/>
    <mergeCell ref="AWQ22:AWS22"/>
    <mergeCell ref="AWT22:AWV22"/>
    <mergeCell ref="AWW22:AWY22"/>
    <mergeCell ref="AVV22:AVX22"/>
    <mergeCell ref="AVY22:AWA22"/>
    <mergeCell ref="AWB22:AWD22"/>
    <mergeCell ref="AWE22:AWG22"/>
    <mergeCell ref="AWH22:AWJ22"/>
    <mergeCell ref="AVG22:AVI22"/>
    <mergeCell ref="AVJ22:AVL22"/>
    <mergeCell ref="AVM22:AVO22"/>
    <mergeCell ref="AVP22:AVR22"/>
    <mergeCell ref="AVS22:AVU22"/>
    <mergeCell ref="AUR22:AUT22"/>
    <mergeCell ref="AUU22:AUW22"/>
    <mergeCell ref="AUX22:AUZ22"/>
    <mergeCell ref="AVA22:AVC22"/>
    <mergeCell ref="AVD22:AVF22"/>
    <mergeCell ref="AUC22:AUE22"/>
    <mergeCell ref="AUF22:AUH22"/>
    <mergeCell ref="AUI22:AUK22"/>
    <mergeCell ref="AUL22:AUN22"/>
    <mergeCell ref="AUO22:AUQ22"/>
    <mergeCell ref="ATN22:ATP22"/>
    <mergeCell ref="ATQ22:ATS22"/>
    <mergeCell ref="ATT22:ATV22"/>
    <mergeCell ref="ATW22:ATY22"/>
    <mergeCell ref="ATZ22:AUB22"/>
    <mergeCell ref="ASY22:ATA22"/>
    <mergeCell ref="ATB22:ATD22"/>
    <mergeCell ref="ATE22:ATG22"/>
    <mergeCell ref="ATH22:ATJ22"/>
    <mergeCell ref="ATK22:ATM22"/>
    <mergeCell ref="ASJ22:ASL22"/>
    <mergeCell ref="ASM22:ASO22"/>
    <mergeCell ref="ASP22:ASR22"/>
    <mergeCell ref="ASS22:ASU22"/>
    <mergeCell ref="ASV22:ASX22"/>
    <mergeCell ref="ARU22:ARW22"/>
    <mergeCell ref="ARX22:ARZ22"/>
    <mergeCell ref="ASA22:ASC22"/>
    <mergeCell ref="ASD22:ASF22"/>
    <mergeCell ref="ASG22:ASI22"/>
    <mergeCell ref="ARF22:ARH22"/>
    <mergeCell ref="ARI22:ARK22"/>
    <mergeCell ref="ARL22:ARN22"/>
    <mergeCell ref="ARO22:ARQ22"/>
    <mergeCell ref="ARR22:ART22"/>
    <mergeCell ref="AQQ22:AQS22"/>
    <mergeCell ref="AQT22:AQV22"/>
    <mergeCell ref="AQW22:AQY22"/>
    <mergeCell ref="AQZ22:ARB22"/>
    <mergeCell ref="ARC22:ARE22"/>
    <mergeCell ref="AQB22:AQD22"/>
    <mergeCell ref="AQE22:AQG22"/>
    <mergeCell ref="AQH22:AQJ22"/>
    <mergeCell ref="AQK22:AQM22"/>
    <mergeCell ref="AQN22:AQP22"/>
    <mergeCell ref="APM22:APO22"/>
    <mergeCell ref="APP22:APR22"/>
    <mergeCell ref="APS22:APU22"/>
    <mergeCell ref="APV22:APX22"/>
    <mergeCell ref="APY22:AQA22"/>
    <mergeCell ref="AOX22:AOZ22"/>
    <mergeCell ref="APA22:APC22"/>
    <mergeCell ref="APD22:APF22"/>
    <mergeCell ref="APG22:API22"/>
    <mergeCell ref="APJ22:APL22"/>
    <mergeCell ref="AOI22:AOK22"/>
    <mergeCell ref="AOL22:AON22"/>
    <mergeCell ref="AOO22:AOQ22"/>
    <mergeCell ref="AOR22:AOT22"/>
    <mergeCell ref="AOU22:AOW22"/>
    <mergeCell ref="ANT22:ANV22"/>
    <mergeCell ref="ANW22:ANY22"/>
    <mergeCell ref="ANZ22:AOB22"/>
    <mergeCell ref="AOC22:AOE22"/>
    <mergeCell ref="AOF22:AOH22"/>
    <mergeCell ref="ANE22:ANG22"/>
    <mergeCell ref="ANH22:ANJ22"/>
    <mergeCell ref="ANK22:ANM22"/>
    <mergeCell ref="ANN22:ANP22"/>
    <mergeCell ref="ANQ22:ANS22"/>
    <mergeCell ref="AMP22:AMR22"/>
    <mergeCell ref="AMS22:AMU22"/>
    <mergeCell ref="AMV22:AMX22"/>
    <mergeCell ref="AMY22:ANA22"/>
    <mergeCell ref="ANB22:AND22"/>
    <mergeCell ref="AMA22:AMC22"/>
    <mergeCell ref="AMD22:AMF22"/>
    <mergeCell ref="AMG22:AMI22"/>
    <mergeCell ref="AMJ22:AML22"/>
    <mergeCell ref="AMM22:AMO22"/>
    <mergeCell ref="ALL22:ALN22"/>
    <mergeCell ref="ALO22:ALQ22"/>
    <mergeCell ref="ALR22:ALT22"/>
    <mergeCell ref="ALU22:ALW22"/>
    <mergeCell ref="ALX22:ALZ22"/>
    <mergeCell ref="AKW22:AKY22"/>
    <mergeCell ref="AKZ22:ALB22"/>
    <mergeCell ref="ALC22:ALE22"/>
    <mergeCell ref="ALF22:ALH22"/>
    <mergeCell ref="ALI22:ALK22"/>
    <mergeCell ref="AKH22:AKJ22"/>
    <mergeCell ref="AKK22:AKM22"/>
    <mergeCell ref="AKN22:AKP22"/>
    <mergeCell ref="AKQ22:AKS22"/>
    <mergeCell ref="AKT22:AKV22"/>
    <mergeCell ref="AJS22:AJU22"/>
    <mergeCell ref="AJV22:AJX22"/>
    <mergeCell ref="AJY22:AKA22"/>
    <mergeCell ref="AKB22:AKD22"/>
    <mergeCell ref="AKE22:AKG22"/>
    <mergeCell ref="AJD22:AJF22"/>
    <mergeCell ref="AJG22:AJI22"/>
    <mergeCell ref="AJJ22:AJL22"/>
    <mergeCell ref="AJM22:AJO22"/>
    <mergeCell ref="AJP22:AJR22"/>
    <mergeCell ref="AIO22:AIQ22"/>
    <mergeCell ref="AIR22:AIT22"/>
    <mergeCell ref="AIU22:AIW22"/>
    <mergeCell ref="AIX22:AIZ22"/>
    <mergeCell ref="AJA22:AJC22"/>
    <mergeCell ref="AHZ22:AIB22"/>
    <mergeCell ref="AIC22:AIE22"/>
    <mergeCell ref="AIF22:AIH22"/>
    <mergeCell ref="AII22:AIK22"/>
    <mergeCell ref="AIL22:AIN22"/>
    <mergeCell ref="AHK22:AHM22"/>
    <mergeCell ref="AHN22:AHP22"/>
    <mergeCell ref="AHQ22:AHS22"/>
    <mergeCell ref="AHT22:AHV22"/>
    <mergeCell ref="AHW22:AHY22"/>
    <mergeCell ref="AGV22:AGX22"/>
    <mergeCell ref="AGY22:AHA22"/>
    <mergeCell ref="AHB22:AHD22"/>
    <mergeCell ref="AHE22:AHG22"/>
    <mergeCell ref="AHH22:AHJ22"/>
    <mergeCell ref="AGG22:AGI22"/>
    <mergeCell ref="AGJ22:AGL22"/>
    <mergeCell ref="AGM22:AGO22"/>
    <mergeCell ref="AGP22:AGR22"/>
    <mergeCell ref="AGS22:AGU22"/>
    <mergeCell ref="AFR22:AFT22"/>
    <mergeCell ref="AFU22:AFW22"/>
    <mergeCell ref="AFX22:AFZ22"/>
    <mergeCell ref="AGA22:AGC22"/>
    <mergeCell ref="AGD22:AGF22"/>
    <mergeCell ref="AFC22:AFE22"/>
    <mergeCell ref="AFF22:AFH22"/>
    <mergeCell ref="AFI22:AFK22"/>
    <mergeCell ref="AFL22:AFN22"/>
    <mergeCell ref="AFO22:AFQ22"/>
    <mergeCell ref="AEN22:AEP22"/>
    <mergeCell ref="AEQ22:AES22"/>
    <mergeCell ref="AET22:AEV22"/>
    <mergeCell ref="AEW22:AEY22"/>
    <mergeCell ref="AEZ22:AFB22"/>
    <mergeCell ref="ADY22:AEA22"/>
    <mergeCell ref="AEB22:AED22"/>
    <mergeCell ref="AEE22:AEG22"/>
    <mergeCell ref="AEH22:AEJ22"/>
    <mergeCell ref="AEK22:AEM22"/>
    <mergeCell ref="ADJ22:ADL22"/>
    <mergeCell ref="ADM22:ADO22"/>
    <mergeCell ref="ADP22:ADR22"/>
    <mergeCell ref="ADS22:ADU22"/>
    <mergeCell ref="ADV22:ADX22"/>
    <mergeCell ref="ACU22:ACW22"/>
    <mergeCell ref="ACX22:ACZ22"/>
    <mergeCell ref="ADA22:ADC22"/>
    <mergeCell ref="ADD22:ADF22"/>
    <mergeCell ref="ADG22:ADI22"/>
    <mergeCell ref="ACF22:ACH22"/>
    <mergeCell ref="ACI22:ACK22"/>
    <mergeCell ref="ACL22:ACN22"/>
    <mergeCell ref="ACO22:ACQ22"/>
    <mergeCell ref="ACR22:ACT22"/>
    <mergeCell ref="ABQ22:ABS22"/>
    <mergeCell ref="ABT22:ABV22"/>
    <mergeCell ref="ABW22:ABY22"/>
    <mergeCell ref="ABZ22:ACB22"/>
    <mergeCell ref="ACC22:ACE22"/>
    <mergeCell ref="ABB22:ABD22"/>
    <mergeCell ref="ABE22:ABG22"/>
    <mergeCell ref="ABH22:ABJ22"/>
    <mergeCell ref="ABK22:ABM22"/>
    <mergeCell ref="ABN22:ABP22"/>
    <mergeCell ref="AAM22:AAO22"/>
    <mergeCell ref="AAP22:AAR22"/>
    <mergeCell ref="AAS22:AAU22"/>
    <mergeCell ref="AAV22:AAX22"/>
    <mergeCell ref="AAY22:ABA22"/>
    <mergeCell ref="ZX22:ZZ22"/>
    <mergeCell ref="AAA22:AAC22"/>
    <mergeCell ref="AAD22:AAF22"/>
    <mergeCell ref="AAG22:AAI22"/>
    <mergeCell ref="AAJ22:AAL22"/>
    <mergeCell ref="ZI22:ZK22"/>
    <mergeCell ref="ZL22:ZN22"/>
    <mergeCell ref="ZO22:ZQ22"/>
    <mergeCell ref="ZR22:ZT22"/>
    <mergeCell ref="ZU22:ZW22"/>
    <mergeCell ref="YT22:YV22"/>
    <mergeCell ref="YW22:YY22"/>
    <mergeCell ref="YZ22:ZB22"/>
    <mergeCell ref="ZC22:ZE22"/>
    <mergeCell ref="ZF22:ZH22"/>
    <mergeCell ref="YE22:YG22"/>
    <mergeCell ref="YH22:YJ22"/>
    <mergeCell ref="YK22:YM22"/>
    <mergeCell ref="YN22:YP22"/>
    <mergeCell ref="YQ22:YS22"/>
    <mergeCell ref="XP22:XR22"/>
    <mergeCell ref="XS22:XU22"/>
    <mergeCell ref="XV22:XX22"/>
    <mergeCell ref="XY22:YA22"/>
    <mergeCell ref="YB22:YD22"/>
    <mergeCell ref="XA22:XC22"/>
    <mergeCell ref="XD22:XF22"/>
    <mergeCell ref="XG22:XI22"/>
    <mergeCell ref="XJ22:XL22"/>
    <mergeCell ref="XM22:XO22"/>
    <mergeCell ref="WL22:WN22"/>
    <mergeCell ref="WO22:WQ22"/>
    <mergeCell ref="WR22:WT22"/>
    <mergeCell ref="WU22:WW22"/>
    <mergeCell ref="WX22:WZ22"/>
    <mergeCell ref="VW22:VY22"/>
    <mergeCell ref="VZ22:WB22"/>
    <mergeCell ref="WC22:WE22"/>
    <mergeCell ref="WF22:WH22"/>
    <mergeCell ref="WI22:WK22"/>
    <mergeCell ref="VH22:VJ22"/>
    <mergeCell ref="VK22:VM22"/>
    <mergeCell ref="VN22:VP22"/>
    <mergeCell ref="VQ22:VS22"/>
    <mergeCell ref="VT22:VV22"/>
    <mergeCell ref="US22:UU22"/>
    <mergeCell ref="UV22:UX22"/>
    <mergeCell ref="UY22:VA22"/>
    <mergeCell ref="VB22:VD22"/>
    <mergeCell ref="VE22:VG22"/>
    <mergeCell ref="UD22:UF22"/>
    <mergeCell ref="UG22:UI22"/>
    <mergeCell ref="UJ22:UL22"/>
    <mergeCell ref="UM22:UO22"/>
    <mergeCell ref="UP22:UR22"/>
    <mergeCell ref="TO22:TQ22"/>
    <mergeCell ref="TR22:TT22"/>
    <mergeCell ref="TU22:TW22"/>
    <mergeCell ref="TX22:TZ22"/>
    <mergeCell ref="UA22:UC22"/>
    <mergeCell ref="SZ22:TB22"/>
    <mergeCell ref="TC22:TE22"/>
    <mergeCell ref="TF22:TH22"/>
    <mergeCell ref="TI22:TK22"/>
    <mergeCell ref="TL22:TN22"/>
    <mergeCell ref="SK22:SM22"/>
    <mergeCell ref="SN22:SP22"/>
    <mergeCell ref="SQ22:SS22"/>
    <mergeCell ref="ST22:SV22"/>
    <mergeCell ref="SW22:SY22"/>
    <mergeCell ref="RV22:RX22"/>
    <mergeCell ref="RY22:SA22"/>
    <mergeCell ref="SB22:SD22"/>
    <mergeCell ref="SE22:SG22"/>
    <mergeCell ref="SH22:SJ22"/>
    <mergeCell ref="RG22:RI22"/>
    <mergeCell ref="RJ22:RL22"/>
    <mergeCell ref="RM22:RO22"/>
    <mergeCell ref="RP22:RR22"/>
    <mergeCell ref="RS22:RU22"/>
    <mergeCell ref="QR22:QT22"/>
    <mergeCell ref="QU22:QW22"/>
    <mergeCell ref="QX22:QZ22"/>
    <mergeCell ref="RA22:RC22"/>
    <mergeCell ref="RD22:RF22"/>
    <mergeCell ref="QC22:QE22"/>
    <mergeCell ref="QF22:QH22"/>
    <mergeCell ref="QI22:QK22"/>
    <mergeCell ref="QL22:QN22"/>
    <mergeCell ref="QO22:QQ22"/>
    <mergeCell ref="PN22:PP22"/>
    <mergeCell ref="PQ22:PS22"/>
    <mergeCell ref="PT22:PV22"/>
    <mergeCell ref="PW22:PY22"/>
    <mergeCell ref="PZ22:QB22"/>
    <mergeCell ref="OY22:PA22"/>
    <mergeCell ref="PB22:PD22"/>
    <mergeCell ref="PE22:PG22"/>
    <mergeCell ref="PH22:PJ22"/>
    <mergeCell ref="PK22:PM22"/>
    <mergeCell ref="OJ22:OL22"/>
    <mergeCell ref="OM22:OO22"/>
    <mergeCell ref="OP22:OR22"/>
    <mergeCell ref="OS22:OU22"/>
    <mergeCell ref="OV22:OX22"/>
    <mergeCell ref="NU22:NW22"/>
    <mergeCell ref="NX22:NZ22"/>
    <mergeCell ref="OA22:OC22"/>
    <mergeCell ref="OD22:OF22"/>
    <mergeCell ref="OG22:OI22"/>
    <mergeCell ref="NF22:NH22"/>
    <mergeCell ref="NI22:NK22"/>
    <mergeCell ref="NL22:NN22"/>
    <mergeCell ref="NO22:NQ22"/>
    <mergeCell ref="NR22:NT22"/>
    <mergeCell ref="MQ22:MS22"/>
    <mergeCell ref="MT22:MV22"/>
    <mergeCell ref="MW22:MY22"/>
    <mergeCell ref="MZ22:NB22"/>
    <mergeCell ref="NC22:NE22"/>
    <mergeCell ref="MB22:MD22"/>
    <mergeCell ref="ME22:MG22"/>
    <mergeCell ref="MH22:MJ22"/>
    <mergeCell ref="MK22:MM22"/>
    <mergeCell ref="MN22:MP22"/>
    <mergeCell ref="LM22:LO22"/>
    <mergeCell ref="LP22:LR22"/>
    <mergeCell ref="LS22:LU22"/>
    <mergeCell ref="LV22:LX22"/>
    <mergeCell ref="LY22:MA22"/>
    <mergeCell ref="KX22:KZ22"/>
    <mergeCell ref="LA22:LC22"/>
    <mergeCell ref="LD22:LF22"/>
    <mergeCell ref="LG22:LI22"/>
    <mergeCell ref="LJ22:LL22"/>
    <mergeCell ref="KI22:KK22"/>
    <mergeCell ref="KL22:KN22"/>
    <mergeCell ref="KO22:KQ22"/>
    <mergeCell ref="KR22:KT22"/>
    <mergeCell ref="KU22:KW22"/>
    <mergeCell ref="JT22:JV22"/>
    <mergeCell ref="JW22:JY22"/>
    <mergeCell ref="JZ22:KB22"/>
    <mergeCell ref="KC22:KE22"/>
    <mergeCell ref="KF22:KH22"/>
    <mergeCell ref="JE22:JG22"/>
    <mergeCell ref="JH22:JJ22"/>
    <mergeCell ref="JK22:JM22"/>
    <mergeCell ref="JN22:JP22"/>
    <mergeCell ref="JQ22:JS22"/>
    <mergeCell ref="IP22:IR22"/>
    <mergeCell ref="IS22:IU22"/>
    <mergeCell ref="IV22:IX22"/>
    <mergeCell ref="IY22:JA22"/>
    <mergeCell ref="JB22:JD22"/>
    <mergeCell ref="IA22:IC22"/>
    <mergeCell ref="ID22:IF22"/>
    <mergeCell ref="IG22:II22"/>
    <mergeCell ref="IJ22:IL22"/>
    <mergeCell ref="IM22:IO22"/>
    <mergeCell ref="HL22:HN22"/>
    <mergeCell ref="HO22:HQ22"/>
    <mergeCell ref="HR22:HT22"/>
    <mergeCell ref="HU22:HW22"/>
    <mergeCell ref="HX22:HZ22"/>
    <mergeCell ref="GW22:GY22"/>
    <mergeCell ref="GZ22:HB22"/>
    <mergeCell ref="HC22:HE22"/>
    <mergeCell ref="HF22:HH22"/>
    <mergeCell ref="HI22:HK22"/>
    <mergeCell ref="GH22:GJ22"/>
    <mergeCell ref="GK22:GM22"/>
    <mergeCell ref="GN22:GP22"/>
    <mergeCell ref="GQ22:GS22"/>
    <mergeCell ref="GT22:GV22"/>
    <mergeCell ref="FS22:FU22"/>
    <mergeCell ref="FV22:FX22"/>
    <mergeCell ref="FY22:GA22"/>
    <mergeCell ref="GB22:GD22"/>
    <mergeCell ref="GE22:GG22"/>
    <mergeCell ref="FD22:FF22"/>
    <mergeCell ref="FG22:FI22"/>
    <mergeCell ref="FJ22:FL22"/>
    <mergeCell ref="FM22:FO22"/>
    <mergeCell ref="FP22:FR22"/>
    <mergeCell ref="EO22:EQ22"/>
    <mergeCell ref="ER22:ET22"/>
    <mergeCell ref="EU22:EW22"/>
    <mergeCell ref="EX22:EZ22"/>
    <mergeCell ref="FA22:FC22"/>
    <mergeCell ref="DZ22:EB22"/>
    <mergeCell ref="EC22:EE22"/>
    <mergeCell ref="EF22:EH22"/>
    <mergeCell ref="EI22:EK22"/>
    <mergeCell ref="EL22:EN22"/>
    <mergeCell ref="DK22:DM22"/>
    <mergeCell ref="DN22:DP22"/>
    <mergeCell ref="DQ22:DS22"/>
    <mergeCell ref="DT22:DV22"/>
    <mergeCell ref="DW22:DY22"/>
    <mergeCell ref="CV22:CX22"/>
    <mergeCell ref="CY22:DA22"/>
    <mergeCell ref="DB22:DD22"/>
    <mergeCell ref="DE22:DG22"/>
    <mergeCell ref="DH22:DJ22"/>
    <mergeCell ref="CG22:CI22"/>
    <mergeCell ref="CJ22:CL22"/>
    <mergeCell ref="CM22:CO22"/>
    <mergeCell ref="CP22:CR22"/>
    <mergeCell ref="CS22:CU22"/>
    <mergeCell ref="BR22:BT22"/>
    <mergeCell ref="BU22:BW22"/>
    <mergeCell ref="BX22:BZ22"/>
    <mergeCell ref="CA22:CC22"/>
    <mergeCell ref="CD22:CF22"/>
    <mergeCell ref="BC22:BE22"/>
    <mergeCell ref="BF22:BH22"/>
    <mergeCell ref="BI22:BK22"/>
    <mergeCell ref="BL22:BN22"/>
    <mergeCell ref="BO22:BQ22"/>
    <mergeCell ref="AN22:AP22"/>
    <mergeCell ref="AQ22:AS22"/>
    <mergeCell ref="AT22:AV22"/>
    <mergeCell ref="AW22:AY22"/>
    <mergeCell ref="AZ22:BB22"/>
    <mergeCell ref="Y22:AA22"/>
    <mergeCell ref="AB22:AD22"/>
    <mergeCell ref="AE22:AG22"/>
    <mergeCell ref="AH22:AJ22"/>
    <mergeCell ref="AK22:AM22"/>
    <mergeCell ref="J22:L22"/>
    <mergeCell ref="M22:O22"/>
    <mergeCell ref="P22:R22"/>
    <mergeCell ref="S22:U22"/>
    <mergeCell ref="V22:X22"/>
    <mergeCell ref="A85:C85"/>
    <mergeCell ref="A76:C76"/>
    <mergeCell ref="A13:C13"/>
    <mergeCell ref="A22:C22"/>
    <mergeCell ref="A49:C49"/>
    <mergeCell ref="A58:C58"/>
    <mergeCell ref="A67:C67"/>
    <mergeCell ref="A14:C14"/>
    <mergeCell ref="A23:C23"/>
    <mergeCell ref="A32:C32"/>
    <mergeCell ref="A41:C41"/>
    <mergeCell ref="A50:C50"/>
    <mergeCell ref="A59:C59"/>
    <mergeCell ref="A68:C68"/>
    <mergeCell ref="A77:C77"/>
    <mergeCell ref="A15:C15"/>
    <mergeCell ref="A16:C16"/>
    <mergeCell ref="A24:C24"/>
    <mergeCell ref="A25:C25"/>
    <mergeCell ref="A33:C33"/>
    <mergeCell ref="A34:C34"/>
    <mergeCell ref="A42:C42"/>
    <mergeCell ref="A3:I3"/>
    <mergeCell ref="A4:I4"/>
    <mergeCell ref="A11:C11"/>
    <mergeCell ref="A20:C20"/>
    <mergeCell ref="A29:C29"/>
    <mergeCell ref="A5:C7"/>
    <mergeCell ref="D5:D6"/>
    <mergeCell ref="E5:G5"/>
    <mergeCell ref="H5:H6"/>
    <mergeCell ref="D7:H7"/>
    <mergeCell ref="A94:C94"/>
    <mergeCell ref="A103:C103"/>
    <mergeCell ref="A102:C102"/>
    <mergeCell ref="A30:C30"/>
    <mergeCell ref="A39:C39"/>
    <mergeCell ref="A48:C48"/>
    <mergeCell ref="A57:C57"/>
    <mergeCell ref="A66:C66"/>
    <mergeCell ref="A65:C65"/>
    <mergeCell ref="A74:C74"/>
    <mergeCell ref="A83:C83"/>
    <mergeCell ref="A92:C92"/>
    <mergeCell ref="A101:C101"/>
    <mergeCell ref="A75:C75"/>
    <mergeCell ref="A84:C84"/>
    <mergeCell ref="A93:C93"/>
    <mergeCell ref="A56:C56"/>
    <mergeCell ref="A100:C100"/>
    <mergeCell ref="A38:C38"/>
    <mergeCell ref="A47:C47"/>
    <mergeCell ref="A86:C86"/>
    <mergeCell ref="A95:C95"/>
    <mergeCell ref="A43:C43"/>
    <mergeCell ref="A51:C51"/>
    <mergeCell ref="A52:C52"/>
    <mergeCell ref="A60:C60"/>
    <mergeCell ref="A61:C61"/>
    <mergeCell ref="A69:C69"/>
    <mergeCell ref="A70:C70"/>
    <mergeCell ref="A78:C78"/>
    <mergeCell ref="A79:C79"/>
    <mergeCell ref="A87:C87"/>
    <mergeCell ref="A88:C88"/>
    <mergeCell ref="A96:C96"/>
    <mergeCell ref="A97:C97"/>
    <mergeCell ref="A105:C105"/>
    <mergeCell ref="A106:C106"/>
    <mergeCell ref="A12:C12"/>
    <mergeCell ref="A21:C21"/>
    <mergeCell ref="A104:C10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3" fitToHeight="2" orientation="portrait" horizontalDpi="1200" verticalDpi="1200" r:id="rId3"/>
  <headerFooter alignWithMargins="0">
    <oddFooter>&amp;R&amp;"MetaNormalLF-Roman,Standard"&amp;8Statistisches Bundesamt, Fachserie 14, Reihe 5.2, 2. Quartal 2017</oddFooter>
  </headerFooter>
  <rowBreaks count="1" manualBreakCount="1">
    <brk id="71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7"/>
  <sheetViews>
    <sheetView showGridLines="0" zoomScaleNormal="100" zoomScaleSheetLayoutView="100" workbookViewId="0"/>
  </sheetViews>
  <sheetFormatPr baseColWidth="10" defaultRowHeight="12.75"/>
  <cols>
    <col min="1" max="1" width="15.7109375" style="132" customWidth="1" collapsed="1"/>
    <col min="2" max="2" width="20.42578125" style="132" customWidth="1" collapsed="1"/>
    <col min="3" max="4" width="25.7109375" style="132" customWidth="1" collapsed="1"/>
    <col min="5" max="5" width="25.7109375" style="119" customWidth="1" collapsed="1"/>
    <col min="6" max="6" width="25.7109375" style="102" customWidth="1" collapsed="1"/>
    <col min="7" max="16384" width="11.42578125" style="119" collapsed="1"/>
  </cols>
  <sheetData>
    <row r="1" spans="1:6" s="31" customFormat="1" ht="20.100000000000001" customHeight="1">
      <c r="A1" s="68" t="s">
        <v>251</v>
      </c>
      <c r="B1" s="68"/>
      <c r="C1" s="68"/>
      <c r="D1" s="68"/>
      <c r="E1" s="68"/>
      <c r="F1" s="68"/>
    </row>
    <row r="2" spans="1:6" s="31" customFormat="1" ht="20.100000000000001" customHeight="1">
      <c r="A2" s="392" t="s">
        <v>252</v>
      </c>
      <c r="B2" s="392"/>
      <c r="C2" s="392"/>
      <c r="D2" s="392"/>
      <c r="E2" s="392"/>
      <c r="F2" s="392"/>
    </row>
    <row r="3" spans="1:6" s="31" customFormat="1" ht="20.100000000000001" customHeight="1">
      <c r="A3" s="499" t="s">
        <v>108</v>
      </c>
      <c r="B3" s="499"/>
      <c r="C3" s="499"/>
      <c r="D3" s="499"/>
      <c r="E3" s="499"/>
      <c r="F3" s="499"/>
    </row>
    <row r="4" spans="1:6" s="31" customFormat="1" ht="15" customHeight="1">
      <c r="A4" s="500"/>
      <c r="B4" s="500"/>
      <c r="C4" s="500"/>
      <c r="D4" s="500"/>
      <c r="E4" s="500"/>
      <c r="F4" s="500"/>
    </row>
    <row r="5" spans="1:6" s="102" customFormat="1" ht="15" customHeight="1">
      <c r="A5" s="527" t="s">
        <v>80</v>
      </c>
      <c r="B5" s="528"/>
      <c r="C5" s="533" t="s">
        <v>109</v>
      </c>
      <c r="D5" s="535" t="s">
        <v>94</v>
      </c>
      <c r="E5" s="536"/>
      <c r="F5" s="537" t="s">
        <v>110</v>
      </c>
    </row>
    <row r="6" spans="1:6" s="104" customFormat="1" ht="57.75" customHeight="1">
      <c r="A6" s="529"/>
      <c r="B6" s="530"/>
      <c r="C6" s="534"/>
      <c r="D6" s="134" t="s">
        <v>111</v>
      </c>
      <c r="E6" s="134" t="s">
        <v>112</v>
      </c>
      <c r="F6" s="538"/>
    </row>
    <row r="7" spans="1:6" s="104" customFormat="1" ht="15" customHeight="1">
      <c r="A7" s="531"/>
      <c r="B7" s="532"/>
      <c r="C7" s="522" t="s">
        <v>99</v>
      </c>
      <c r="D7" s="523"/>
      <c r="E7" s="523"/>
      <c r="F7" s="523"/>
    </row>
    <row r="8" spans="1:6" ht="20.100000000000001" customHeight="1">
      <c r="A8" s="135"/>
      <c r="B8" s="135"/>
      <c r="C8" s="135"/>
      <c r="D8" s="106"/>
      <c r="E8" s="106"/>
      <c r="F8" s="106"/>
    </row>
    <row r="9" spans="1:6" ht="15" customHeight="1">
      <c r="A9" s="136"/>
      <c r="B9" s="136"/>
      <c r="C9" s="137" t="s">
        <v>113</v>
      </c>
      <c r="D9" s="137"/>
      <c r="E9" s="138"/>
      <c r="F9" s="138"/>
    </row>
    <row r="10" spans="1:6" ht="20.100000000000001" customHeight="1">
      <c r="A10" s="136"/>
      <c r="B10" s="136"/>
      <c r="C10" s="137"/>
      <c r="D10" s="137"/>
      <c r="E10" s="138"/>
      <c r="F10" s="138"/>
    </row>
    <row r="11" spans="1:6" ht="15" customHeight="1">
      <c r="A11" s="84">
        <v>40633</v>
      </c>
      <c r="B11" s="118"/>
      <c r="C11" s="382">
        <v>2000035</v>
      </c>
      <c r="D11" s="139">
        <v>1917062</v>
      </c>
      <c r="E11" s="139">
        <v>82973</v>
      </c>
      <c r="F11" s="139">
        <v>31213</v>
      </c>
    </row>
    <row r="12" spans="1:6" ht="15" customHeight="1">
      <c r="A12" s="87">
        <v>40724</v>
      </c>
      <c r="B12" s="140"/>
      <c r="C12" s="382">
        <v>2017075.3243646601</v>
      </c>
      <c r="D12" s="139">
        <v>1937734.2391476601</v>
      </c>
      <c r="E12" s="139">
        <v>79341.085217</v>
      </c>
      <c r="F12" s="139">
        <v>29417.708042999999</v>
      </c>
    </row>
    <row r="13" spans="1:6" ht="15" customHeight="1">
      <c r="A13" s="84">
        <v>40816</v>
      </c>
      <c r="B13" s="118"/>
      <c r="C13" s="382">
        <v>2026769</v>
      </c>
      <c r="D13" s="139">
        <v>1949393</v>
      </c>
      <c r="E13" s="139">
        <v>77376.213911240004</v>
      </c>
      <c r="F13" s="139">
        <v>30109.755036999999</v>
      </c>
    </row>
    <row r="14" spans="1:6" ht="15" customHeight="1">
      <c r="A14" s="84">
        <v>40908</v>
      </c>
      <c r="B14" s="118"/>
      <c r="C14" s="382">
        <v>2030012.72001313</v>
      </c>
      <c r="D14" s="139">
        <v>1947110.7122723102</v>
      </c>
      <c r="E14" s="139">
        <v>82902.007740820001</v>
      </c>
      <c r="F14" s="139">
        <v>32859.390424999998</v>
      </c>
    </row>
    <row r="15" spans="1:6" ht="15" customHeight="1">
      <c r="A15" s="84">
        <v>40999</v>
      </c>
      <c r="B15" s="118"/>
      <c r="C15" s="382">
        <v>2041981.543356474</v>
      </c>
      <c r="D15" s="139">
        <v>1939209.5160802111</v>
      </c>
      <c r="E15" s="139">
        <v>102772.02727626305</v>
      </c>
      <c r="F15" s="139">
        <v>39762.06267477548</v>
      </c>
    </row>
    <row r="16" spans="1:6" ht="15" customHeight="1">
      <c r="A16" s="87">
        <v>41090</v>
      </c>
      <c r="B16" s="118"/>
      <c r="C16" s="382">
        <v>2082420.0744270999</v>
      </c>
      <c r="D16" s="139">
        <v>1963762.3390257398</v>
      </c>
      <c r="E16" s="139">
        <v>118657.73540136</v>
      </c>
      <c r="F16" s="139">
        <v>41122.943866460002</v>
      </c>
    </row>
    <row r="17" spans="1:6" ht="15" customHeight="1">
      <c r="A17" s="84">
        <v>41182</v>
      </c>
      <c r="B17" s="140"/>
      <c r="C17" s="382">
        <v>2064109.7983374102</v>
      </c>
      <c r="D17" s="139">
        <v>1953232.2768236801</v>
      </c>
      <c r="E17" s="139">
        <v>110877.52151373001</v>
      </c>
      <c r="F17" s="139">
        <v>41855.210342999999</v>
      </c>
    </row>
    <row r="18" spans="1:6" ht="15" customHeight="1">
      <c r="A18" s="84">
        <v>41274</v>
      </c>
      <c r="B18" s="118"/>
      <c r="C18" s="382">
        <v>2071769.66016694</v>
      </c>
      <c r="D18" s="139">
        <v>1961736.10929194</v>
      </c>
      <c r="E18" s="139">
        <v>110033.550875</v>
      </c>
      <c r="F18" s="139">
        <v>37333.297314000003</v>
      </c>
    </row>
    <row r="19" spans="1:6" ht="15" customHeight="1">
      <c r="A19" s="84">
        <v>41364</v>
      </c>
      <c r="B19" s="118"/>
      <c r="C19" s="382">
        <v>2057560.13660525</v>
      </c>
      <c r="D19" s="139">
        <v>1945318.04523295</v>
      </c>
      <c r="E19" s="139">
        <v>112242.0913723</v>
      </c>
      <c r="F19" s="139">
        <v>34104.268244849998</v>
      </c>
    </row>
    <row r="20" spans="1:6" ht="15" customHeight="1">
      <c r="A20" s="87">
        <v>41455</v>
      </c>
      <c r="B20" s="118"/>
      <c r="C20" s="382">
        <v>2048359.6414764014</v>
      </c>
      <c r="D20" s="139">
        <v>1938918.7058073215</v>
      </c>
      <c r="E20" s="139">
        <v>109440.93566908001</v>
      </c>
      <c r="F20" s="139">
        <v>33549.376179589148</v>
      </c>
    </row>
    <row r="21" spans="1:6" ht="15" customHeight="1">
      <c r="A21" s="84">
        <v>41547</v>
      </c>
      <c r="B21" s="118"/>
      <c r="C21" s="382">
        <v>2024177.7498073429</v>
      </c>
      <c r="D21" s="139">
        <v>1932472.3187705809</v>
      </c>
      <c r="E21" s="139">
        <v>91705.431036761816</v>
      </c>
      <c r="F21" s="139">
        <v>33722.921748336448</v>
      </c>
    </row>
    <row r="22" spans="1:6" ht="15" customHeight="1">
      <c r="A22" s="84">
        <v>41639</v>
      </c>
      <c r="B22" s="118"/>
      <c r="C22" s="382">
        <v>2043727.6023786895</v>
      </c>
      <c r="D22" s="139">
        <v>1932972.4140790196</v>
      </c>
      <c r="E22" s="139">
        <v>110755.18829967</v>
      </c>
      <c r="F22" s="139">
        <v>37515.579114079999</v>
      </c>
    </row>
    <row r="23" spans="1:6" ht="15" customHeight="1">
      <c r="A23" s="84">
        <v>41729</v>
      </c>
      <c r="B23" s="118"/>
      <c r="C23" s="382">
        <v>2036543.64647987</v>
      </c>
      <c r="D23" s="139">
        <v>1929787.3941714759</v>
      </c>
      <c r="E23" s="139">
        <v>106756.252308394</v>
      </c>
      <c r="F23" s="139">
        <v>35971.732066100994</v>
      </c>
    </row>
    <row r="24" spans="1:6" ht="15" customHeight="1">
      <c r="A24" s="87">
        <v>41820</v>
      </c>
      <c r="B24" s="118"/>
      <c r="C24" s="382">
        <v>2044123.7333882928</v>
      </c>
      <c r="D24" s="139">
        <v>1942509.7498160279</v>
      </c>
      <c r="E24" s="139">
        <v>101613.983572265</v>
      </c>
      <c r="F24" s="139">
        <v>36737.939451664999</v>
      </c>
    </row>
    <row r="25" spans="1:6" ht="15" customHeight="1">
      <c r="A25" s="84">
        <v>41912</v>
      </c>
      <c r="B25" s="118"/>
      <c r="C25" s="382">
        <v>2044177.2446741702</v>
      </c>
      <c r="D25" s="139">
        <v>1942774.425851505</v>
      </c>
      <c r="E25" s="139">
        <v>101402.81882266501</v>
      </c>
      <c r="F25" s="139">
        <v>36894.302225748295</v>
      </c>
    </row>
    <row r="26" spans="1:6" ht="15" customHeight="1">
      <c r="A26" s="84">
        <v>42004</v>
      </c>
      <c r="B26" s="118"/>
      <c r="C26" s="382">
        <v>2048276.0583310029</v>
      </c>
      <c r="D26" s="139">
        <v>1941813.435661003</v>
      </c>
      <c r="E26" s="139">
        <v>106462.62267</v>
      </c>
      <c r="F26" s="139">
        <v>35790.565136769503</v>
      </c>
    </row>
    <row r="27" spans="1:6" ht="15" customHeight="1">
      <c r="A27" s="84">
        <v>42094</v>
      </c>
      <c r="B27" s="118"/>
      <c r="C27" s="382">
        <v>2060538.7506661625</v>
      </c>
      <c r="D27" s="139">
        <v>1929973.6030231083</v>
      </c>
      <c r="E27" s="139">
        <v>130565.14764305401</v>
      </c>
      <c r="F27" s="139">
        <v>35816.984115807492</v>
      </c>
    </row>
    <row r="28" spans="1:6" ht="15" customHeight="1">
      <c r="A28" s="87">
        <v>42185</v>
      </c>
      <c r="B28" s="118"/>
      <c r="C28" s="382">
        <v>2025156.3179021701</v>
      </c>
      <c r="D28" s="139">
        <v>1910453.48349737</v>
      </c>
      <c r="E28" s="139">
        <v>114702.8344048</v>
      </c>
      <c r="F28" s="139">
        <v>35862.141917000001</v>
      </c>
    </row>
    <row r="29" spans="1:6" ht="15" customHeight="1">
      <c r="A29" s="84">
        <v>42277</v>
      </c>
      <c r="B29" s="118"/>
      <c r="C29" s="382">
        <v>2027799.659277</v>
      </c>
      <c r="D29" s="139">
        <v>1908336.0828130001</v>
      </c>
      <c r="E29" s="139">
        <v>119463.576464</v>
      </c>
      <c r="F29" s="139">
        <v>35656.862225999997</v>
      </c>
    </row>
    <row r="30" spans="1:6" ht="15" customHeight="1">
      <c r="A30" s="84">
        <v>42369</v>
      </c>
      <c r="B30" s="118"/>
      <c r="C30" s="382">
        <v>2027484.8810330001</v>
      </c>
      <c r="D30" s="139">
        <v>1912318.9838650001</v>
      </c>
      <c r="E30" s="139">
        <v>115165.897168</v>
      </c>
      <c r="F30" s="139">
        <v>35800.033246999999</v>
      </c>
    </row>
    <row r="31" spans="1:6" ht="20.100000000000001" customHeight="1">
      <c r="A31" s="118"/>
      <c r="B31" s="118"/>
      <c r="C31" s="141"/>
      <c r="D31" s="141"/>
      <c r="F31" s="119"/>
    </row>
    <row r="32" spans="1:6" ht="15" customHeight="1">
      <c r="A32" s="118"/>
      <c r="B32" s="119"/>
      <c r="C32" s="137" t="s">
        <v>101</v>
      </c>
      <c r="D32" s="137"/>
      <c r="F32" s="119"/>
    </row>
    <row r="33" spans="1:6" ht="20.100000000000001" customHeight="1">
      <c r="A33" s="118"/>
      <c r="B33" s="118"/>
      <c r="C33" s="141"/>
      <c r="D33" s="141"/>
      <c r="F33" s="119"/>
    </row>
    <row r="34" spans="1:6" ht="15" customHeight="1">
      <c r="A34" s="84">
        <v>40633</v>
      </c>
      <c r="B34" s="118"/>
      <c r="C34" s="382">
        <v>1273652</v>
      </c>
      <c r="D34" s="139">
        <v>1262311</v>
      </c>
      <c r="E34" s="139">
        <v>11341</v>
      </c>
      <c r="F34" s="139">
        <v>5299.1300270000002</v>
      </c>
    </row>
    <row r="35" spans="1:6" ht="15" customHeight="1">
      <c r="A35" s="87">
        <v>40724</v>
      </c>
      <c r="B35" s="118"/>
      <c r="C35" s="382">
        <v>1283012.0022199999</v>
      </c>
      <c r="D35" s="139">
        <v>1271321.238599</v>
      </c>
      <c r="E35" s="139">
        <v>11690.763621</v>
      </c>
      <c r="F35" s="139">
        <v>1629.7250939999999</v>
      </c>
    </row>
    <row r="36" spans="1:6" ht="15" customHeight="1">
      <c r="A36" s="84">
        <v>40816</v>
      </c>
      <c r="B36" s="118"/>
      <c r="C36" s="382">
        <v>1288783.4093180001</v>
      </c>
      <c r="D36" s="139">
        <v>1279775.8482639999</v>
      </c>
      <c r="E36" s="139">
        <v>9007.5610539999998</v>
      </c>
      <c r="F36" s="139">
        <v>2454.3841179999999</v>
      </c>
    </row>
    <row r="37" spans="1:6" ht="15" customHeight="1">
      <c r="A37" s="84">
        <v>40908</v>
      </c>
      <c r="B37" s="118"/>
      <c r="C37" s="382">
        <v>1282272.4789631499</v>
      </c>
      <c r="D37" s="139">
        <v>1273184.3789631499</v>
      </c>
      <c r="E37" s="139">
        <v>9088.1</v>
      </c>
      <c r="F37" s="139">
        <v>3088.0360780000001</v>
      </c>
    </row>
    <row r="38" spans="1:6" ht="15" customHeight="1">
      <c r="A38" s="84">
        <v>40999</v>
      </c>
      <c r="B38" s="118"/>
      <c r="C38" s="382">
        <v>1286189.605763</v>
      </c>
      <c r="D38" s="139">
        <v>1268315.283814</v>
      </c>
      <c r="E38" s="139">
        <v>17874.321949000001</v>
      </c>
      <c r="F38" s="139">
        <v>1567.07898159</v>
      </c>
    </row>
    <row r="39" spans="1:6" ht="15" customHeight="1">
      <c r="A39" s="87">
        <v>41090</v>
      </c>
      <c r="B39" s="118"/>
      <c r="C39" s="382">
        <v>1306294.68810441</v>
      </c>
      <c r="D39" s="139">
        <v>1286651.6108234099</v>
      </c>
      <c r="E39" s="139">
        <v>19643.077281000002</v>
      </c>
      <c r="F39" s="139">
        <v>1930.79435846</v>
      </c>
    </row>
    <row r="40" spans="1:6" ht="15" customHeight="1">
      <c r="A40" s="84">
        <v>41182</v>
      </c>
      <c r="B40" s="118"/>
      <c r="C40" s="382">
        <v>1282755.1258710001</v>
      </c>
      <c r="D40" s="139">
        <v>1269579.138762</v>
      </c>
      <c r="E40" s="139">
        <v>13175.987109</v>
      </c>
      <c r="F40" s="139">
        <v>2406.384595</v>
      </c>
    </row>
    <row r="41" spans="1:6" ht="15" customHeight="1">
      <c r="A41" s="84">
        <v>41274</v>
      </c>
      <c r="B41" s="118"/>
      <c r="C41" s="382">
        <v>1289128.1538509401</v>
      </c>
      <c r="D41" s="139">
        <v>1266866.4208529398</v>
      </c>
      <c r="E41" s="139">
        <v>22261.732997999999</v>
      </c>
      <c r="F41" s="139">
        <v>3724.15834</v>
      </c>
    </row>
    <row r="42" spans="1:6" ht="15" customHeight="1">
      <c r="A42" s="84">
        <v>41364</v>
      </c>
      <c r="B42" s="118"/>
      <c r="C42" s="382">
        <v>1286164.7229160001</v>
      </c>
      <c r="D42" s="139">
        <v>1262582.2330720001</v>
      </c>
      <c r="E42" s="139">
        <v>23582.489844</v>
      </c>
      <c r="F42" s="139">
        <v>2283.1480259999998</v>
      </c>
    </row>
    <row r="43" spans="1:6" ht="15" customHeight="1">
      <c r="A43" s="87">
        <v>41455</v>
      </c>
      <c r="B43" s="118"/>
      <c r="C43" s="382">
        <v>1288469.095426</v>
      </c>
      <c r="D43" s="139">
        <v>1259909.2967340001</v>
      </c>
      <c r="E43" s="139">
        <v>28559.798692</v>
      </c>
      <c r="F43" s="139">
        <v>2599.5310909999998</v>
      </c>
    </row>
    <row r="44" spans="1:6" ht="15" customHeight="1">
      <c r="A44" s="84">
        <v>41547</v>
      </c>
      <c r="B44" s="118"/>
      <c r="C44" s="382">
        <v>1270433.528957</v>
      </c>
      <c r="D44" s="139">
        <v>1255240.0667699999</v>
      </c>
      <c r="E44" s="139">
        <v>15193.462186999999</v>
      </c>
      <c r="F44" s="139">
        <v>2966.5487779999999</v>
      </c>
    </row>
    <row r="45" spans="1:6" ht="15" customHeight="1">
      <c r="A45" s="84">
        <v>41639</v>
      </c>
      <c r="B45" s="118"/>
      <c r="C45" s="382">
        <v>1281436.6419010195</v>
      </c>
      <c r="D45" s="139">
        <v>1258139.1071026996</v>
      </c>
      <c r="E45" s="139">
        <v>23297.534798320001</v>
      </c>
      <c r="F45" s="139">
        <v>3625.0130100000001</v>
      </c>
    </row>
    <row r="46" spans="1:6" ht="15" customHeight="1">
      <c r="A46" s="84">
        <v>41729</v>
      </c>
      <c r="B46" s="118"/>
      <c r="C46" s="382">
        <v>1278540.790152</v>
      </c>
      <c r="D46" s="139">
        <v>1262225.8225</v>
      </c>
      <c r="E46" s="139">
        <v>16314.967651999999</v>
      </c>
      <c r="F46" s="139">
        <v>2182.1871890000002</v>
      </c>
    </row>
    <row r="47" spans="1:6" ht="15" customHeight="1">
      <c r="A47" s="87">
        <v>41820</v>
      </c>
      <c r="B47" s="118"/>
      <c r="C47" s="382">
        <v>1286849.158118</v>
      </c>
      <c r="D47" s="139">
        <v>1264170.0713510001</v>
      </c>
      <c r="E47" s="139">
        <v>22679.086767000001</v>
      </c>
      <c r="F47" s="139">
        <v>2551.0391410000002</v>
      </c>
    </row>
    <row r="48" spans="1:6" ht="15" customHeight="1">
      <c r="A48" s="84">
        <v>41912</v>
      </c>
      <c r="B48" s="118"/>
      <c r="C48" s="382">
        <v>1282510.0205639999</v>
      </c>
      <c r="D48" s="139">
        <v>1262029.604115</v>
      </c>
      <c r="E48" s="139">
        <v>20480.416449</v>
      </c>
      <c r="F48" s="139">
        <v>2887.8552650000001</v>
      </c>
    </row>
    <row r="49" spans="1:6" ht="15" customHeight="1">
      <c r="A49" s="84">
        <v>42004</v>
      </c>
      <c r="B49" s="118"/>
      <c r="C49" s="382">
        <v>1286568.312591</v>
      </c>
      <c r="D49" s="139">
        <v>1264505.412674</v>
      </c>
      <c r="E49" s="139">
        <v>22062.899916999999</v>
      </c>
      <c r="F49" s="139">
        <v>2934.3902109999999</v>
      </c>
    </row>
    <row r="50" spans="1:6" ht="15" customHeight="1">
      <c r="A50" s="84">
        <v>42094</v>
      </c>
      <c r="B50" s="118"/>
      <c r="C50" s="382">
        <v>1291578.006417</v>
      </c>
      <c r="D50" s="139">
        <v>1262644.4233510001</v>
      </c>
      <c r="E50" s="139">
        <v>28933.583065999999</v>
      </c>
      <c r="F50" s="139">
        <v>1576.0175509999999</v>
      </c>
    </row>
    <row r="51" spans="1:6" ht="15" customHeight="1">
      <c r="A51" s="87">
        <v>42185</v>
      </c>
      <c r="B51" s="118"/>
      <c r="C51" s="382">
        <v>1273171.052844</v>
      </c>
      <c r="D51" s="139">
        <v>1248628.5999459999</v>
      </c>
      <c r="E51" s="139">
        <v>24542.452898</v>
      </c>
      <c r="F51" s="139">
        <v>1476.4734209999999</v>
      </c>
    </row>
    <row r="52" spans="1:6" ht="15" customHeight="1">
      <c r="A52" s="84">
        <v>42277</v>
      </c>
      <c r="B52" s="118"/>
      <c r="C52" s="382">
        <v>1267456.5768860001</v>
      </c>
      <c r="D52" s="139">
        <v>1242819.266394</v>
      </c>
      <c r="E52" s="139">
        <v>24637.310492000001</v>
      </c>
      <c r="F52" s="139">
        <v>1475.936193</v>
      </c>
    </row>
    <row r="53" spans="1:6" ht="15" customHeight="1">
      <c r="A53" s="84">
        <v>42369</v>
      </c>
      <c r="B53" s="118"/>
      <c r="C53" s="382">
        <v>1262911.7713299999</v>
      </c>
      <c r="D53" s="139">
        <v>1236388.4786789999</v>
      </c>
      <c r="E53" s="139">
        <v>26523.292651</v>
      </c>
      <c r="F53" s="139">
        <v>1442.5285759999999</v>
      </c>
    </row>
    <row r="54" spans="1:6" ht="20.100000000000001" customHeight="1">
      <c r="A54" s="118"/>
      <c r="B54" s="118"/>
      <c r="C54" s="88"/>
      <c r="D54" s="88"/>
      <c r="E54" s="88"/>
      <c r="F54" s="88"/>
    </row>
    <row r="55" spans="1:6" ht="15" customHeight="1">
      <c r="A55" s="118"/>
      <c r="B55" s="118"/>
      <c r="C55" s="137" t="s">
        <v>102</v>
      </c>
      <c r="D55" s="137"/>
      <c r="E55" s="142"/>
      <c r="F55" s="88"/>
    </row>
    <row r="56" spans="1:6" ht="20.100000000000001" customHeight="1">
      <c r="A56" s="118"/>
      <c r="B56" s="118"/>
      <c r="C56" s="137"/>
      <c r="D56" s="137"/>
      <c r="E56" s="142"/>
      <c r="F56" s="88"/>
    </row>
    <row r="57" spans="1:6" ht="15" customHeight="1">
      <c r="A57" s="84">
        <v>40633</v>
      </c>
      <c r="B57" s="139"/>
      <c r="C57" s="382">
        <v>1050088.0768301601</v>
      </c>
      <c r="D57" s="139">
        <v>1039380</v>
      </c>
      <c r="E57" s="139">
        <v>10708.076830159998</v>
      </c>
      <c r="F57" s="88" t="s">
        <v>59</v>
      </c>
    </row>
    <row r="58" spans="1:6" ht="15" customHeight="1">
      <c r="A58" s="87">
        <v>40724</v>
      </c>
      <c r="B58" s="139"/>
      <c r="C58" s="382">
        <v>1069844.1000000001</v>
      </c>
      <c r="D58" s="139">
        <v>1058368.1000000001</v>
      </c>
      <c r="E58" s="139">
        <v>11476</v>
      </c>
      <c r="F58" s="88" t="s">
        <v>59</v>
      </c>
    </row>
    <row r="59" spans="1:6" ht="15" customHeight="1">
      <c r="A59" s="84">
        <v>40816</v>
      </c>
      <c r="B59" s="139"/>
      <c r="C59" s="382">
        <v>1060803.2</v>
      </c>
      <c r="D59" s="139">
        <v>1051799</v>
      </c>
      <c r="E59" s="139">
        <v>9004.2000000000007</v>
      </c>
      <c r="F59" s="88" t="s">
        <v>59</v>
      </c>
    </row>
    <row r="60" spans="1:6" ht="15" customHeight="1">
      <c r="A60" s="367">
        <v>40908</v>
      </c>
      <c r="B60" s="139"/>
      <c r="C60" s="382">
        <v>1046083.1</v>
      </c>
      <c r="D60" s="139">
        <v>1036995</v>
      </c>
      <c r="E60" s="139">
        <v>9088.1</v>
      </c>
      <c r="F60" s="88" t="s">
        <v>59</v>
      </c>
    </row>
    <row r="61" spans="1:6" ht="15" customHeight="1">
      <c r="A61" s="84">
        <v>40999</v>
      </c>
      <c r="B61" s="139"/>
      <c r="C61" s="382">
        <v>1059966.1000000001</v>
      </c>
      <c r="D61" s="139">
        <v>1042605</v>
      </c>
      <c r="E61" s="139">
        <v>17361.099999999999</v>
      </c>
      <c r="F61" s="88" t="s">
        <v>55</v>
      </c>
    </row>
    <row r="62" spans="1:6" ht="15" customHeight="1">
      <c r="A62" s="87">
        <v>41090</v>
      </c>
      <c r="B62" s="118"/>
      <c r="C62" s="382">
        <v>1071164.5</v>
      </c>
      <c r="D62" s="139">
        <v>1051900</v>
      </c>
      <c r="E62" s="139">
        <v>19264.099999999999</v>
      </c>
      <c r="F62" s="88" t="s">
        <v>55</v>
      </c>
    </row>
    <row r="63" spans="1:6" ht="15" customHeight="1">
      <c r="A63" s="84">
        <v>41182</v>
      </c>
      <c r="B63" s="118"/>
      <c r="C63" s="382">
        <v>1065924.6000000001</v>
      </c>
      <c r="D63" s="139">
        <v>1053866</v>
      </c>
      <c r="E63" s="139">
        <v>12058.3</v>
      </c>
      <c r="F63" s="88" t="s">
        <v>55</v>
      </c>
    </row>
    <row r="64" spans="1:6" ht="15" customHeight="1">
      <c r="A64" s="84">
        <v>41274</v>
      </c>
      <c r="B64" s="118"/>
      <c r="C64" s="382">
        <v>1074515.2925502802</v>
      </c>
      <c r="D64" s="139">
        <v>1053725</v>
      </c>
      <c r="E64" s="139">
        <v>20790.099999999999</v>
      </c>
      <c r="F64" s="88" t="s">
        <v>55</v>
      </c>
    </row>
    <row r="65" spans="1:6" ht="15" customHeight="1">
      <c r="A65" s="84">
        <v>41364</v>
      </c>
      <c r="B65" s="118"/>
      <c r="C65" s="382">
        <v>1078795.8</v>
      </c>
      <c r="D65" s="139">
        <v>1056825</v>
      </c>
      <c r="E65" s="139">
        <v>21970.9</v>
      </c>
      <c r="F65" s="88" t="s">
        <v>55</v>
      </c>
    </row>
    <row r="66" spans="1:6" ht="15" customHeight="1">
      <c r="A66" s="87">
        <v>41455</v>
      </c>
      <c r="B66" s="118"/>
      <c r="C66" s="382">
        <v>1089518.7</v>
      </c>
      <c r="D66" s="139">
        <v>1062406</v>
      </c>
      <c r="E66" s="139">
        <v>27113.1</v>
      </c>
      <c r="F66" s="88" t="s">
        <v>55</v>
      </c>
    </row>
    <row r="67" spans="1:6" ht="15" customHeight="1">
      <c r="A67" s="84">
        <v>41547</v>
      </c>
      <c r="B67" s="118"/>
      <c r="C67" s="382">
        <v>1077593</v>
      </c>
      <c r="D67" s="139">
        <v>1063815</v>
      </c>
      <c r="E67" s="139">
        <v>13778</v>
      </c>
      <c r="F67" s="88" t="s">
        <v>55</v>
      </c>
    </row>
    <row r="68" spans="1:6" ht="15" customHeight="1">
      <c r="A68" s="367">
        <v>41639</v>
      </c>
      <c r="B68" s="118"/>
      <c r="C68" s="382">
        <v>1089685</v>
      </c>
      <c r="D68" s="139">
        <v>1067884</v>
      </c>
      <c r="E68" s="139">
        <v>21801</v>
      </c>
      <c r="F68" s="88" t="s">
        <v>55</v>
      </c>
    </row>
    <row r="69" spans="1:6" ht="15" customHeight="1">
      <c r="A69" s="84">
        <v>41729</v>
      </c>
      <c r="B69" s="118"/>
      <c r="C69" s="382">
        <v>1089770</v>
      </c>
      <c r="D69" s="139">
        <v>1075788</v>
      </c>
      <c r="E69" s="139">
        <v>13982</v>
      </c>
      <c r="F69" s="88" t="s">
        <v>55</v>
      </c>
    </row>
    <row r="70" spans="1:6" ht="15" customHeight="1">
      <c r="A70" s="87">
        <v>41820</v>
      </c>
      <c r="B70" s="118"/>
      <c r="C70" s="382">
        <v>1098786</v>
      </c>
      <c r="D70" s="139">
        <v>1078706.5</v>
      </c>
      <c r="E70" s="139">
        <v>20080</v>
      </c>
      <c r="F70" s="88" t="s">
        <v>55</v>
      </c>
    </row>
    <row r="71" spans="1:6" ht="15" customHeight="1">
      <c r="A71" s="84">
        <v>41912</v>
      </c>
      <c r="B71" s="118"/>
      <c r="C71" s="382">
        <v>1091205</v>
      </c>
      <c r="D71" s="139">
        <v>1073050.7</v>
      </c>
      <c r="E71" s="139">
        <v>18154</v>
      </c>
      <c r="F71" s="88" t="s">
        <v>55</v>
      </c>
    </row>
    <row r="72" spans="1:6" ht="15" customHeight="1">
      <c r="A72" s="84">
        <v>42004</v>
      </c>
      <c r="B72" s="118"/>
      <c r="C72" s="382">
        <v>1089191</v>
      </c>
      <c r="D72" s="139">
        <v>1069399.1000000001</v>
      </c>
      <c r="E72" s="139">
        <v>19792</v>
      </c>
      <c r="F72" s="88" t="s">
        <v>55</v>
      </c>
    </row>
    <row r="73" spans="1:6" ht="15" customHeight="1">
      <c r="A73" s="84">
        <v>42094</v>
      </c>
      <c r="B73" s="118"/>
      <c r="C73" s="382">
        <v>1089567</v>
      </c>
      <c r="D73" s="139">
        <v>1063542.5</v>
      </c>
      <c r="E73" s="139">
        <v>26024</v>
      </c>
      <c r="F73" s="88" t="s">
        <v>55</v>
      </c>
    </row>
    <row r="74" spans="1:6" ht="15" customHeight="1">
      <c r="A74" s="87">
        <v>42185</v>
      </c>
      <c r="B74" s="118"/>
      <c r="C74" s="382">
        <v>1081280</v>
      </c>
      <c r="D74" s="139">
        <v>1068648.7</v>
      </c>
      <c r="E74" s="139">
        <v>12631</v>
      </c>
      <c r="F74" s="88" t="s">
        <v>55</v>
      </c>
    </row>
    <row r="75" spans="1:6" ht="15" customHeight="1">
      <c r="A75" s="84">
        <v>42277</v>
      </c>
      <c r="B75" s="118"/>
      <c r="C75" s="382">
        <v>1082702</v>
      </c>
      <c r="D75" s="139">
        <v>1069853.3999999999</v>
      </c>
      <c r="E75" s="139">
        <v>12849</v>
      </c>
      <c r="F75" s="88" t="s">
        <v>55</v>
      </c>
    </row>
    <row r="76" spans="1:6" ht="15" customHeight="1">
      <c r="A76" s="84">
        <v>42369</v>
      </c>
      <c r="B76" s="118"/>
      <c r="C76" s="382">
        <v>1073107</v>
      </c>
      <c r="D76" s="139">
        <v>1058517.2</v>
      </c>
      <c r="E76" s="139">
        <v>14590</v>
      </c>
      <c r="F76" s="88" t="s">
        <v>55</v>
      </c>
    </row>
    <row r="77" spans="1:6" ht="20.100000000000001" customHeight="1">
      <c r="A77" s="118"/>
      <c r="B77" s="118"/>
      <c r="C77" s="141"/>
      <c r="D77" s="141"/>
      <c r="F77" s="119"/>
    </row>
    <row r="78" spans="1:6" ht="15" customHeight="1">
      <c r="A78" s="118"/>
      <c r="B78" s="118"/>
      <c r="C78" s="137" t="s">
        <v>103</v>
      </c>
      <c r="D78" s="137"/>
      <c r="F78" s="119"/>
    </row>
    <row r="79" spans="1:6" ht="20.100000000000001" customHeight="1">
      <c r="A79" s="118"/>
      <c r="B79" s="118"/>
      <c r="C79" s="137"/>
      <c r="D79" s="137"/>
      <c r="F79" s="119"/>
    </row>
    <row r="80" spans="1:6" ht="20.100000000000001" customHeight="1">
      <c r="A80" s="84">
        <v>40633</v>
      </c>
      <c r="B80" s="118"/>
      <c r="C80" s="382">
        <f>C34-B57</f>
        <v>1273652</v>
      </c>
      <c r="D80" s="139">
        <f t="shared" ref="D80:E99" si="0">D34-D57</f>
        <v>222931</v>
      </c>
      <c r="E80" s="139">
        <f t="shared" si="0"/>
        <v>632.92316984000172</v>
      </c>
      <c r="F80" s="357">
        <f t="shared" ref="F80:F92" si="1">F34</f>
        <v>5299.1300270000002</v>
      </c>
    </row>
    <row r="81" spans="1:6" ht="15" customHeight="1">
      <c r="A81" s="87">
        <v>40724</v>
      </c>
      <c r="B81" s="118"/>
      <c r="C81" s="382">
        <f>C35-B58</f>
        <v>1283012.0022199999</v>
      </c>
      <c r="D81" s="139">
        <f t="shared" si="0"/>
        <v>212953.13859899994</v>
      </c>
      <c r="E81" s="139">
        <f t="shared" si="0"/>
        <v>214.76362100000006</v>
      </c>
      <c r="F81" s="357">
        <f t="shared" si="1"/>
        <v>1629.7250939999999</v>
      </c>
    </row>
    <row r="82" spans="1:6" ht="15" customHeight="1">
      <c r="A82" s="84">
        <v>40816</v>
      </c>
      <c r="B82" s="118"/>
      <c r="C82" s="382">
        <f>C36-B59</f>
        <v>1288783.4093180001</v>
      </c>
      <c r="D82" s="139">
        <f t="shared" si="0"/>
        <v>227976.84826399991</v>
      </c>
      <c r="E82" s="139">
        <f t="shared" si="0"/>
        <v>3.3610539999990579</v>
      </c>
      <c r="F82" s="357">
        <f t="shared" si="1"/>
        <v>2454.3841179999999</v>
      </c>
    </row>
    <row r="83" spans="1:6" ht="15" customHeight="1">
      <c r="A83" s="84">
        <v>40908</v>
      </c>
      <c r="B83" s="118"/>
      <c r="C83" s="382">
        <f>C37-B60</f>
        <v>1282272.4789631499</v>
      </c>
      <c r="D83" s="139">
        <f t="shared" si="0"/>
        <v>236189.37896314985</v>
      </c>
      <c r="E83" s="139">
        <f t="shared" si="0"/>
        <v>0</v>
      </c>
      <c r="F83" s="357">
        <f t="shared" si="1"/>
        <v>3088.0360780000001</v>
      </c>
    </row>
    <row r="84" spans="1:6" ht="15" customHeight="1">
      <c r="A84" s="84">
        <v>40999</v>
      </c>
      <c r="B84" s="118"/>
      <c r="C84" s="382">
        <f t="shared" ref="C84:C99" si="2">C38-C61</f>
        <v>226223.50576299988</v>
      </c>
      <c r="D84" s="139">
        <f t="shared" si="0"/>
        <v>225710.28381399997</v>
      </c>
      <c r="E84" s="139">
        <f t="shared" si="0"/>
        <v>513.2219490000025</v>
      </c>
      <c r="F84" s="357">
        <f t="shared" si="1"/>
        <v>1567.07898159</v>
      </c>
    </row>
    <row r="85" spans="1:6" ht="15" customHeight="1">
      <c r="A85" s="87">
        <v>41090</v>
      </c>
      <c r="B85" s="118"/>
      <c r="C85" s="382">
        <f t="shared" si="2"/>
        <v>235130.18810440996</v>
      </c>
      <c r="D85" s="139">
        <f t="shared" si="0"/>
        <v>234751.61082340986</v>
      </c>
      <c r="E85" s="139">
        <f t="shared" si="0"/>
        <v>378.97728100000313</v>
      </c>
      <c r="F85" s="357">
        <f t="shared" si="1"/>
        <v>1930.79435846</v>
      </c>
    </row>
    <row r="86" spans="1:6" ht="15" customHeight="1">
      <c r="A86" s="84">
        <v>41182</v>
      </c>
      <c r="B86" s="118"/>
      <c r="C86" s="382">
        <f t="shared" si="2"/>
        <v>216830.52587100002</v>
      </c>
      <c r="D86" s="139">
        <f t="shared" si="0"/>
        <v>215713.13876200002</v>
      </c>
      <c r="E86" s="139">
        <f t="shared" si="0"/>
        <v>1117.6871090000004</v>
      </c>
      <c r="F86" s="357">
        <f>F40</f>
        <v>2406.384595</v>
      </c>
    </row>
    <row r="87" spans="1:6" ht="15" customHeight="1">
      <c r="A87" s="84">
        <v>41274</v>
      </c>
      <c r="B87" s="118"/>
      <c r="C87" s="382">
        <f t="shared" si="2"/>
        <v>214612.86130065983</v>
      </c>
      <c r="D87" s="139">
        <f t="shared" si="0"/>
        <v>213141.42085293983</v>
      </c>
      <c r="E87" s="139">
        <f t="shared" si="0"/>
        <v>1471.632998000001</v>
      </c>
      <c r="F87" s="357">
        <f t="shared" si="1"/>
        <v>3724.15834</v>
      </c>
    </row>
    <row r="88" spans="1:6" ht="15" customHeight="1">
      <c r="A88" s="84">
        <v>41364</v>
      </c>
      <c r="B88" s="118"/>
      <c r="C88" s="382">
        <f t="shared" si="2"/>
        <v>207368.92291600001</v>
      </c>
      <c r="D88" s="139">
        <f t="shared" si="0"/>
        <v>205757.23307200009</v>
      </c>
      <c r="E88" s="139">
        <f t="shared" si="0"/>
        <v>1611.5898439999983</v>
      </c>
      <c r="F88" s="357">
        <f t="shared" si="1"/>
        <v>2283.1480259999998</v>
      </c>
    </row>
    <row r="89" spans="1:6" ht="15" customHeight="1">
      <c r="A89" s="87">
        <v>41455</v>
      </c>
      <c r="B89" s="118"/>
      <c r="C89" s="382">
        <f t="shared" si="2"/>
        <v>198950.395426</v>
      </c>
      <c r="D89" s="139">
        <f t="shared" si="0"/>
        <v>197503.29673400009</v>
      </c>
      <c r="E89" s="139">
        <f t="shared" si="0"/>
        <v>1446.6986920000018</v>
      </c>
      <c r="F89" s="357">
        <f t="shared" si="1"/>
        <v>2599.5310909999998</v>
      </c>
    </row>
    <row r="90" spans="1:6" ht="15" customHeight="1">
      <c r="A90" s="84">
        <v>41547</v>
      </c>
      <c r="B90" s="118"/>
      <c r="C90" s="382">
        <f t="shared" si="2"/>
        <v>192840.528957</v>
      </c>
      <c r="D90" s="139">
        <f t="shared" si="0"/>
        <v>191425.06676999992</v>
      </c>
      <c r="E90" s="139">
        <f t="shared" si="0"/>
        <v>1415.4621869999992</v>
      </c>
      <c r="F90" s="357">
        <f t="shared" si="1"/>
        <v>2966.5487779999999</v>
      </c>
    </row>
    <row r="91" spans="1:6" ht="15" customHeight="1">
      <c r="A91" s="84">
        <v>41639</v>
      </c>
      <c r="B91" s="118"/>
      <c r="C91" s="382">
        <f t="shared" si="2"/>
        <v>191751.64190101949</v>
      </c>
      <c r="D91" s="139">
        <f t="shared" si="0"/>
        <v>190255.10710269958</v>
      </c>
      <c r="E91" s="139">
        <f t="shared" si="0"/>
        <v>1496.5347983200008</v>
      </c>
      <c r="F91" s="357">
        <f t="shared" si="1"/>
        <v>3625.0130100000001</v>
      </c>
    </row>
    <row r="92" spans="1:6" ht="15" customHeight="1">
      <c r="A92" s="84">
        <v>41729</v>
      </c>
      <c r="B92" s="118"/>
      <c r="C92" s="382">
        <f t="shared" si="2"/>
        <v>188770.79015200003</v>
      </c>
      <c r="D92" s="139">
        <f t="shared" si="0"/>
        <v>186437.82250000001</v>
      </c>
      <c r="E92" s="139">
        <f t="shared" si="0"/>
        <v>2332.9676519999994</v>
      </c>
      <c r="F92" s="357">
        <f t="shared" si="1"/>
        <v>2182.1871890000002</v>
      </c>
    </row>
    <row r="93" spans="1:6" ht="15" customHeight="1">
      <c r="A93" s="87">
        <v>41820</v>
      </c>
      <c r="B93" s="118"/>
      <c r="C93" s="382">
        <f t="shared" si="2"/>
        <v>188063.15811800002</v>
      </c>
      <c r="D93" s="139">
        <f t="shared" si="0"/>
        <v>185463.57135100011</v>
      </c>
      <c r="E93" s="139">
        <f t="shared" si="0"/>
        <v>2599.0867670000007</v>
      </c>
      <c r="F93" s="139">
        <f>F47</f>
        <v>2551.0391410000002</v>
      </c>
    </row>
    <row r="94" spans="1:6" ht="15" customHeight="1">
      <c r="A94" s="84">
        <v>41912</v>
      </c>
      <c r="B94" s="118"/>
      <c r="C94" s="382">
        <f t="shared" si="2"/>
        <v>191305.02056399989</v>
      </c>
      <c r="D94" s="139">
        <f t="shared" si="0"/>
        <v>188978.90411500004</v>
      </c>
      <c r="E94" s="139">
        <f t="shared" si="0"/>
        <v>2326.4164490000003</v>
      </c>
      <c r="F94" s="139">
        <f t="shared" ref="F94:F99" si="3">F48</f>
        <v>2887.8552650000001</v>
      </c>
    </row>
    <row r="95" spans="1:6" ht="15" customHeight="1">
      <c r="A95" s="84">
        <v>42004</v>
      </c>
      <c r="B95" s="118"/>
      <c r="C95" s="382">
        <f t="shared" si="2"/>
        <v>197377.31259099999</v>
      </c>
      <c r="D95" s="139">
        <f t="shared" si="0"/>
        <v>195106.31267399993</v>
      </c>
      <c r="E95" s="139">
        <f t="shared" si="0"/>
        <v>2270.8999169999988</v>
      </c>
      <c r="F95" s="139">
        <f t="shared" si="3"/>
        <v>2934.3902109999999</v>
      </c>
    </row>
    <row r="96" spans="1:6" ht="15" customHeight="1">
      <c r="A96" s="84">
        <v>42094</v>
      </c>
      <c r="B96" s="118"/>
      <c r="C96" s="382">
        <f t="shared" si="2"/>
        <v>202011.00641699997</v>
      </c>
      <c r="D96" s="139">
        <f t="shared" si="0"/>
        <v>199101.92335100006</v>
      </c>
      <c r="E96" s="139">
        <f t="shared" si="0"/>
        <v>2909.5830659999992</v>
      </c>
      <c r="F96" s="139">
        <f t="shared" si="3"/>
        <v>1576.0175509999999</v>
      </c>
    </row>
    <row r="97" spans="1:6" ht="15" customHeight="1">
      <c r="A97" s="87">
        <v>42185</v>
      </c>
      <c r="B97" s="118"/>
      <c r="C97" s="382">
        <f t="shared" si="2"/>
        <v>191891.05284400005</v>
      </c>
      <c r="D97" s="139">
        <f t="shared" si="0"/>
        <v>179979.89994599996</v>
      </c>
      <c r="E97" s="139">
        <f t="shared" si="0"/>
        <v>11911.452898</v>
      </c>
      <c r="F97" s="139">
        <f t="shared" si="3"/>
        <v>1476.4734209999999</v>
      </c>
    </row>
    <row r="98" spans="1:6" ht="15" customHeight="1">
      <c r="A98" s="84">
        <v>42277</v>
      </c>
      <c r="B98" s="118"/>
      <c r="C98" s="382">
        <f t="shared" si="2"/>
        <v>184754.57688600011</v>
      </c>
      <c r="D98" s="139">
        <f t="shared" si="0"/>
        <v>172965.86639400013</v>
      </c>
      <c r="E98" s="139">
        <f t="shared" si="0"/>
        <v>11788.310492000001</v>
      </c>
      <c r="F98" s="139">
        <f t="shared" si="3"/>
        <v>1475.936193</v>
      </c>
    </row>
    <row r="99" spans="1:6" ht="15" customHeight="1">
      <c r="A99" s="84">
        <v>42369</v>
      </c>
      <c r="B99" s="118"/>
      <c r="C99" s="382">
        <f t="shared" si="2"/>
        <v>189804.7713299999</v>
      </c>
      <c r="D99" s="139">
        <f t="shared" si="0"/>
        <v>177871.27867899998</v>
      </c>
      <c r="E99" s="139">
        <f t="shared" si="0"/>
        <v>11933.292651</v>
      </c>
      <c r="F99" s="139">
        <f t="shared" si="3"/>
        <v>1442.5285759999999</v>
      </c>
    </row>
    <row r="100" spans="1:6" ht="20.100000000000001" customHeight="1">
      <c r="A100" s="118"/>
      <c r="B100" s="118"/>
      <c r="C100" s="137"/>
      <c r="D100" s="137"/>
      <c r="F100" s="119"/>
    </row>
    <row r="101" spans="1:6" ht="15" customHeight="1">
      <c r="A101" s="118"/>
      <c r="B101" s="118"/>
      <c r="C101" s="143" t="s">
        <v>83</v>
      </c>
      <c r="D101" s="143"/>
      <c r="E101" s="88"/>
      <c r="F101" s="88"/>
    </row>
    <row r="102" spans="1:6" ht="20.100000000000001" customHeight="1">
      <c r="A102" s="118"/>
      <c r="B102" s="118"/>
      <c r="C102" s="356"/>
      <c r="D102" s="144"/>
      <c r="E102" s="144"/>
      <c r="F102" s="144"/>
    </row>
    <row r="103" spans="1:6" ht="15" customHeight="1">
      <c r="A103" s="84">
        <v>40633</v>
      </c>
      <c r="B103" s="118"/>
      <c r="C103" s="382">
        <v>599211</v>
      </c>
      <c r="D103" s="139">
        <v>570612</v>
      </c>
      <c r="E103" s="139">
        <v>28599</v>
      </c>
      <c r="F103" s="139">
        <v>20318</v>
      </c>
    </row>
    <row r="104" spans="1:6" ht="15" customHeight="1">
      <c r="A104" s="87">
        <v>40724</v>
      </c>
      <c r="B104" s="118"/>
      <c r="C104" s="382">
        <v>605751.08709866006</v>
      </c>
      <c r="D104" s="139">
        <v>581942.98101266008</v>
      </c>
      <c r="E104" s="139">
        <v>23808.106086000003</v>
      </c>
      <c r="F104" s="139">
        <v>22050.271947699999</v>
      </c>
    </row>
    <row r="105" spans="1:6" ht="15" customHeight="1">
      <c r="A105" s="84">
        <v>40816</v>
      </c>
      <c r="B105" s="118"/>
      <c r="C105" s="382">
        <v>609261</v>
      </c>
      <c r="D105" s="139">
        <v>585221</v>
      </c>
      <c r="E105" s="139">
        <v>24039.822700240005</v>
      </c>
      <c r="F105" s="139">
        <v>21924.296257499998</v>
      </c>
    </row>
    <row r="106" spans="1:6" ht="15" customHeight="1">
      <c r="A106" s="84">
        <v>40908</v>
      </c>
      <c r="B106" s="118"/>
      <c r="C106" s="382">
        <v>617867.26260997995</v>
      </c>
      <c r="D106" s="139">
        <v>589038.88066416001</v>
      </c>
      <c r="E106" s="139">
        <v>28828.381945820001</v>
      </c>
      <c r="F106" s="139">
        <v>23948.2649958</v>
      </c>
    </row>
    <row r="107" spans="1:6" ht="15" customHeight="1">
      <c r="A107" s="84">
        <v>40999</v>
      </c>
      <c r="B107" s="118"/>
      <c r="C107" s="382">
        <v>622660.88909860002</v>
      </c>
      <c r="D107" s="139">
        <v>585578.42928382999</v>
      </c>
      <c r="E107" s="139">
        <v>37082.459814769994</v>
      </c>
      <c r="F107" s="139">
        <v>32462.409218700002</v>
      </c>
    </row>
    <row r="108" spans="1:6" ht="15" customHeight="1">
      <c r="A108" s="87">
        <v>41090</v>
      </c>
      <c r="B108" s="118"/>
      <c r="C108" s="382">
        <v>643080.74826968997</v>
      </c>
      <c r="D108" s="139">
        <v>591958.75085133</v>
      </c>
      <c r="E108" s="139">
        <v>51121.997418359999</v>
      </c>
      <c r="F108" s="139">
        <v>33820.443835999999</v>
      </c>
    </row>
    <row r="109" spans="1:6" ht="15" customHeight="1">
      <c r="A109" s="84">
        <v>41182</v>
      </c>
      <c r="B109" s="118"/>
      <c r="C109" s="382">
        <v>648679.21968941006</v>
      </c>
      <c r="D109" s="139">
        <v>598376.64164068003</v>
      </c>
      <c r="E109" s="139">
        <v>50302.57804873</v>
      </c>
      <c r="F109" s="139">
        <v>34083.027051999998</v>
      </c>
    </row>
    <row r="110" spans="1:6" ht="15" customHeight="1">
      <c r="A110" s="84">
        <v>41274</v>
      </c>
      <c r="B110" s="118"/>
      <c r="C110" s="382">
        <v>649075.87414900004</v>
      </c>
      <c r="D110" s="139">
        <v>609061.44934599998</v>
      </c>
      <c r="E110" s="139">
        <v>40014.424803000002</v>
      </c>
      <c r="F110" s="139">
        <v>28321.2714495</v>
      </c>
    </row>
    <row r="111" spans="1:6" ht="15" customHeight="1">
      <c r="A111" s="84">
        <v>41364</v>
      </c>
      <c r="B111" s="118"/>
      <c r="C111" s="382">
        <v>636466.12893725</v>
      </c>
      <c r="D111" s="139">
        <v>597339.63747994998</v>
      </c>
      <c r="E111" s="139">
        <v>39126.491457300006</v>
      </c>
      <c r="F111" s="139">
        <v>27638.53099385</v>
      </c>
    </row>
    <row r="112" spans="1:6" ht="15" customHeight="1">
      <c r="A112" s="87">
        <v>41455</v>
      </c>
      <c r="B112" s="118"/>
      <c r="C112" s="382">
        <v>626709.46904717991</v>
      </c>
      <c r="D112" s="139">
        <v>594168.05241709994</v>
      </c>
      <c r="E112" s="139">
        <v>32541.416630080003</v>
      </c>
      <c r="F112" s="139">
        <v>26784.980232999998</v>
      </c>
    </row>
    <row r="113" spans="1:6" ht="15" customHeight="1">
      <c r="A113" s="84">
        <v>41547</v>
      </c>
      <c r="B113" s="118"/>
      <c r="C113" s="382">
        <v>620370.21261019353</v>
      </c>
      <c r="D113" s="139">
        <v>592609.03656631068</v>
      </c>
      <c r="E113" s="139">
        <v>27761.176043882762</v>
      </c>
      <c r="F113" s="139">
        <v>26717.129729725908</v>
      </c>
    </row>
    <row r="114" spans="1:6" ht="15" customHeight="1">
      <c r="A114" s="84">
        <v>41639</v>
      </c>
      <c r="B114" s="118"/>
      <c r="C114" s="382">
        <v>628687.91410966998</v>
      </c>
      <c r="D114" s="139">
        <v>589494.78381631989</v>
      </c>
      <c r="E114" s="139">
        <v>39193.130293349997</v>
      </c>
      <c r="F114" s="139">
        <v>29867.967387080003</v>
      </c>
    </row>
    <row r="115" spans="1:6" ht="15" customHeight="1">
      <c r="A115" s="84">
        <v>41729</v>
      </c>
      <c r="B115" s="118"/>
      <c r="C115" s="382">
        <v>619697.69918478001</v>
      </c>
      <c r="D115" s="139">
        <v>578663.03305435996</v>
      </c>
      <c r="E115" s="139">
        <v>41034.666130419995</v>
      </c>
      <c r="F115" s="139">
        <v>29801.660036064997</v>
      </c>
    </row>
    <row r="116" spans="1:6" ht="15" customHeight="1">
      <c r="A116" s="87">
        <v>41820</v>
      </c>
      <c r="B116" s="118"/>
      <c r="C116" s="382">
        <v>618554.78896976286</v>
      </c>
      <c r="D116" s="139">
        <v>589295.10594957287</v>
      </c>
      <c r="E116" s="139">
        <v>29259.683020189997</v>
      </c>
      <c r="F116" s="139">
        <v>29878.667561628998</v>
      </c>
    </row>
    <row r="117" spans="1:6" ht="15" customHeight="1">
      <c r="A117" s="84">
        <v>41912</v>
      </c>
      <c r="B117" s="118"/>
      <c r="C117" s="382">
        <v>622509.84849970008</v>
      </c>
      <c r="D117" s="139">
        <v>592031.79121306003</v>
      </c>
      <c r="E117" s="139">
        <v>30478.05728664</v>
      </c>
      <c r="F117" s="139">
        <v>29897.874111704299</v>
      </c>
    </row>
    <row r="118" spans="1:6" ht="15" customHeight="1">
      <c r="A118" s="84">
        <v>42004</v>
      </c>
      <c r="B118" s="118"/>
      <c r="C118" s="382">
        <v>621912.49984600302</v>
      </c>
      <c r="D118" s="139">
        <v>587291.56055800302</v>
      </c>
      <c r="E118" s="139">
        <v>34620.939288000001</v>
      </c>
      <c r="F118" s="139">
        <v>28949.2803337695</v>
      </c>
    </row>
    <row r="119" spans="1:6" ht="15" customHeight="1">
      <c r="A119" s="84">
        <v>42094</v>
      </c>
      <c r="B119" s="118"/>
      <c r="C119" s="382">
        <v>624015.53701202245</v>
      </c>
      <c r="D119" s="139">
        <v>573905.88493601338</v>
      </c>
      <c r="E119" s="139">
        <v>50109.652076009006</v>
      </c>
      <c r="F119" s="139">
        <v>28253.6966778635</v>
      </c>
    </row>
    <row r="120" spans="1:6" ht="15" customHeight="1">
      <c r="A120" s="87">
        <v>42185</v>
      </c>
      <c r="B120" s="118"/>
      <c r="C120" s="382">
        <v>607478.76552999986</v>
      </c>
      <c r="D120" s="139">
        <v>568152.52492099989</v>
      </c>
      <c r="E120" s="139">
        <v>39326.240609</v>
      </c>
      <c r="F120" s="139">
        <v>28495.269945</v>
      </c>
    </row>
    <row r="121" spans="1:6" ht="15" customHeight="1">
      <c r="A121" s="84">
        <v>42277</v>
      </c>
      <c r="B121" s="118"/>
      <c r="C121" s="382">
        <v>615338.39549499995</v>
      </c>
      <c r="D121" s="139">
        <v>572003.68885899999</v>
      </c>
      <c r="E121" s="139">
        <v>43334.706636000003</v>
      </c>
      <c r="F121" s="139">
        <v>28284.355305000001</v>
      </c>
    </row>
    <row r="122" spans="1:6" ht="15" customHeight="1">
      <c r="A122" s="84">
        <v>42369</v>
      </c>
      <c r="B122" s="118"/>
      <c r="C122" s="382">
        <v>619069.85028300004</v>
      </c>
      <c r="D122" s="139">
        <v>581370.24871299998</v>
      </c>
      <c r="E122" s="139">
        <v>37699.601569999999</v>
      </c>
      <c r="F122" s="139">
        <v>28410.138945999999</v>
      </c>
    </row>
    <row r="123" spans="1:6" ht="20.100000000000001" customHeight="1">
      <c r="A123" s="118"/>
      <c r="B123" s="118"/>
      <c r="C123" s="88"/>
      <c r="D123" s="88"/>
      <c r="E123" s="88"/>
      <c r="F123" s="88"/>
    </row>
    <row r="124" spans="1:6" ht="15" customHeight="1">
      <c r="A124" s="118"/>
      <c r="B124" s="118"/>
      <c r="C124" s="143" t="s">
        <v>231</v>
      </c>
      <c r="D124" s="143"/>
      <c r="E124" s="143"/>
      <c r="F124" s="143"/>
    </row>
    <row r="125" spans="1:6" ht="20.100000000000001" customHeight="1">
      <c r="A125" s="118"/>
      <c r="B125" s="118"/>
      <c r="C125" s="143"/>
      <c r="D125" s="143"/>
      <c r="E125" s="143"/>
      <c r="F125" s="143"/>
    </row>
    <row r="126" spans="1:6" ht="15" customHeight="1">
      <c r="A126" s="84">
        <v>40633</v>
      </c>
      <c r="B126" s="139"/>
      <c r="C126" s="382">
        <v>524030.98283990001</v>
      </c>
      <c r="D126" s="139">
        <v>516383</v>
      </c>
      <c r="E126" s="139">
        <v>7647.9828399000007</v>
      </c>
      <c r="F126" s="88" t="s">
        <v>59</v>
      </c>
    </row>
    <row r="127" spans="1:6" ht="15" customHeight="1">
      <c r="A127" s="87">
        <v>40724</v>
      </c>
      <c r="B127" s="139"/>
      <c r="C127" s="382">
        <v>525108.83799999999</v>
      </c>
      <c r="D127" s="139">
        <v>522779</v>
      </c>
      <c r="E127" s="139">
        <v>2329.8379999999997</v>
      </c>
      <c r="F127" s="88" t="s">
        <v>59</v>
      </c>
    </row>
    <row r="128" spans="1:6" ht="15" customHeight="1">
      <c r="A128" s="84">
        <v>40816</v>
      </c>
      <c r="B128" s="139"/>
      <c r="C128" s="382">
        <v>528852.598</v>
      </c>
      <c r="D128" s="139">
        <v>527107</v>
      </c>
      <c r="E128" s="139">
        <v>1745.598</v>
      </c>
      <c r="F128" s="88" t="s">
        <v>59</v>
      </c>
    </row>
    <row r="129" spans="1:6" ht="15" customHeight="1">
      <c r="A129" s="84">
        <v>40908</v>
      </c>
      <c r="B129" s="139"/>
      <c r="C129" s="382">
        <v>534294.61</v>
      </c>
      <c r="D129" s="139">
        <v>530739.51</v>
      </c>
      <c r="E129" s="139">
        <v>3555.1000000000004</v>
      </c>
      <c r="F129" s="88" t="s">
        <v>59</v>
      </c>
    </row>
    <row r="130" spans="1:6" ht="15" customHeight="1">
      <c r="A130" s="84">
        <v>40999</v>
      </c>
      <c r="B130" s="118"/>
      <c r="C130" s="382">
        <v>531408.14899999998</v>
      </c>
      <c r="D130" s="139">
        <v>528907.94900000002</v>
      </c>
      <c r="E130" s="139">
        <v>2500.1999999999998</v>
      </c>
      <c r="F130" s="139">
        <v>19669.229000000003</v>
      </c>
    </row>
    <row r="131" spans="1:6" ht="15" customHeight="1">
      <c r="A131" s="87">
        <v>41090</v>
      </c>
      <c r="B131" s="118"/>
      <c r="C131" s="382">
        <v>532671.47199999995</v>
      </c>
      <c r="D131" s="139">
        <v>530077.47199999995</v>
      </c>
      <c r="E131" s="139">
        <v>2594</v>
      </c>
      <c r="F131" s="139">
        <v>19387.993999999999</v>
      </c>
    </row>
    <row r="132" spans="1:6" ht="15" customHeight="1">
      <c r="A132" s="84">
        <v>41182</v>
      </c>
      <c r="B132" s="140"/>
      <c r="C132" s="382">
        <v>534548.41299999994</v>
      </c>
      <c r="D132" s="139">
        <v>528213.31299999997</v>
      </c>
      <c r="E132" s="139">
        <v>6335.1</v>
      </c>
      <c r="F132" s="139">
        <v>19729.041000000005</v>
      </c>
    </row>
    <row r="133" spans="1:6" ht="15" customHeight="1">
      <c r="A133" s="84">
        <v>41274</v>
      </c>
      <c r="B133" s="118"/>
      <c r="C133" s="382">
        <v>542974.87399999995</v>
      </c>
      <c r="D133" s="139">
        <v>538408.27399999998</v>
      </c>
      <c r="E133" s="139">
        <v>4566.6000000000004</v>
      </c>
      <c r="F133" s="139">
        <v>14018.849</v>
      </c>
    </row>
    <row r="134" spans="1:6" ht="15" customHeight="1">
      <c r="A134" s="84">
        <v>41364</v>
      </c>
      <c r="B134" s="118"/>
      <c r="C134" s="382">
        <v>538446.98699999996</v>
      </c>
      <c r="D134" s="139">
        <v>533041.38699999999</v>
      </c>
      <c r="E134" s="139">
        <v>5405.6</v>
      </c>
      <c r="F134" s="139">
        <v>14032.221</v>
      </c>
    </row>
    <row r="135" spans="1:6" ht="15" customHeight="1">
      <c r="A135" s="87">
        <v>41455</v>
      </c>
      <c r="B135" s="118"/>
      <c r="C135" s="382">
        <v>535426.56200000003</v>
      </c>
      <c r="D135" s="139">
        <v>532691.16199999989</v>
      </c>
      <c r="E135" s="139">
        <v>2735.4</v>
      </c>
      <c r="F135" s="139">
        <v>13318.7</v>
      </c>
    </row>
    <row r="136" spans="1:6" ht="15" customHeight="1">
      <c r="A136" s="84">
        <v>41547</v>
      </c>
      <c r="B136" s="118"/>
      <c r="C136" s="382">
        <v>534961</v>
      </c>
      <c r="D136" s="139">
        <v>534587.23496293998</v>
      </c>
      <c r="E136" s="139">
        <v>374</v>
      </c>
      <c r="F136" s="139">
        <v>13246.5257334</v>
      </c>
    </row>
    <row r="137" spans="1:6" ht="15" customHeight="1">
      <c r="A137" s="367">
        <v>41639</v>
      </c>
      <c r="B137" s="118"/>
      <c r="C137" s="382">
        <v>546899</v>
      </c>
      <c r="D137" s="139">
        <v>544113.52196293999</v>
      </c>
      <c r="E137" s="139">
        <v>2786</v>
      </c>
      <c r="F137" s="139">
        <v>16580</v>
      </c>
    </row>
    <row r="138" spans="1:6" ht="15" customHeight="1">
      <c r="A138" s="84">
        <v>41729</v>
      </c>
      <c r="B138" s="118"/>
      <c r="C138" s="382">
        <v>537358</v>
      </c>
      <c r="D138" s="139">
        <v>534250.16299999994</v>
      </c>
      <c r="E138" s="139">
        <v>3107</v>
      </c>
      <c r="F138" s="139">
        <v>16621</v>
      </c>
    </row>
    <row r="139" spans="1:6" ht="15" customHeight="1">
      <c r="A139" s="87">
        <v>41820</v>
      </c>
      <c r="B139" s="118"/>
      <c r="C139" s="382">
        <v>539772</v>
      </c>
      <c r="D139" s="139">
        <v>535760.89199999999</v>
      </c>
      <c r="E139" s="139">
        <v>4011</v>
      </c>
      <c r="F139" s="139">
        <v>16068</v>
      </c>
    </row>
    <row r="140" spans="1:6" ht="15" customHeight="1">
      <c r="A140" s="84">
        <v>41912</v>
      </c>
      <c r="B140" s="118"/>
      <c r="C140" s="382">
        <v>543764</v>
      </c>
      <c r="D140" s="139">
        <v>540683.95313000004</v>
      </c>
      <c r="E140" s="139">
        <v>3080</v>
      </c>
      <c r="F140" s="139">
        <v>16421</v>
      </c>
    </row>
    <row r="141" spans="1:6" ht="15" customHeight="1">
      <c r="A141" s="84">
        <v>42004</v>
      </c>
      <c r="B141" s="118"/>
      <c r="C141" s="382">
        <v>551995</v>
      </c>
      <c r="D141" s="139">
        <v>547085.50199999998</v>
      </c>
      <c r="E141" s="139">
        <v>4909</v>
      </c>
      <c r="F141" s="139">
        <v>16492</v>
      </c>
    </row>
    <row r="142" spans="1:6" ht="15" customHeight="1">
      <c r="A142" s="84">
        <v>42094</v>
      </c>
      <c r="B142" s="118"/>
      <c r="C142" s="382">
        <v>544076</v>
      </c>
      <c r="D142" s="139">
        <v>536547.11699999997</v>
      </c>
      <c r="E142" s="139">
        <v>7528.6</v>
      </c>
      <c r="F142" s="139">
        <v>16374.776</v>
      </c>
    </row>
    <row r="143" spans="1:6" ht="15" customHeight="1">
      <c r="A143" s="87">
        <v>42185</v>
      </c>
      <c r="B143" s="118"/>
      <c r="C143" s="382">
        <v>534872</v>
      </c>
      <c r="D143" s="139">
        <v>530509.72799999989</v>
      </c>
      <c r="E143" s="139">
        <v>4362</v>
      </c>
      <c r="F143" s="139">
        <v>15844</v>
      </c>
    </row>
    <row r="144" spans="1:6" ht="15" customHeight="1">
      <c r="A144" s="84">
        <v>42277</v>
      </c>
      <c r="B144" s="118"/>
      <c r="C144" s="382">
        <v>540227</v>
      </c>
      <c r="D144" s="139">
        <v>534233.43599999999</v>
      </c>
      <c r="E144" s="139">
        <v>5993</v>
      </c>
      <c r="F144" s="139">
        <v>15643</v>
      </c>
    </row>
    <row r="145" spans="1:6" ht="15" customHeight="1">
      <c r="A145" s="84">
        <v>42369</v>
      </c>
      <c r="B145" s="118"/>
      <c r="C145" s="382">
        <v>546985</v>
      </c>
      <c r="D145" s="139">
        <v>540658.34900000005</v>
      </c>
      <c r="E145" s="139">
        <v>6327</v>
      </c>
      <c r="F145" s="139">
        <v>15745</v>
      </c>
    </row>
    <row r="146" spans="1:6" ht="20.100000000000001" customHeight="1">
      <c r="A146" s="118"/>
      <c r="B146" s="118"/>
      <c r="C146" s="88"/>
      <c r="D146" s="88"/>
      <c r="E146" s="88"/>
      <c r="F146" s="88"/>
    </row>
    <row r="147" spans="1:6" ht="15" customHeight="1">
      <c r="A147" s="118"/>
      <c r="B147" s="118"/>
      <c r="C147" s="143" t="s">
        <v>104</v>
      </c>
      <c r="D147" s="143"/>
      <c r="E147" s="81"/>
      <c r="F147" s="119"/>
    </row>
    <row r="148" spans="1:6" ht="20.100000000000001" customHeight="1">
      <c r="A148" s="118"/>
      <c r="B148" s="118"/>
      <c r="C148" s="88"/>
      <c r="D148" s="88"/>
      <c r="E148" s="88"/>
      <c r="F148" s="88"/>
    </row>
    <row r="149" spans="1:6" ht="15" customHeight="1">
      <c r="A149" s="84">
        <v>40633</v>
      </c>
      <c r="B149" s="118"/>
      <c r="C149" s="382">
        <f>C103-B126</f>
        <v>599211</v>
      </c>
      <c r="D149" s="139">
        <f>D103-D126</f>
        <v>54229</v>
      </c>
      <c r="E149" s="139">
        <f t="shared" ref="E149:E152" si="4">E103-E126</f>
        <v>20951.0171601</v>
      </c>
      <c r="F149" s="139">
        <f t="shared" ref="F149:F151" si="5">F103</f>
        <v>20318</v>
      </c>
    </row>
    <row r="150" spans="1:6" ht="15" customHeight="1">
      <c r="A150" s="87">
        <v>40724</v>
      </c>
      <c r="B150" s="118"/>
      <c r="C150" s="382">
        <f>C104-B127</f>
        <v>605751.08709866006</v>
      </c>
      <c r="D150" s="139">
        <f t="shared" ref="D150:E168" si="6">D104-D127</f>
        <v>59163.981012660079</v>
      </c>
      <c r="E150" s="139">
        <f t="shared" si="4"/>
        <v>21478.268086000004</v>
      </c>
      <c r="F150" s="139">
        <f t="shared" si="5"/>
        <v>22050.271947699999</v>
      </c>
    </row>
    <row r="151" spans="1:6" ht="15" customHeight="1">
      <c r="A151" s="84">
        <v>40816</v>
      </c>
      <c r="B151" s="118"/>
      <c r="C151" s="382">
        <f>C105-B128</f>
        <v>609261</v>
      </c>
      <c r="D151" s="139">
        <f t="shared" si="6"/>
        <v>58114</v>
      </c>
      <c r="E151" s="139">
        <f t="shared" si="4"/>
        <v>22294.224700240004</v>
      </c>
      <c r="F151" s="139">
        <f t="shared" si="5"/>
        <v>21924.296257499998</v>
      </c>
    </row>
    <row r="152" spans="1:6" ht="15" customHeight="1">
      <c r="A152" s="84">
        <v>40908</v>
      </c>
      <c r="B152" s="118"/>
      <c r="C152" s="382">
        <f>C106-B129</f>
        <v>617867.26260997995</v>
      </c>
      <c r="D152" s="139">
        <f>D106-D129</f>
        <v>58299.37066416</v>
      </c>
      <c r="E152" s="139">
        <f t="shared" si="4"/>
        <v>25273.281945820003</v>
      </c>
      <c r="F152" s="139">
        <f>F106</f>
        <v>23948.2649958</v>
      </c>
    </row>
    <row r="153" spans="1:6" ht="15" customHeight="1">
      <c r="A153" s="84">
        <v>40999</v>
      </c>
      <c r="B153" s="118"/>
      <c r="C153" s="382">
        <f>C107-C130</f>
        <v>91252.740098600043</v>
      </c>
      <c r="D153" s="139">
        <f t="shared" si="6"/>
        <v>56670.480283829966</v>
      </c>
      <c r="E153" s="139">
        <f>E107-E130</f>
        <v>34582.259814769997</v>
      </c>
      <c r="F153" s="139">
        <f>F107-F130</f>
        <v>12793.180218699999</v>
      </c>
    </row>
    <row r="154" spans="1:6" ht="15" customHeight="1">
      <c r="A154" s="87">
        <v>41090</v>
      </c>
      <c r="B154" s="118"/>
      <c r="C154" s="382">
        <f t="shared" ref="C154:C168" si="7">C108-C131</f>
        <v>110409.27626969002</v>
      </c>
      <c r="D154" s="139">
        <f t="shared" si="6"/>
        <v>61881.278851330047</v>
      </c>
      <c r="E154" s="139">
        <f t="shared" si="6"/>
        <v>48527.997418359999</v>
      </c>
      <c r="F154" s="139">
        <f t="shared" ref="F154" si="8">F108-F131</f>
        <v>14432.449836</v>
      </c>
    </row>
    <row r="155" spans="1:6" ht="15" customHeight="1">
      <c r="A155" s="84">
        <v>41182</v>
      </c>
      <c r="B155" s="118"/>
      <c r="C155" s="382">
        <f t="shared" si="7"/>
        <v>114130.80668941012</v>
      </c>
      <c r="D155" s="139">
        <f t="shared" si="6"/>
        <v>70163.328640680062</v>
      </c>
      <c r="E155" s="139">
        <f t="shared" si="6"/>
        <v>43967.478048730001</v>
      </c>
      <c r="F155" s="139">
        <f t="shared" ref="F155" si="9">F109-F132</f>
        <v>14353.986051999993</v>
      </c>
    </row>
    <row r="156" spans="1:6" ht="15" customHeight="1">
      <c r="A156" s="84">
        <v>41274</v>
      </c>
      <c r="B156" s="118"/>
      <c r="C156" s="382">
        <f t="shared" si="7"/>
        <v>106101.00014900009</v>
      </c>
      <c r="D156" s="139">
        <f t="shared" si="6"/>
        <v>70653.175346000004</v>
      </c>
      <c r="E156" s="139">
        <f t="shared" si="6"/>
        <v>35447.824803000003</v>
      </c>
      <c r="F156" s="139">
        <f t="shared" ref="F156" si="10">F110-F133</f>
        <v>14302.4224495</v>
      </c>
    </row>
    <row r="157" spans="1:6" ht="15" customHeight="1">
      <c r="A157" s="84">
        <v>41364</v>
      </c>
      <c r="B157" s="118"/>
      <c r="C157" s="382">
        <f t="shared" si="7"/>
        <v>98019.141937250039</v>
      </c>
      <c r="D157" s="139">
        <f t="shared" si="6"/>
        <v>64298.250479949987</v>
      </c>
      <c r="E157" s="139">
        <f t="shared" si="6"/>
        <v>33720.891457300007</v>
      </c>
      <c r="F157" s="139">
        <f t="shared" ref="F157" si="11">F111-F134</f>
        <v>13606.30999385</v>
      </c>
    </row>
    <row r="158" spans="1:6" ht="15" customHeight="1">
      <c r="A158" s="87">
        <v>41455</v>
      </c>
      <c r="B158" s="118"/>
      <c r="C158" s="382">
        <f t="shared" si="7"/>
        <v>91282.907047179877</v>
      </c>
      <c r="D158" s="139">
        <f t="shared" si="6"/>
        <v>61476.890417100047</v>
      </c>
      <c r="E158" s="139">
        <f t="shared" si="6"/>
        <v>29806.016630080001</v>
      </c>
      <c r="F158" s="139">
        <f t="shared" ref="F158" si="12">F112-F135</f>
        <v>13466.280232999998</v>
      </c>
    </row>
    <row r="159" spans="1:6" ht="15" customHeight="1">
      <c r="A159" s="84">
        <v>41547</v>
      </c>
      <c r="B159" s="118"/>
      <c r="C159" s="382">
        <f t="shared" si="7"/>
        <v>85409.212610193528</v>
      </c>
      <c r="D159" s="139">
        <f t="shared" si="6"/>
        <v>58021.801603370695</v>
      </c>
      <c r="E159" s="139">
        <f t="shared" si="6"/>
        <v>27387.176043882762</v>
      </c>
      <c r="F159" s="139">
        <f t="shared" ref="F159" si="13">F113-F136</f>
        <v>13470.603996325908</v>
      </c>
    </row>
    <row r="160" spans="1:6" ht="15" customHeight="1">
      <c r="A160" s="84">
        <v>41639</v>
      </c>
      <c r="B160" s="118"/>
      <c r="C160" s="382">
        <f t="shared" si="7"/>
        <v>81788.914109669975</v>
      </c>
      <c r="D160" s="139">
        <f t="shared" si="6"/>
        <v>45381.261853379896</v>
      </c>
      <c r="E160" s="139">
        <f t="shared" si="6"/>
        <v>36407.130293349997</v>
      </c>
      <c r="F160" s="139">
        <f t="shared" ref="F160" si="14">F114-F137</f>
        <v>13287.967387080003</v>
      </c>
    </row>
    <row r="161" spans="1:6" ht="15" customHeight="1">
      <c r="A161" s="84">
        <v>41729</v>
      </c>
      <c r="B161" s="118"/>
      <c r="C161" s="382">
        <f t="shared" si="7"/>
        <v>82339.699184780009</v>
      </c>
      <c r="D161" s="139">
        <f t="shared" si="6"/>
        <v>44412.870054360013</v>
      </c>
      <c r="E161" s="139">
        <f t="shared" si="6"/>
        <v>37927.666130419995</v>
      </c>
      <c r="F161" s="139">
        <f t="shared" ref="F161" si="15">F115-F138</f>
        <v>13180.660036064997</v>
      </c>
    </row>
    <row r="162" spans="1:6" ht="15" customHeight="1">
      <c r="A162" s="87">
        <v>41820</v>
      </c>
      <c r="B162" s="118"/>
      <c r="C162" s="382">
        <f t="shared" si="7"/>
        <v>78782.788969762856</v>
      </c>
      <c r="D162" s="139">
        <f t="shared" si="6"/>
        <v>53534.213949572877</v>
      </c>
      <c r="E162" s="139">
        <f t="shared" si="6"/>
        <v>25248.683020189997</v>
      </c>
      <c r="F162" s="139">
        <f t="shared" ref="F162" si="16">F116-F139</f>
        <v>13810.667561628998</v>
      </c>
    </row>
    <row r="163" spans="1:6" ht="15" customHeight="1">
      <c r="A163" s="84">
        <v>41912</v>
      </c>
      <c r="B163" s="118"/>
      <c r="C163" s="382">
        <f t="shared" si="7"/>
        <v>78745.848499700078</v>
      </c>
      <c r="D163" s="139">
        <f t="shared" si="6"/>
        <v>51347.838083059993</v>
      </c>
      <c r="E163" s="139">
        <f t="shared" si="6"/>
        <v>27398.05728664</v>
      </c>
      <c r="F163" s="139">
        <f t="shared" ref="F163" si="17">F117-F140</f>
        <v>13476.874111704299</v>
      </c>
    </row>
    <row r="164" spans="1:6" ht="15" customHeight="1">
      <c r="A164" s="84">
        <v>42004</v>
      </c>
      <c r="B164" s="118"/>
      <c r="C164" s="382">
        <f t="shared" si="7"/>
        <v>69917.499846003018</v>
      </c>
      <c r="D164" s="139">
        <f t="shared" si="6"/>
        <v>40206.058558003046</v>
      </c>
      <c r="E164" s="139">
        <f t="shared" si="6"/>
        <v>29711.939288000001</v>
      </c>
      <c r="F164" s="139">
        <f t="shared" ref="F164" si="18">F118-F141</f>
        <v>12457.2803337695</v>
      </c>
    </row>
    <row r="165" spans="1:6" ht="15" customHeight="1">
      <c r="A165" s="84">
        <v>42094</v>
      </c>
      <c r="B165" s="118"/>
      <c r="C165" s="382">
        <f t="shared" si="7"/>
        <v>79939.537012022454</v>
      </c>
      <c r="D165" s="139">
        <f t="shared" si="6"/>
        <v>37358.767936013406</v>
      </c>
      <c r="E165" s="139">
        <f t="shared" si="6"/>
        <v>42581.052076009008</v>
      </c>
      <c r="F165" s="139">
        <f t="shared" ref="F165" si="19">F119-F142</f>
        <v>11878.9206778635</v>
      </c>
    </row>
    <row r="166" spans="1:6" ht="15" customHeight="1">
      <c r="A166" s="87">
        <v>42185</v>
      </c>
      <c r="B166" s="118"/>
      <c r="C166" s="382">
        <f t="shared" si="7"/>
        <v>72606.765529999859</v>
      </c>
      <c r="D166" s="139">
        <f t="shared" si="6"/>
        <v>37642.796921000001</v>
      </c>
      <c r="E166" s="139">
        <f t="shared" si="6"/>
        <v>34964.240609</v>
      </c>
      <c r="F166" s="139">
        <f t="shared" ref="F166" si="20">F120-F143</f>
        <v>12651.269945</v>
      </c>
    </row>
    <row r="167" spans="1:6" ht="15" customHeight="1">
      <c r="A167" s="84">
        <v>42277</v>
      </c>
      <c r="B167" s="118"/>
      <c r="C167" s="382">
        <f t="shared" si="7"/>
        <v>75111.395494999946</v>
      </c>
      <c r="D167" s="139">
        <f t="shared" si="6"/>
        <v>37770.252859</v>
      </c>
      <c r="E167" s="139">
        <f t="shared" si="6"/>
        <v>37341.706636000003</v>
      </c>
      <c r="F167" s="139">
        <f t="shared" ref="F167" si="21">F121-F144</f>
        <v>12641.355305000001</v>
      </c>
    </row>
    <row r="168" spans="1:6" ht="15" customHeight="1">
      <c r="A168" s="84">
        <v>42369</v>
      </c>
      <c r="B168" s="118"/>
      <c r="C168" s="382">
        <f t="shared" si="7"/>
        <v>72084.850283000036</v>
      </c>
      <c r="D168" s="139">
        <f t="shared" si="6"/>
        <v>40711.899712999933</v>
      </c>
      <c r="E168" s="139">
        <f t="shared" si="6"/>
        <v>31372.601569999999</v>
      </c>
      <c r="F168" s="139">
        <f t="shared" ref="F168" si="22">F122-F145</f>
        <v>12665.138945999999</v>
      </c>
    </row>
    <row r="169" spans="1:6" ht="20.100000000000001" customHeight="1">
      <c r="A169" s="118"/>
      <c r="B169" s="118"/>
      <c r="C169" s="88"/>
      <c r="D169" s="88"/>
      <c r="E169" s="88"/>
      <c r="F169" s="88"/>
    </row>
    <row r="170" spans="1:6" ht="15" customHeight="1">
      <c r="A170" s="118"/>
      <c r="B170" s="145"/>
      <c r="C170" s="146" t="s">
        <v>114</v>
      </c>
      <c r="D170" s="146"/>
      <c r="E170" s="145"/>
      <c r="F170" s="145"/>
    </row>
    <row r="171" spans="1:6" ht="20.100000000000001" customHeight="1">
      <c r="A171" s="118"/>
      <c r="B171" s="145"/>
      <c r="C171" s="145"/>
      <c r="D171" s="145"/>
      <c r="E171" s="145"/>
      <c r="F171" s="145"/>
    </row>
    <row r="172" spans="1:6" ht="15" customHeight="1">
      <c r="A172" s="84">
        <v>40633</v>
      </c>
      <c r="B172" s="118"/>
      <c r="C172" s="382">
        <v>127172</v>
      </c>
      <c r="D172" s="139">
        <v>84140</v>
      </c>
      <c r="E172" s="139">
        <v>43032</v>
      </c>
      <c r="F172" s="139">
        <v>5596.1224576000004</v>
      </c>
    </row>
    <row r="173" spans="1:6" ht="15" customHeight="1">
      <c r="A173" s="87">
        <v>40724</v>
      </c>
      <c r="B173" s="118"/>
      <c r="C173" s="382">
        <v>128312.235046</v>
      </c>
      <c r="D173" s="139">
        <v>84470.019536000007</v>
      </c>
      <c r="E173" s="139">
        <v>43842.215510000002</v>
      </c>
      <c r="F173" s="139">
        <v>5737.7110013000001</v>
      </c>
    </row>
    <row r="174" spans="1:6" ht="15" customHeight="1">
      <c r="A174" s="84">
        <v>40816</v>
      </c>
      <c r="B174" s="118"/>
      <c r="C174" s="382">
        <v>128724.32545999999</v>
      </c>
      <c r="D174" s="139">
        <v>84395.495303000003</v>
      </c>
      <c r="E174" s="139">
        <v>44328.830156999997</v>
      </c>
      <c r="F174" s="139">
        <v>5731.0746614999998</v>
      </c>
    </row>
    <row r="175" spans="1:6" ht="15" customHeight="1">
      <c r="A175" s="84">
        <v>40908</v>
      </c>
      <c r="B175" s="118"/>
      <c r="C175" s="382">
        <v>129872.97844000001</v>
      </c>
      <c r="D175" s="139">
        <v>84887.452644999998</v>
      </c>
      <c r="E175" s="139">
        <v>44985.525795000001</v>
      </c>
      <c r="F175" s="139">
        <v>5823.0893512000002</v>
      </c>
    </row>
    <row r="176" spans="1:6" ht="15" customHeight="1">
      <c r="A176" s="84">
        <v>40999</v>
      </c>
      <c r="B176" s="118"/>
      <c r="C176" s="382">
        <v>133131.04849487409</v>
      </c>
      <c r="D176" s="139">
        <v>85315.802982381021</v>
      </c>
      <c r="E176" s="139">
        <v>47815.245512493049</v>
      </c>
      <c r="F176" s="139">
        <v>5732.5744744854801</v>
      </c>
    </row>
    <row r="177" spans="1:6" ht="15" customHeight="1">
      <c r="A177" s="87">
        <v>41090</v>
      </c>
      <c r="B177" s="140"/>
      <c r="C177" s="382">
        <v>133044.638053</v>
      </c>
      <c r="D177" s="139">
        <v>85151.977350999994</v>
      </c>
      <c r="E177" s="139">
        <v>47892.660702000001</v>
      </c>
      <c r="F177" s="139">
        <v>5371.705672</v>
      </c>
    </row>
    <row r="178" spans="1:6" ht="15" customHeight="1">
      <c r="A178" s="84">
        <v>41182</v>
      </c>
      <c r="B178" s="118"/>
      <c r="C178" s="382">
        <v>132675.452777</v>
      </c>
      <c r="D178" s="139">
        <v>85276.496421000003</v>
      </c>
      <c r="E178" s="139">
        <v>47398.956356000002</v>
      </c>
      <c r="F178" s="139">
        <v>5365.7986959999998</v>
      </c>
    </row>
    <row r="179" spans="1:6" ht="15" customHeight="1">
      <c r="A179" s="84">
        <v>41274</v>
      </c>
      <c r="B179" s="118"/>
      <c r="C179" s="382">
        <v>133565.632167</v>
      </c>
      <c r="D179" s="139">
        <v>85808.239092999997</v>
      </c>
      <c r="E179" s="139">
        <v>47757.393074</v>
      </c>
      <c r="F179" s="139">
        <v>5287.8675245000004</v>
      </c>
    </row>
    <row r="180" spans="1:6" ht="15" customHeight="1">
      <c r="A180" s="84">
        <v>41364</v>
      </c>
      <c r="B180" s="118"/>
      <c r="C180" s="382">
        <v>134929.28475200001</v>
      </c>
      <c r="D180" s="139">
        <v>85396.174681000004</v>
      </c>
      <c r="E180" s="139">
        <v>49533.110071000003</v>
      </c>
      <c r="F180" s="139">
        <v>4182.5892249999997</v>
      </c>
    </row>
    <row r="181" spans="1:6" ht="15" customHeight="1">
      <c r="A181" s="87">
        <v>41455</v>
      </c>
      <c r="B181" s="118"/>
      <c r="C181" s="382">
        <v>133181.07700322144</v>
      </c>
      <c r="D181" s="139">
        <v>84841.35665622144</v>
      </c>
      <c r="E181" s="139">
        <v>48339.720347000002</v>
      </c>
      <c r="F181" s="139">
        <v>4164.8648555891459</v>
      </c>
    </row>
    <row r="182" spans="1:6" ht="15" customHeight="1">
      <c r="A182" s="84">
        <v>41547</v>
      </c>
      <c r="B182" s="118"/>
      <c r="C182" s="382">
        <v>133374.0082401493</v>
      </c>
      <c r="D182" s="139">
        <v>84623.215434270242</v>
      </c>
      <c r="E182" s="139">
        <v>48750.792805879035</v>
      </c>
      <c r="F182" s="139">
        <v>4039.2432406105395</v>
      </c>
    </row>
    <row r="183" spans="1:6" ht="15" customHeight="1">
      <c r="A183" s="84">
        <v>41639</v>
      </c>
      <c r="B183" s="118"/>
      <c r="C183" s="382">
        <v>133603.04636800001</v>
      </c>
      <c r="D183" s="139">
        <v>85338.523159999997</v>
      </c>
      <c r="E183" s="139">
        <v>48264.523207999999</v>
      </c>
      <c r="F183" s="139">
        <v>4022.5987169999999</v>
      </c>
    </row>
    <row r="184" spans="1:6" ht="15" customHeight="1">
      <c r="A184" s="84">
        <v>41729</v>
      </c>
      <c r="B184" s="118"/>
      <c r="C184" s="382">
        <v>138305.15714309001</v>
      </c>
      <c r="D184" s="139">
        <v>88898.538617115992</v>
      </c>
      <c r="E184" s="139">
        <v>49406.618525974001</v>
      </c>
      <c r="F184" s="139">
        <v>3987.8848410360001</v>
      </c>
    </row>
    <row r="185" spans="1:6" ht="15" customHeight="1">
      <c r="A185" s="87">
        <v>41820</v>
      </c>
      <c r="B185" s="118"/>
      <c r="C185" s="382">
        <v>138719.78630052999</v>
      </c>
      <c r="D185" s="139">
        <v>89044.572515455002</v>
      </c>
      <c r="E185" s="139">
        <v>49675.213785075</v>
      </c>
      <c r="F185" s="139">
        <v>4308.2327490360003</v>
      </c>
    </row>
    <row r="186" spans="1:6" ht="15" customHeight="1">
      <c r="A186" s="84">
        <v>41912</v>
      </c>
      <c r="B186" s="118"/>
      <c r="C186" s="382">
        <v>139157.37561047002</v>
      </c>
      <c r="D186" s="139">
        <v>88713.030523445006</v>
      </c>
      <c r="E186" s="139">
        <v>50444.345087025002</v>
      </c>
      <c r="F186" s="139">
        <v>4108.5728490440006</v>
      </c>
    </row>
    <row r="187" spans="1:6" ht="15" customHeight="1">
      <c r="A187" s="84">
        <v>42004</v>
      </c>
      <c r="B187" s="118"/>
      <c r="C187" s="382">
        <v>139795.24589399999</v>
      </c>
      <c r="D187" s="139">
        <v>90016.462429000021</v>
      </c>
      <c r="E187" s="139">
        <v>49778.783465</v>
      </c>
      <c r="F187" s="139">
        <v>3906.8945920000001</v>
      </c>
    </row>
    <row r="188" spans="1:6" ht="15" customHeight="1">
      <c r="A188" s="84">
        <v>42094</v>
      </c>
      <c r="B188" s="118"/>
      <c r="C188" s="382">
        <v>144945.20723714001</v>
      </c>
      <c r="D188" s="139">
        <v>93423.294736095006</v>
      </c>
      <c r="E188" s="139">
        <v>51521.912501045001</v>
      </c>
      <c r="F188" s="139">
        <v>5987.2698869439992</v>
      </c>
    </row>
    <row r="189" spans="1:6" ht="15" customHeight="1">
      <c r="A189" s="87">
        <v>42185</v>
      </c>
      <c r="B189" s="118"/>
      <c r="C189" s="382">
        <v>144506.49952816998</v>
      </c>
      <c r="D189" s="139">
        <v>93672.358630369999</v>
      </c>
      <c r="E189" s="139">
        <v>50834.140897800004</v>
      </c>
      <c r="F189" s="139">
        <v>5890.3985510000002</v>
      </c>
    </row>
    <row r="190" spans="1:6" ht="15" customHeight="1">
      <c r="A190" s="84">
        <v>42277</v>
      </c>
      <c r="B190" s="118"/>
      <c r="C190" s="382">
        <v>145004.686896</v>
      </c>
      <c r="D190" s="139">
        <v>93513.127559999994</v>
      </c>
      <c r="E190" s="139">
        <v>51491.559335999998</v>
      </c>
      <c r="F190" s="139">
        <v>5896.5707279999997</v>
      </c>
    </row>
    <row r="191" spans="1:6" ht="15" customHeight="1">
      <c r="A191" s="84">
        <v>42369</v>
      </c>
      <c r="B191" s="131"/>
      <c r="C191" s="382">
        <v>145503.25941999999</v>
      </c>
      <c r="D191" s="139">
        <v>94560.256473000001</v>
      </c>
      <c r="E191" s="139">
        <v>50943.002947000001</v>
      </c>
      <c r="F191" s="139">
        <v>5947.3657249999997</v>
      </c>
    </row>
    <row r="192" spans="1:6" ht="20.100000000000001" customHeight="1">
      <c r="B192" s="118"/>
    </row>
    <row r="193" spans="1:6" ht="15" customHeight="1">
      <c r="A193" s="118"/>
      <c r="B193" s="119"/>
      <c r="C193" s="146" t="s">
        <v>115</v>
      </c>
      <c r="D193" s="146"/>
      <c r="E193" s="147"/>
      <c r="F193" s="147"/>
    </row>
    <row r="194" spans="1:6" ht="20.100000000000001" customHeight="1">
      <c r="A194" s="118"/>
      <c r="B194" s="118"/>
      <c r="C194" s="146"/>
      <c r="D194" s="146"/>
      <c r="E194" s="147"/>
      <c r="F194" s="147"/>
    </row>
    <row r="195" spans="1:6">
      <c r="A195" s="84">
        <v>40633</v>
      </c>
      <c r="C195" s="382" t="s">
        <v>59</v>
      </c>
      <c r="D195" s="139">
        <v>78368</v>
      </c>
      <c r="E195" s="139" t="s">
        <v>59</v>
      </c>
      <c r="F195" s="139" t="s">
        <v>59</v>
      </c>
    </row>
    <row r="196" spans="1:6">
      <c r="A196" s="87">
        <v>40724</v>
      </c>
      <c r="C196" s="382" t="s">
        <v>59</v>
      </c>
      <c r="D196" s="139">
        <v>78167</v>
      </c>
      <c r="E196" s="139" t="s">
        <v>59</v>
      </c>
      <c r="F196" s="139" t="s">
        <v>59</v>
      </c>
    </row>
    <row r="197" spans="1:6">
      <c r="A197" s="84">
        <v>40816</v>
      </c>
      <c r="C197" s="382" t="s">
        <v>59</v>
      </c>
      <c r="D197" s="139">
        <v>78039</v>
      </c>
      <c r="E197" s="139" t="s">
        <v>59</v>
      </c>
      <c r="F197" s="139" t="s">
        <v>59</v>
      </c>
    </row>
    <row r="198" spans="1:6">
      <c r="A198" s="84">
        <v>40908</v>
      </c>
      <c r="C198" s="382" t="s">
        <v>59</v>
      </c>
      <c r="D198" s="139">
        <v>78370.265081999998</v>
      </c>
      <c r="E198" s="139" t="s">
        <v>59</v>
      </c>
      <c r="F198" s="139" t="s">
        <v>59</v>
      </c>
    </row>
    <row r="199" spans="1:6">
      <c r="A199" s="84">
        <v>40999</v>
      </c>
      <c r="C199" s="382">
        <v>126438.56856787408</v>
      </c>
      <c r="D199" s="139">
        <v>78916.523293381033</v>
      </c>
      <c r="E199" s="139">
        <v>47522.045274493052</v>
      </c>
      <c r="F199" s="139">
        <v>3497.8463481854792</v>
      </c>
    </row>
    <row r="200" spans="1:6">
      <c r="A200" s="87">
        <v>41090</v>
      </c>
      <c r="C200" s="382">
        <v>126554.18251099999</v>
      </c>
      <c r="D200" s="139">
        <v>78935.019018999999</v>
      </c>
      <c r="E200" s="139">
        <v>47619.163492</v>
      </c>
      <c r="F200" s="139">
        <v>3154.1932430000002</v>
      </c>
    </row>
    <row r="201" spans="1:6">
      <c r="A201" s="84">
        <v>41182</v>
      </c>
      <c r="C201" s="382">
        <v>126093.053633</v>
      </c>
      <c r="D201" s="139">
        <v>79015.821431000004</v>
      </c>
      <c r="E201" s="139">
        <v>47077.232201999999</v>
      </c>
      <c r="F201" s="139">
        <v>3182.819641</v>
      </c>
    </row>
    <row r="202" spans="1:6">
      <c r="A202" s="84">
        <v>41274</v>
      </c>
      <c r="C202" s="382">
        <v>126922.40205</v>
      </c>
      <c r="D202" s="139">
        <v>79457.731222999995</v>
      </c>
      <c r="E202" s="139">
        <v>47464.670827000002</v>
      </c>
      <c r="F202" s="139">
        <v>3044.9687159999999</v>
      </c>
    </row>
    <row r="203" spans="1:6">
      <c r="A203" s="84">
        <v>41364</v>
      </c>
      <c r="C203" s="382">
        <v>128786</v>
      </c>
      <c r="D203" s="139">
        <v>79546.750245000003</v>
      </c>
      <c r="E203" s="139">
        <v>49236</v>
      </c>
      <c r="F203" s="139">
        <v>2451</v>
      </c>
    </row>
    <row r="204" spans="1:6">
      <c r="A204" s="87">
        <v>41455</v>
      </c>
      <c r="C204" s="382">
        <v>127265</v>
      </c>
      <c r="D204" s="139">
        <v>79205.250411999994</v>
      </c>
      <c r="E204" s="139">
        <v>48060</v>
      </c>
      <c r="F204" s="139">
        <v>2372</v>
      </c>
    </row>
    <row r="205" spans="1:6">
      <c r="A205" s="84">
        <v>41547</v>
      </c>
      <c r="C205" s="382">
        <v>127652</v>
      </c>
      <c r="D205" s="139">
        <v>79174.477153</v>
      </c>
      <c r="E205" s="139">
        <v>48478</v>
      </c>
      <c r="F205" s="139">
        <v>2236</v>
      </c>
    </row>
    <row r="206" spans="1:6">
      <c r="A206" s="367">
        <v>41639</v>
      </c>
      <c r="C206" s="382">
        <v>127552</v>
      </c>
      <c r="D206" s="139">
        <v>79537.042793000001</v>
      </c>
      <c r="E206" s="139">
        <v>48015</v>
      </c>
      <c r="F206" s="139">
        <v>2143</v>
      </c>
    </row>
    <row r="207" spans="1:6">
      <c r="A207" s="84">
        <v>41729</v>
      </c>
      <c r="C207" s="382">
        <v>127968</v>
      </c>
      <c r="D207" s="139">
        <v>79069</v>
      </c>
      <c r="E207" s="139">
        <v>48899</v>
      </c>
      <c r="F207" s="139">
        <v>1808</v>
      </c>
    </row>
    <row r="208" spans="1:6">
      <c r="A208" s="87">
        <v>41820</v>
      </c>
      <c r="C208" s="382">
        <v>127784</v>
      </c>
      <c r="D208" s="139">
        <v>78793</v>
      </c>
      <c r="E208" s="139">
        <v>48991</v>
      </c>
      <c r="F208" s="139">
        <v>1934</v>
      </c>
    </row>
    <row r="209" spans="1:6">
      <c r="A209" s="84">
        <v>41912</v>
      </c>
      <c r="C209" s="382">
        <v>128662</v>
      </c>
      <c r="D209" s="139">
        <v>78876.605435000005</v>
      </c>
      <c r="E209" s="139">
        <v>49789</v>
      </c>
      <c r="F209" s="139">
        <v>1889</v>
      </c>
    </row>
    <row r="210" spans="1:6">
      <c r="A210" s="84">
        <v>42004</v>
      </c>
      <c r="C210" s="382">
        <v>129111</v>
      </c>
      <c r="D210" s="139">
        <v>79916.666845</v>
      </c>
      <c r="E210" s="139">
        <v>49194</v>
      </c>
      <c r="F210" s="139">
        <v>1681</v>
      </c>
    </row>
    <row r="211" spans="1:6">
      <c r="A211" s="84">
        <v>42094</v>
      </c>
      <c r="C211" s="382">
        <v>129951</v>
      </c>
      <c r="D211" s="139">
        <v>79444</v>
      </c>
      <c r="E211" s="139">
        <v>50507</v>
      </c>
      <c r="F211" s="139">
        <v>1087</v>
      </c>
    </row>
    <row r="212" spans="1:6">
      <c r="A212" s="98">
        <v>42185</v>
      </c>
      <c r="C212" s="382">
        <v>129407</v>
      </c>
      <c r="D212" s="139">
        <v>79501.272293000002</v>
      </c>
      <c r="E212" s="139">
        <v>49905</v>
      </c>
      <c r="F212" s="139">
        <v>990</v>
      </c>
    </row>
    <row r="213" spans="1:6">
      <c r="A213" s="367">
        <v>42277</v>
      </c>
      <c r="C213" s="382">
        <v>129678</v>
      </c>
      <c r="D213" s="139">
        <v>79225.865422000003</v>
      </c>
      <c r="E213" s="139">
        <v>50452</v>
      </c>
      <c r="F213" s="139">
        <v>1060</v>
      </c>
    </row>
    <row r="214" spans="1:6">
      <c r="A214" s="367">
        <v>42369</v>
      </c>
      <c r="C214" s="382">
        <v>129540</v>
      </c>
      <c r="D214" s="139">
        <v>79894</v>
      </c>
      <c r="E214" s="139">
        <v>49646</v>
      </c>
      <c r="F214" s="139">
        <v>1038</v>
      </c>
    </row>
    <row r="215" spans="1:6" ht="20.100000000000001" customHeight="1"/>
    <row r="216" spans="1:6" ht="14.25">
      <c r="C216" s="143" t="s">
        <v>107</v>
      </c>
      <c r="D216" s="143"/>
    </row>
    <row r="217" spans="1:6" ht="20.100000000000001" customHeight="1"/>
    <row r="218" spans="1:6">
      <c r="A218" s="84">
        <v>40633</v>
      </c>
      <c r="C218" s="382" t="s">
        <v>59</v>
      </c>
      <c r="D218" s="139">
        <f t="shared" ref="D218:D237" si="23">D172-D195</f>
        <v>5772</v>
      </c>
      <c r="E218" s="139" t="s">
        <v>59</v>
      </c>
      <c r="F218" s="139" t="s">
        <v>59</v>
      </c>
    </row>
    <row r="219" spans="1:6">
      <c r="A219" s="87">
        <v>40724</v>
      </c>
      <c r="C219" s="382" t="s">
        <v>59</v>
      </c>
      <c r="D219" s="139">
        <f t="shared" si="23"/>
        <v>6303.0195360000071</v>
      </c>
      <c r="E219" s="139" t="s">
        <v>59</v>
      </c>
      <c r="F219" s="139" t="s">
        <v>59</v>
      </c>
    </row>
    <row r="220" spans="1:6">
      <c r="A220" s="84">
        <v>40816</v>
      </c>
      <c r="C220" s="382" t="s">
        <v>59</v>
      </c>
      <c r="D220" s="139">
        <f t="shared" si="23"/>
        <v>6356.4953030000033</v>
      </c>
      <c r="E220" s="139" t="s">
        <v>59</v>
      </c>
      <c r="F220" s="139" t="s">
        <v>59</v>
      </c>
    </row>
    <row r="221" spans="1:6">
      <c r="A221" s="84">
        <v>40908</v>
      </c>
      <c r="C221" s="382" t="s">
        <v>59</v>
      </c>
      <c r="D221" s="139">
        <f t="shared" si="23"/>
        <v>6517.1875629999995</v>
      </c>
      <c r="E221" s="139" t="s">
        <v>59</v>
      </c>
      <c r="F221" s="139" t="s">
        <v>59</v>
      </c>
    </row>
    <row r="222" spans="1:6">
      <c r="A222" s="84">
        <v>40999</v>
      </c>
      <c r="C222" s="382">
        <f t="shared" ref="C222:C237" si="24">C176-C199</f>
        <v>6692.4799270000076</v>
      </c>
      <c r="D222" s="139">
        <f t="shared" si="23"/>
        <v>6399.2796889999881</v>
      </c>
      <c r="E222" s="139">
        <f t="shared" ref="E222:F237" si="25">E176-E199</f>
        <v>293.20023799999763</v>
      </c>
      <c r="F222" s="139">
        <f t="shared" si="25"/>
        <v>2234.7281263000009</v>
      </c>
    </row>
    <row r="223" spans="1:6">
      <c r="A223" s="87">
        <v>41090</v>
      </c>
      <c r="C223" s="382">
        <f t="shared" si="24"/>
        <v>6490.4555420000106</v>
      </c>
      <c r="D223" s="139">
        <f t="shared" si="23"/>
        <v>6216.9583319999947</v>
      </c>
      <c r="E223" s="139">
        <f t="shared" si="25"/>
        <v>273.49721000000136</v>
      </c>
      <c r="F223" s="139">
        <f t="shared" si="25"/>
        <v>2217.5124289999999</v>
      </c>
    </row>
    <row r="224" spans="1:6">
      <c r="A224" s="84">
        <v>41182</v>
      </c>
      <c r="C224" s="382">
        <f t="shared" si="24"/>
        <v>6582.3991439999954</v>
      </c>
      <c r="D224" s="139">
        <f t="shared" si="23"/>
        <v>6260.6749899999995</v>
      </c>
      <c r="E224" s="139">
        <f t="shared" si="25"/>
        <v>321.72415400000318</v>
      </c>
      <c r="F224" s="139">
        <f t="shared" si="25"/>
        <v>2182.9790549999998</v>
      </c>
    </row>
    <row r="225" spans="1:6">
      <c r="A225" s="84">
        <v>41274</v>
      </c>
      <c r="C225" s="382">
        <f t="shared" si="24"/>
        <v>6643.2301169999992</v>
      </c>
      <c r="D225" s="139">
        <f t="shared" si="23"/>
        <v>6350.5078700000013</v>
      </c>
      <c r="E225" s="139">
        <f t="shared" si="25"/>
        <v>292.72224699999788</v>
      </c>
      <c r="F225" s="139">
        <f t="shared" si="25"/>
        <v>2242.8988085000005</v>
      </c>
    </row>
    <row r="226" spans="1:6">
      <c r="A226" s="84">
        <v>41364</v>
      </c>
      <c r="C226" s="382">
        <f t="shared" si="24"/>
        <v>6143.2847520000068</v>
      </c>
      <c r="D226" s="139">
        <f t="shared" si="23"/>
        <v>5849.4244360000012</v>
      </c>
      <c r="E226" s="139">
        <f t="shared" si="25"/>
        <v>297.11007100000279</v>
      </c>
      <c r="F226" s="139">
        <f t="shared" si="25"/>
        <v>1731.5892249999997</v>
      </c>
    </row>
    <row r="227" spans="1:6">
      <c r="A227" s="87">
        <v>41455</v>
      </c>
      <c r="C227" s="382">
        <f t="shared" si="24"/>
        <v>5916.077003221435</v>
      </c>
      <c r="D227" s="139">
        <f t="shared" si="23"/>
        <v>5636.1062442214461</v>
      </c>
      <c r="E227" s="139">
        <f t="shared" si="25"/>
        <v>279.72034700000222</v>
      </c>
      <c r="F227" s="139">
        <f t="shared" si="25"/>
        <v>1792.8648555891459</v>
      </c>
    </row>
    <row r="228" spans="1:6">
      <c r="A228" s="84">
        <v>41547</v>
      </c>
      <c r="C228" s="382">
        <f t="shared" si="24"/>
        <v>5722.0082401492982</v>
      </c>
      <c r="D228" s="139">
        <f t="shared" si="23"/>
        <v>5448.7382812702417</v>
      </c>
      <c r="E228" s="139">
        <f t="shared" si="25"/>
        <v>272.79280587903486</v>
      </c>
      <c r="F228" s="139">
        <f t="shared" si="25"/>
        <v>1803.2432406105395</v>
      </c>
    </row>
    <row r="229" spans="1:6">
      <c r="A229" s="84">
        <v>41639</v>
      </c>
      <c r="C229" s="382">
        <f t="shared" si="24"/>
        <v>6051.0463680000103</v>
      </c>
      <c r="D229" s="139">
        <f t="shared" si="23"/>
        <v>5801.4803669999965</v>
      </c>
      <c r="E229" s="139">
        <f t="shared" si="25"/>
        <v>249.5232079999987</v>
      </c>
      <c r="F229" s="139">
        <f t="shared" si="25"/>
        <v>1879.5987169999999</v>
      </c>
    </row>
    <row r="230" spans="1:6">
      <c r="A230" s="84">
        <v>41729</v>
      </c>
      <c r="C230" s="382">
        <f t="shared" si="24"/>
        <v>10337.157143090008</v>
      </c>
      <c r="D230" s="139">
        <f t="shared" si="23"/>
        <v>9829.5386171159917</v>
      </c>
      <c r="E230" s="139">
        <f t="shared" si="25"/>
        <v>507.61852597400139</v>
      </c>
      <c r="F230" s="139">
        <f t="shared" si="25"/>
        <v>2179.8848410360001</v>
      </c>
    </row>
    <row r="231" spans="1:6">
      <c r="A231" s="87">
        <v>41820</v>
      </c>
      <c r="C231" s="382">
        <f t="shared" si="24"/>
        <v>10935.786300529988</v>
      </c>
      <c r="D231" s="139">
        <f t="shared" si="23"/>
        <v>10251.572515455002</v>
      </c>
      <c r="E231" s="139">
        <f t="shared" si="25"/>
        <v>684.21378507500049</v>
      </c>
      <c r="F231" s="139">
        <f t="shared" si="25"/>
        <v>2374.2327490360003</v>
      </c>
    </row>
    <row r="232" spans="1:6">
      <c r="A232" s="84">
        <v>41912</v>
      </c>
      <c r="C232" s="382">
        <f t="shared" si="24"/>
        <v>10495.375610470015</v>
      </c>
      <c r="D232" s="139">
        <f t="shared" si="23"/>
        <v>9836.4250884450012</v>
      </c>
      <c r="E232" s="139">
        <f t="shared" si="25"/>
        <v>655.3450870250017</v>
      </c>
      <c r="F232" s="139">
        <f t="shared" si="25"/>
        <v>2219.5728490440006</v>
      </c>
    </row>
    <row r="233" spans="1:6">
      <c r="A233" s="84">
        <v>42004</v>
      </c>
      <c r="C233" s="382">
        <f t="shared" si="24"/>
        <v>10684.245893999992</v>
      </c>
      <c r="D233" s="139">
        <f t="shared" si="23"/>
        <v>10099.795584000021</v>
      </c>
      <c r="E233" s="139">
        <f t="shared" si="25"/>
        <v>584.78346500000043</v>
      </c>
      <c r="F233" s="139">
        <f t="shared" si="25"/>
        <v>2225.8945920000001</v>
      </c>
    </row>
    <row r="234" spans="1:6">
      <c r="A234" s="84">
        <v>42094</v>
      </c>
      <c r="C234" s="382">
        <f t="shared" si="24"/>
        <v>14994.207237140014</v>
      </c>
      <c r="D234" s="139">
        <f t="shared" si="23"/>
        <v>13979.294736095006</v>
      </c>
      <c r="E234" s="139">
        <f t="shared" si="25"/>
        <v>1014.9125010450007</v>
      </c>
      <c r="F234" s="139">
        <f t="shared" si="25"/>
        <v>4900.2698869439992</v>
      </c>
    </row>
    <row r="235" spans="1:6">
      <c r="A235" s="87">
        <v>42185</v>
      </c>
      <c r="C235" s="382">
        <f t="shared" si="24"/>
        <v>15099.499528169981</v>
      </c>
      <c r="D235" s="139">
        <f t="shared" si="23"/>
        <v>14171.086337369998</v>
      </c>
      <c r="E235" s="139">
        <f t="shared" si="25"/>
        <v>929.14089780000359</v>
      </c>
      <c r="F235" s="139">
        <f t="shared" si="25"/>
        <v>4900.3985510000002</v>
      </c>
    </row>
    <row r="236" spans="1:6">
      <c r="A236" s="84">
        <v>42277</v>
      </c>
      <c r="C236" s="382">
        <f t="shared" si="24"/>
        <v>15326.686895999999</v>
      </c>
      <c r="D236" s="139">
        <f t="shared" si="23"/>
        <v>14287.262137999991</v>
      </c>
      <c r="E236" s="139">
        <f t="shared" si="25"/>
        <v>1039.5593359999984</v>
      </c>
      <c r="F236" s="139">
        <f t="shared" si="25"/>
        <v>4836.5707279999997</v>
      </c>
    </row>
    <row r="237" spans="1:6">
      <c r="A237" s="84">
        <v>42369</v>
      </c>
      <c r="C237" s="382">
        <f t="shared" si="24"/>
        <v>15963.259419999988</v>
      </c>
      <c r="D237" s="139">
        <f t="shared" si="23"/>
        <v>14666.256473000001</v>
      </c>
      <c r="E237" s="139">
        <f t="shared" si="25"/>
        <v>1297.0029470000009</v>
      </c>
      <c r="F237" s="139">
        <f t="shared" si="25"/>
        <v>4909.3657249999997</v>
      </c>
    </row>
  </sheetData>
  <customSheetViews>
    <customSheetView guid="{B9FE14E7-D4B3-4132-B2AC-78BF2DB8FADC}" showPageBreaks="1" showGridLines="0" printArea="1" view="pageBreakPreview" topLeftCell="A171">
      <selection activeCell="E215" sqref="E215"/>
      <rowBreaks count="1" manualBreakCount="1">
        <brk id="122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2" fitToHeight="4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 topLeftCell="A178">
      <selection activeCell="E215" sqref="E215"/>
      <rowBreaks count="1" manualBreakCount="1">
        <brk id="191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9" fitToHeight="4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7">
    <mergeCell ref="A3:F3"/>
    <mergeCell ref="A4:F4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4" orientation="portrait" horizontalDpi="1200" verticalDpi="1200" r:id="rId3"/>
  <headerFooter alignWithMargins="0">
    <oddFooter>&amp;R&amp;"MetaNormalLF-Roman,Standard"&amp;8Statistisches Bundesamt, Fachserie 14, Reihe 5.2, 2. Quartal 2017</oddFooter>
  </headerFooter>
  <rowBreaks count="3" manualBreakCount="3">
    <brk id="76" max="16383" man="1"/>
    <brk id="145" max="16383" man="1"/>
    <brk id="21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64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48" customWidth="1" collapsed="1"/>
    <col min="2" max="7" width="17.7109375" style="148" customWidth="1" collapsed="1"/>
    <col min="8" max="16384" width="12.7109375" style="148" collapsed="1"/>
  </cols>
  <sheetData>
    <row r="1" spans="1:8" s="31" customFormat="1" ht="20.100000000000001" customHeight="1">
      <c r="A1" s="68" t="s">
        <v>251</v>
      </c>
      <c r="B1" s="68"/>
      <c r="C1" s="68"/>
      <c r="D1" s="68"/>
      <c r="E1" s="68"/>
      <c r="F1" s="68"/>
      <c r="G1" s="69"/>
    </row>
    <row r="2" spans="1:8" s="31" customFormat="1" ht="20.100000000000001" customHeight="1">
      <c r="A2" s="392" t="s">
        <v>253</v>
      </c>
      <c r="B2" s="392"/>
      <c r="C2" s="392"/>
      <c r="D2" s="392"/>
      <c r="E2" s="392"/>
      <c r="F2" s="392"/>
      <c r="G2" s="72"/>
    </row>
    <row r="3" spans="1:8" s="31" customFormat="1" ht="20.100000000000001" customHeight="1">
      <c r="A3" s="499" t="s">
        <v>294</v>
      </c>
      <c r="B3" s="499"/>
      <c r="C3" s="499"/>
      <c r="D3" s="499"/>
      <c r="E3" s="499"/>
      <c r="F3" s="499"/>
      <c r="G3" s="499"/>
    </row>
    <row r="4" spans="1:8" s="31" customFormat="1" ht="15" customHeight="1">
      <c r="A4" s="500"/>
      <c r="B4" s="500"/>
      <c r="C4" s="500"/>
      <c r="D4" s="500"/>
      <c r="E4" s="500"/>
      <c r="F4" s="500"/>
      <c r="G4" s="500"/>
    </row>
    <row r="5" spans="1:8" ht="15" customHeight="1">
      <c r="A5" s="539" t="s">
        <v>80</v>
      </c>
      <c r="B5" s="520" t="s">
        <v>17</v>
      </c>
      <c r="C5" s="522" t="s">
        <v>94</v>
      </c>
      <c r="D5" s="523"/>
      <c r="E5" s="524"/>
      <c r="F5" s="520" t="s">
        <v>95</v>
      </c>
      <c r="G5" s="545" t="s">
        <v>116</v>
      </c>
    </row>
    <row r="6" spans="1:8" ht="63" customHeight="1">
      <c r="A6" s="540"/>
      <c r="B6" s="521"/>
      <c r="C6" s="103" t="s">
        <v>96</v>
      </c>
      <c r="D6" s="103" t="s">
        <v>97</v>
      </c>
      <c r="E6" s="103" t="s">
        <v>98</v>
      </c>
      <c r="F6" s="542"/>
      <c r="G6" s="546"/>
    </row>
    <row r="7" spans="1:8" ht="15" customHeight="1">
      <c r="A7" s="541"/>
      <c r="B7" s="548" t="s">
        <v>99</v>
      </c>
      <c r="C7" s="549"/>
      <c r="D7" s="549"/>
      <c r="E7" s="549"/>
      <c r="F7" s="549"/>
      <c r="G7" s="547"/>
    </row>
    <row r="8" spans="1:8" s="151" customFormat="1" ht="20.100000000000001" customHeight="1">
      <c r="A8" s="149"/>
      <c r="B8" s="150"/>
      <c r="C8" s="150"/>
      <c r="D8" s="150"/>
      <c r="E8" s="150"/>
      <c r="F8" s="150"/>
    </row>
    <row r="9" spans="1:8" s="151" customFormat="1" ht="20.100000000000001" customHeight="1">
      <c r="A9" s="149"/>
      <c r="B9" s="543" t="s">
        <v>117</v>
      </c>
      <c r="C9" s="544"/>
      <c r="D9" s="544"/>
      <c r="E9" s="544"/>
      <c r="F9" s="544"/>
    </row>
    <row r="10" spans="1:8" s="151" customFormat="1" ht="20.100000000000001" customHeight="1">
      <c r="A10" s="149"/>
      <c r="B10" s="88"/>
      <c r="C10" s="88"/>
      <c r="D10" s="88"/>
      <c r="E10" s="88"/>
      <c r="F10" s="88"/>
    </row>
    <row r="11" spans="1:8" s="151" customFormat="1" ht="20.100000000000001" customHeight="1">
      <c r="A11" s="152">
        <v>42460</v>
      </c>
      <c r="B11" s="436">
        <v>60548.651309999914</v>
      </c>
      <c r="C11" s="432">
        <v>30956.289230000002</v>
      </c>
      <c r="D11" s="432">
        <v>29207.144159999982</v>
      </c>
      <c r="E11" s="432">
        <v>385.21797000000032</v>
      </c>
      <c r="F11" s="437">
        <v>5181.698110000033</v>
      </c>
      <c r="G11" s="86">
        <v>5618.0535894803979</v>
      </c>
    </row>
    <row r="12" spans="1:8" s="151" customFormat="1" ht="20.100000000000001" customHeight="1">
      <c r="A12" s="152">
        <v>42551</v>
      </c>
      <c r="B12" s="430">
        <v>60380.319549999964</v>
      </c>
      <c r="C12" s="88">
        <v>30631.26699</v>
      </c>
      <c r="D12" s="88">
        <v>29467.563130000057</v>
      </c>
      <c r="E12" s="88">
        <v>281.48946999999998</v>
      </c>
      <c r="F12" s="437">
        <v>4870.4458900000009</v>
      </c>
      <c r="G12" s="410">
        <v>5602.4347972356536</v>
      </c>
    </row>
    <row r="13" spans="1:8" s="151" customFormat="1" ht="20.100000000000001" customHeight="1">
      <c r="A13" s="152">
        <v>42643</v>
      </c>
      <c r="B13" s="430">
        <v>60907.782880000021</v>
      </c>
      <c r="C13" s="88">
        <v>30653.91763</v>
      </c>
      <c r="D13" s="88">
        <v>29999.277530000007</v>
      </c>
      <c r="E13" s="88">
        <v>254.58775999999995</v>
      </c>
      <c r="F13" s="88">
        <v>4902.2846799999979</v>
      </c>
      <c r="G13" s="410">
        <v>5651.3758889966175</v>
      </c>
    </row>
    <row r="14" spans="1:8" s="151" customFormat="1" ht="20.100000000000001" customHeight="1">
      <c r="A14" s="152">
        <v>42735</v>
      </c>
      <c r="B14" s="444">
        <v>61271.397169999946</v>
      </c>
      <c r="C14" s="88">
        <v>28710.379270000001</v>
      </c>
      <c r="D14" s="88">
        <v>32274.070639999998</v>
      </c>
      <c r="E14" s="88">
        <v>286.94725999999986</v>
      </c>
      <c r="F14" s="88">
        <v>4907.1322899999986</v>
      </c>
      <c r="G14" s="410">
        <v>5685.1141289457319</v>
      </c>
      <c r="H14" s="157"/>
    </row>
    <row r="15" spans="1:8" s="151" customFormat="1" ht="20.100000000000001" customHeight="1">
      <c r="A15" s="442">
        <v>42825</v>
      </c>
      <c r="B15" s="88">
        <v>61065.228739999824</v>
      </c>
      <c r="C15" s="88">
        <v>28663.1813</v>
      </c>
      <c r="D15" s="88">
        <v>31926.462089999986</v>
      </c>
      <c r="E15" s="88">
        <v>475.58534000000026</v>
      </c>
      <c r="F15" s="88">
        <v>4608.7825800000101</v>
      </c>
      <c r="G15" s="410">
        <v>5612.8099966149521</v>
      </c>
    </row>
    <row r="16" spans="1:8" s="151" customFormat="1" ht="20.100000000000001" customHeight="1">
      <c r="A16" s="442">
        <v>42916</v>
      </c>
      <c r="B16" s="88">
        <f>'4.1_4.2'!$E$23</f>
        <v>59111.403850000068</v>
      </c>
      <c r="C16" s="88">
        <f>'4.1_4.2'!$E$15</f>
        <v>28687.079640000004</v>
      </c>
      <c r="D16" s="88">
        <f>'4.1_4.2'!$E$19</f>
        <v>30124.044550000068</v>
      </c>
      <c r="E16" s="88">
        <f>'4.1_4.2'!$E$11</f>
        <v>300.27966000000038</v>
      </c>
      <c r="F16" s="88">
        <f>'4.1_4.2'!$E$35</f>
        <v>4508.6972600000026</v>
      </c>
      <c r="G16" s="410">
        <f>'4.1_4.2'!$E$40</f>
        <v>5433.2242035613726</v>
      </c>
      <c r="H16" s="352"/>
    </row>
    <row r="17" spans="1:11" s="151" customFormat="1" ht="20.100000000000001" customHeight="1">
      <c r="A17" s="153"/>
      <c r="B17" s="88"/>
      <c r="C17" s="88"/>
      <c r="D17" s="88"/>
      <c r="E17" s="88"/>
      <c r="F17" s="88"/>
      <c r="G17" s="410"/>
      <c r="H17" s="352"/>
    </row>
    <row r="18" spans="1:11" s="151" customFormat="1" ht="20.100000000000001" customHeight="1">
      <c r="A18" s="153"/>
      <c r="B18" s="543" t="s">
        <v>118</v>
      </c>
      <c r="C18" s="544"/>
      <c r="D18" s="544"/>
      <c r="E18" s="544"/>
      <c r="F18" s="544"/>
      <c r="G18" s="410"/>
      <c r="H18" s="352"/>
      <c r="I18" s="352"/>
      <c r="J18" s="352"/>
      <c r="K18" s="352"/>
    </row>
    <row r="19" spans="1:11" s="151" customFormat="1" ht="20.100000000000001" customHeight="1">
      <c r="A19" s="153"/>
      <c r="B19" s="88"/>
      <c r="C19" s="88"/>
      <c r="D19" s="88"/>
      <c r="E19" s="88"/>
      <c r="F19" s="88"/>
      <c r="G19" s="410"/>
      <c r="H19" s="352"/>
    </row>
    <row r="20" spans="1:11" s="151" customFormat="1" ht="20.100000000000001" customHeight="1">
      <c r="A20" s="152">
        <v>42460</v>
      </c>
      <c r="B20" s="436">
        <v>33723.117320000289</v>
      </c>
      <c r="C20" s="432">
        <v>5104.1683700000003</v>
      </c>
      <c r="D20" s="432">
        <v>27890.536739999858</v>
      </c>
      <c r="E20" s="432">
        <v>728.41226999999992</v>
      </c>
      <c r="F20" s="432">
        <v>1320.8916099999969</v>
      </c>
      <c r="G20" s="86">
        <v>2646.0969961370984</v>
      </c>
      <c r="H20" s="352"/>
    </row>
    <row r="21" spans="1:11" s="151" customFormat="1" ht="20.100000000000001" customHeight="1">
      <c r="A21" s="152">
        <v>42551</v>
      </c>
      <c r="B21" s="430">
        <v>33288.625149999621</v>
      </c>
      <c r="C21" s="88">
        <v>5103.5156200000001</v>
      </c>
      <c r="D21" s="88">
        <v>27886.763310000002</v>
      </c>
      <c r="E21" s="88">
        <v>298.34625999999992</v>
      </c>
      <c r="F21" s="88">
        <v>1285.9914199999998</v>
      </c>
      <c r="G21" s="410">
        <v>2612.0044054030745</v>
      </c>
      <c r="H21" s="352"/>
    </row>
    <row r="22" spans="1:11" s="151" customFormat="1" ht="20.100000000000001" customHeight="1">
      <c r="A22" s="152">
        <v>42643</v>
      </c>
      <c r="B22" s="430">
        <v>34148.151419999806</v>
      </c>
      <c r="C22" s="88">
        <v>5103.5156200000001</v>
      </c>
      <c r="D22" s="88">
        <v>27748.076639999948</v>
      </c>
      <c r="E22" s="88">
        <v>1296.5591800000007</v>
      </c>
      <c r="F22" s="88">
        <v>1281.8951399999987</v>
      </c>
      <c r="G22" s="410">
        <v>2679.4474282713322</v>
      </c>
      <c r="H22" s="352"/>
    </row>
    <row r="23" spans="1:11" s="151" customFormat="1" ht="20.100000000000001" customHeight="1">
      <c r="A23" s="152">
        <v>42735</v>
      </c>
      <c r="B23" s="444">
        <v>33162.447919999955</v>
      </c>
      <c r="C23" s="88">
        <v>5104.1627500000004</v>
      </c>
      <c r="D23" s="88">
        <v>27851.24839999996</v>
      </c>
      <c r="E23" s="88">
        <v>207.03679999999997</v>
      </c>
      <c r="F23" s="88">
        <v>1259.0683900000001</v>
      </c>
      <c r="G23" s="410">
        <v>2602.1038750441685</v>
      </c>
      <c r="H23" s="352"/>
    </row>
    <row r="24" spans="1:11" s="151" customFormat="1" ht="20.100000000000001" customHeight="1">
      <c r="A24" s="442">
        <v>42825</v>
      </c>
      <c r="B24" s="88">
        <v>31065.962570000003</v>
      </c>
      <c r="C24" s="88">
        <v>3853.5156200000001</v>
      </c>
      <c r="D24" s="88">
        <v>27036.609690000008</v>
      </c>
      <c r="E24" s="88">
        <v>175.83724999999998</v>
      </c>
      <c r="F24" s="88">
        <v>1418.6204199999997</v>
      </c>
      <c r="G24" s="410">
        <v>2418.8055055228137</v>
      </c>
      <c r="H24" s="352"/>
    </row>
    <row r="25" spans="1:11" s="151" customFormat="1" ht="20.100000000000001" customHeight="1">
      <c r="A25" s="442">
        <v>42916</v>
      </c>
      <c r="B25" s="88">
        <f>'4.1_4.2'!$F$23</f>
        <v>30569.239339999993</v>
      </c>
      <c r="C25" s="88">
        <f>'4.1_4.2'!$F$15</f>
        <v>3853.5156200000001</v>
      </c>
      <c r="D25" s="88">
        <f>'4.1_4.2'!$F$19</f>
        <v>26430.757489999989</v>
      </c>
      <c r="E25" s="88">
        <f>'4.1_4.2'!$F$11</f>
        <v>284.96621999999979</v>
      </c>
      <c r="F25" s="88">
        <f>'4.1_4.2'!$F$35</f>
        <v>1380.6967300000003</v>
      </c>
      <c r="G25" s="410">
        <f>'4.1_4.2'!$F$40</f>
        <v>2380.1304750313384</v>
      </c>
      <c r="H25" s="352"/>
      <c r="I25" s="352"/>
    </row>
    <row r="26" spans="1:11" s="151" customFormat="1" ht="20.100000000000001" customHeight="1">
      <c r="A26" s="153"/>
      <c r="B26" s="88"/>
      <c r="C26" s="88"/>
      <c r="D26" s="88"/>
      <c r="E26" s="88"/>
      <c r="F26" s="88"/>
      <c r="G26" s="410"/>
      <c r="H26" s="352"/>
    </row>
    <row r="27" spans="1:11" s="151" customFormat="1" ht="20.100000000000001" customHeight="1">
      <c r="A27" s="153"/>
      <c r="B27" s="543" t="s">
        <v>119</v>
      </c>
      <c r="C27" s="544"/>
      <c r="D27" s="544"/>
      <c r="E27" s="544"/>
      <c r="F27" s="544"/>
      <c r="G27" s="410"/>
      <c r="H27" s="352"/>
    </row>
    <row r="28" spans="1:11" s="151" customFormat="1" ht="20.100000000000001" customHeight="1">
      <c r="A28" s="153"/>
      <c r="B28" s="88"/>
      <c r="C28" s="88"/>
      <c r="D28" s="88"/>
      <c r="E28" s="88"/>
      <c r="F28" s="88"/>
      <c r="G28" s="410"/>
      <c r="H28" s="352"/>
    </row>
    <row r="29" spans="1:11" s="151" customFormat="1" ht="20.100000000000001" customHeight="1">
      <c r="A29" s="152">
        <v>42460</v>
      </c>
      <c r="B29" s="436">
        <v>19946.748289999978</v>
      </c>
      <c r="C29" s="432">
        <v>11740.550999999999</v>
      </c>
      <c r="D29" s="432">
        <v>7436.0627299999951</v>
      </c>
      <c r="E29" s="432">
        <v>770.13456000000019</v>
      </c>
      <c r="F29" s="432">
        <v>349.65517000000006</v>
      </c>
      <c r="G29" s="86">
        <v>8093.5434668094922</v>
      </c>
      <c r="H29" s="352"/>
    </row>
    <row r="30" spans="1:11" s="151" customFormat="1" ht="20.100000000000001" customHeight="1">
      <c r="A30" s="152">
        <v>42551</v>
      </c>
      <c r="B30" s="430">
        <v>19588.821079999991</v>
      </c>
      <c r="C30" s="88">
        <v>11515.550999999999</v>
      </c>
      <c r="D30" s="88">
        <v>7234.8629399999982</v>
      </c>
      <c r="E30" s="88">
        <v>838.40715999999986</v>
      </c>
      <c r="F30" s="88">
        <v>500.8120899999999</v>
      </c>
      <c r="G30" s="410">
        <v>7948.3118203796957</v>
      </c>
      <c r="H30" s="352"/>
    </row>
    <row r="31" spans="1:11" s="151" customFormat="1" ht="20.100000000000001" customHeight="1">
      <c r="A31" s="152">
        <v>42643</v>
      </c>
      <c r="B31" s="430">
        <v>19514.776109999973</v>
      </c>
      <c r="C31" s="88">
        <v>11645.550999999999</v>
      </c>
      <c r="D31" s="88">
        <v>7077.4075799999982</v>
      </c>
      <c r="E31" s="88">
        <v>791.81753999999989</v>
      </c>
      <c r="F31" s="88">
        <v>350.98513999999994</v>
      </c>
      <c r="G31" s="410">
        <v>7918.2674969866366</v>
      </c>
      <c r="H31" s="352"/>
    </row>
    <row r="32" spans="1:11" s="151" customFormat="1" ht="20.100000000000001" customHeight="1">
      <c r="A32" s="152">
        <v>42735</v>
      </c>
      <c r="B32" s="444">
        <v>19972.966220000028</v>
      </c>
      <c r="C32" s="88">
        <v>11680.550999999999</v>
      </c>
      <c r="D32" s="88">
        <v>6878.2332299999953</v>
      </c>
      <c r="E32" s="88">
        <v>1414.1820100000002</v>
      </c>
      <c r="F32" s="88">
        <v>276.55359999999996</v>
      </c>
      <c r="G32" s="410">
        <v>8104.181560498303</v>
      </c>
      <c r="H32" s="352"/>
    </row>
    <row r="33" spans="1:8" s="151" customFormat="1" ht="20.100000000000001" customHeight="1">
      <c r="A33" s="442">
        <v>42825</v>
      </c>
      <c r="B33" s="88">
        <v>19569.234290000026</v>
      </c>
      <c r="C33" s="88">
        <v>11680.550999999999</v>
      </c>
      <c r="D33" s="88">
        <v>6731.2793899999942</v>
      </c>
      <c r="E33" s="88">
        <v>1157.40391</v>
      </c>
      <c r="F33" s="88">
        <v>325.71630999999996</v>
      </c>
      <c r="G33" s="410">
        <v>7875.4947955805783</v>
      </c>
      <c r="H33" s="352"/>
    </row>
    <row r="34" spans="1:8" s="151" customFormat="1" ht="20.100000000000001" customHeight="1">
      <c r="A34" s="442">
        <v>42916</v>
      </c>
      <c r="B34" s="88">
        <f>'4.1_4.2'!$G$23</f>
        <v>19231.096100000002</v>
      </c>
      <c r="C34" s="88">
        <f>'4.1_4.2'!$G$15</f>
        <v>11580.550999999999</v>
      </c>
      <c r="D34" s="88">
        <f>'4.1_4.2'!$G$19</f>
        <v>6523.0869399999992</v>
      </c>
      <c r="E34" s="88">
        <f>'4.1_4.2'!$G$11</f>
        <v>1127.4581799999999</v>
      </c>
      <c r="F34" s="88">
        <f>'4.1_4.2'!$G$35</f>
        <v>327.60363000000001</v>
      </c>
      <c r="G34" s="410">
        <f>'4.1_4.2'!$G$40</f>
        <v>7739.4135910546702</v>
      </c>
      <c r="H34" s="352"/>
    </row>
    <row r="35" spans="1:8" s="155" customFormat="1" ht="20.100000000000001" customHeight="1">
      <c r="A35" s="154"/>
      <c r="B35" s="88"/>
      <c r="C35" s="88"/>
      <c r="D35" s="88"/>
      <c r="E35" s="88"/>
      <c r="F35" s="88"/>
      <c r="G35" s="410"/>
      <c r="H35" s="352"/>
    </row>
    <row r="36" spans="1:8" s="155" customFormat="1" ht="20.100000000000001" customHeight="1">
      <c r="A36" s="154"/>
      <c r="B36" s="543" t="s">
        <v>120</v>
      </c>
      <c r="C36" s="544"/>
      <c r="D36" s="544"/>
      <c r="E36" s="544"/>
      <c r="F36" s="544"/>
      <c r="G36" s="410"/>
      <c r="H36" s="352"/>
    </row>
    <row r="37" spans="1:8" s="155" customFormat="1" ht="20.100000000000001" customHeight="1">
      <c r="A37" s="154"/>
      <c r="B37" s="88"/>
      <c r="C37" s="88"/>
      <c r="D37" s="88"/>
      <c r="E37" s="88"/>
      <c r="F37" s="88"/>
      <c r="G37" s="410"/>
      <c r="H37" s="352"/>
    </row>
    <row r="38" spans="1:8" s="155" customFormat="1" ht="20.100000000000001" customHeight="1">
      <c r="A38" s="152">
        <v>42460</v>
      </c>
      <c r="B38" s="436">
        <v>64161.57970999994</v>
      </c>
      <c r="C38" s="432">
        <v>30899.678550000001</v>
      </c>
      <c r="D38" s="432">
        <v>22559.157320000013</v>
      </c>
      <c r="E38" s="432">
        <v>10702.743820000016</v>
      </c>
      <c r="F38" s="432">
        <v>4865.4419300000018</v>
      </c>
      <c r="G38" s="86">
        <v>10490.426787509781</v>
      </c>
      <c r="H38" s="352"/>
    </row>
    <row r="39" spans="1:8" s="155" customFormat="1" ht="20.100000000000001" customHeight="1">
      <c r="A39" s="152">
        <v>42551</v>
      </c>
      <c r="B39" s="435">
        <v>62285.626669999991</v>
      </c>
      <c r="C39" s="88">
        <v>30924.679350000002</v>
      </c>
      <c r="D39" s="88">
        <v>22345.381529999999</v>
      </c>
      <c r="E39" s="88">
        <v>9015.5658299999941</v>
      </c>
      <c r="F39" s="88">
        <v>4994.4865100000006</v>
      </c>
      <c r="G39" s="410">
        <v>10183.708188591016</v>
      </c>
      <c r="H39" s="352"/>
    </row>
    <row r="40" spans="1:8" s="155" customFormat="1" ht="20.100000000000001" customHeight="1">
      <c r="A40" s="152">
        <v>42643</v>
      </c>
      <c r="B40" s="435">
        <v>65060.499939999994</v>
      </c>
      <c r="C40" s="88">
        <v>31940.930489999999</v>
      </c>
      <c r="D40" s="88">
        <v>22332.244320000005</v>
      </c>
      <c r="E40" s="88">
        <v>10787.325149999993</v>
      </c>
      <c r="F40" s="88">
        <v>3171.7791700000025</v>
      </c>
      <c r="G40" s="410">
        <v>10637.400345980746</v>
      </c>
      <c r="H40" s="352"/>
    </row>
    <row r="41" spans="1:8" s="155" customFormat="1" ht="20.100000000000001" customHeight="1">
      <c r="A41" s="152">
        <v>42735</v>
      </c>
      <c r="B41" s="444">
        <v>61073.615669999883</v>
      </c>
      <c r="C41" s="88">
        <v>31889.783960000001</v>
      </c>
      <c r="D41" s="88">
        <v>22397.432800000028</v>
      </c>
      <c r="E41" s="88">
        <v>6786.398920000006</v>
      </c>
      <c r="F41" s="88">
        <v>3798.1345399999973</v>
      </c>
      <c r="G41" s="410">
        <v>9985.5442590765488</v>
      </c>
      <c r="H41" s="352"/>
    </row>
    <row r="42" spans="1:8" s="155" customFormat="1" ht="20.100000000000001" customHeight="1">
      <c r="A42" s="442">
        <v>42825</v>
      </c>
      <c r="B42" s="88">
        <v>59985.465609999927</v>
      </c>
      <c r="C42" s="88">
        <v>30651.253659999998</v>
      </c>
      <c r="D42" s="88">
        <v>21746.790480000007</v>
      </c>
      <c r="E42" s="88">
        <v>7587.4214800000036</v>
      </c>
      <c r="F42" s="88">
        <v>3075.2556699999991</v>
      </c>
      <c r="G42" s="410">
        <v>9712.4020575400536</v>
      </c>
      <c r="H42" s="352"/>
    </row>
    <row r="43" spans="1:8" s="155" customFormat="1" ht="20.100000000000001" customHeight="1">
      <c r="A43" s="442">
        <v>42916</v>
      </c>
      <c r="B43" s="88">
        <f>'4.1_4.2'!$H$23</f>
        <v>57726.562829999988</v>
      </c>
      <c r="C43" s="88">
        <f>'4.1_4.2'!$H$15</f>
        <v>30055.503120000001</v>
      </c>
      <c r="D43" s="88">
        <f>'4.1_4.2'!$H$19</f>
        <v>21389.310659999977</v>
      </c>
      <c r="E43" s="88">
        <f>'4.1_4.2'!$H$11</f>
        <v>6281.7490400000024</v>
      </c>
      <c r="F43" s="88">
        <f>'4.1_4.2'!$H$35</f>
        <v>3076.7938999999988</v>
      </c>
      <c r="G43" s="410">
        <f>'4.1_4.2'!$H$40</f>
        <v>9346.6572631675699</v>
      </c>
      <c r="H43" s="352"/>
    </row>
    <row r="44" spans="1:8" s="155" customFormat="1" ht="20.100000000000001" customHeight="1">
      <c r="A44" s="154"/>
      <c r="B44" s="88"/>
      <c r="C44" s="88"/>
      <c r="D44" s="88"/>
      <c r="E44" s="88"/>
      <c r="F44" s="88"/>
      <c r="G44" s="410"/>
      <c r="H44" s="352"/>
    </row>
    <row r="45" spans="1:8" s="157" customFormat="1" ht="20.100000000000001" customHeight="1">
      <c r="A45" s="156"/>
      <c r="B45" s="543" t="s">
        <v>121</v>
      </c>
      <c r="C45" s="544"/>
      <c r="D45" s="544"/>
      <c r="E45" s="544"/>
      <c r="F45" s="544"/>
      <c r="G45" s="410"/>
      <c r="H45" s="352"/>
    </row>
    <row r="46" spans="1:8" s="155" customFormat="1" ht="20.100000000000001" customHeight="1">
      <c r="A46" s="154"/>
      <c r="B46" s="88"/>
      <c r="C46" s="88"/>
      <c r="D46" s="88"/>
      <c r="E46" s="88"/>
      <c r="F46" s="88"/>
      <c r="G46" s="410"/>
      <c r="H46" s="352"/>
    </row>
    <row r="47" spans="1:8" s="155" customFormat="1" ht="20.100000000000001" customHeight="1">
      <c r="A47" s="152">
        <v>42460</v>
      </c>
      <c r="B47" s="436">
        <v>11228.54000000011</v>
      </c>
      <c r="C47" s="432">
        <v>4432.4842099999996</v>
      </c>
      <c r="D47" s="432">
        <v>5897.3938799999569</v>
      </c>
      <c r="E47" s="432">
        <v>898.66193000000021</v>
      </c>
      <c r="F47" s="432">
        <v>803.79866000000004</v>
      </c>
      <c r="G47" s="86">
        <v>7015.2114746896978</v>
      </c>
      <c r="H47" s="352"/>
    </row>
    <row r="48" spans="1:8" s="155" customFormat="1" ht="20.100000000000001" customHeight="1">
      <c r="A48" s="152">
        <v>42551</v>
      </c>
      <c r="B48" s="435">
        <v>11070.444260000115</v>
      </c>
      <c r="C48" s="88">
        <v>4369.9842099999996</v>
      </c>
      <c r="D48" s="88">
        <v>5886.2600699999566</v>
      </c>
      <c r="E48" s="88">
        <v>814.1999900000003</v>
      </c>
      <c r="F48" s="88">
        <v>840.47871000000021</v>
      </c>
      <c r="G48" s="410">
        <v>6916.4386936156588</v>
      </c>
      <c r="H48" s="352"/>
    </row>
    <row r="49" spans="1:8" s="155" customFormat="1" ht="20.100000000000001" customHeight="1">
      <c r="A49" s="152">
        <v>42643</v>
      </c>
      <c r="B49" s="435">
        <v>10876.456000000107</v>
      </c>
      <c r="C49" s="88">
        <v>4370.6875299999992</v>
      </c>
      <c r="D49" s="88">
        <v>5857.8892099999557</v>
      </c>
      <c r="E49" s="88">
        <v>647.87928999999997</v>
      </c>
      <c r="F49" s="88">
        <v>844.91470000000004</v>
      </c>
      <c r="G49" s="410">
        <v>6795.2414423243899</v>
      </c>
      <c r="H49" s="352"/>
    </row>
    <row r="50" spans="1:8" s="155" customFormat="1" ht="20.100000000000001" customHeight="1">
      <c r="A50" s="152">
        <v>42735</v>
      </c>
      <c r="B50" s="444">
        <v>10434.965739999949</v>
      </c>
      <c r="C50" s="88">
        <v>4370.6875299999992</v>
      </c>
      <c r="D50" s="88">
        <v>5482.5441899999505</v>
      </c>
      <c r="E50" s="88">
        <v>581.73406</v>
      </c>
      <c r="F50" s="88">
        <v>872.37080000000026</v>
      </c>
      <c r="G50" s="410">
        <v>6519.4125405124887</v>
      </c>
      <c r="H50" s="352"/>
    </row>
    <row r="51" spans="1:8" s="155" customFormat="1" ht="20.100000000000001" customHeight="1">
      <c r="A51" s="442">
        <v>42825</v>
      </c>
      <c r="B51" s="88">
        <v>10163.643779999964</v>
      </c>
      <c r="C51" s="88">
        <v>4070.6875300000002</v>
      </c>
      <c r="D51" s="88">
        <v>5480.0020299999542</v>
      </c>
      <c r="E51" s="88">
        <v>612.95420999999965</v>
      </c>
      <c r="F51" s="88">
        <v>836.0689299999998</v>
      </c>
      <c r="G51" s="410">
        <v>6303.5741115174233</v>
      </c>
      <c r="H51" s="352"/>
    </row>
    <row r="52" spans="1:8" s="155" customFormat="1" ht="20.100000000000001" customHeight="1">
      <c r="A52" s="442">
        <v>42916</v>
      </c>
      <c r="B52" s="88">
        <f>'4.1_4.2'!$I$23</f>
        <v>10115.40350000004</v>
      </c>
      <c r="C52" s="88">
        <f>'4.1_4.2'!$I$15</f>
        <v>3970.6662099999999</v>
      </c>
      <c r="D52" s="88">
        <f>'4.1_4.2'!$I$19</f>
        <v>5466.8307100000338</v>
      </c>
      <c r="E52" s="88">
        <f>'4.1_4.2'!$I$11</f>
        <v>677.90658999999994</v>
      </c>
      <c r="F52" s="88">
        <f>'4.1_4.2'!$I$35</f>
        <v>857.97694999999999</v>
      </c>
      <c r="G52" s="410">
        <f>'4.1_4.2'!$I$40</f>
        <v>6273.6556088589532</v>
      </c>
      <c r="H52" s="352"/>
    </row>
    <row r="53" spans="1:8" s="155" customFormat="1" ht="20.100000000000001" customHeight="1">
      <c r="A53" s="154"/>
      <c r="B53" s="88"/>
      <c r="C53" s="88"/>
      <c r="D53" s="88"/>
      <c r="E53" s="88"/>
      <c r="F53" s="88"/>
      <c r="G53" s="410"/>
      <c r="H53" s="352"/>
    </row>
    <row r="54" spans="1:8" s="155" customFormat="1" ht="20.100000000000001" customHeight="1">
      <c r="A54" s="154"/>
      <c r="B54" s="543" t="s">
        <v>122</v>
      </c>
      <c r="C54" s="544"/>
      <c r="D54" s="544"/>
      <c r="E54" s="544"/>
      <c r="F54" s="544"/>
      <c r="G54" s="410"/>
      <c r="H54" s="352"/>
    </row>
    <row r="55" spans="1:8" s="155" customFormat="1" ht="20.100000000000001" customHeight="1">
      <c r="A55" s="154"/>
      <c r="B55" s="88"/>
      <c r="C55" s="88"/>
      <c r="D55" s="88"/>
      <c r="E55" s="88"/>
      <c r="F55" s="88"/>
      <c r="G55" s="410"/>
      <c r="H55" s="352"/>
    </row>
    <row r="56" spans="1:8" s="155" customFormat="1" ht="20.100000000000001" customHeight="1">
      <c r="A56" s="152">
        <v>42460</v>
      </c>
      <c r="B56" s="436">
        <v>73973.387830000749</v>
      </c>
      <c r="C56" s="432">
        <v>36990.173069999997</v>
      </c>
      <c r="D56" s="432">
        <v>33817.621389999978</v>
      </c>
      <c r="E56" s="432">
        <v>3165.5934199999929</v>
      </c>
      <c r="F56" s="432">
        <v>2586.0784100000078</v>
      </c>
      <c r="G56" s="86">
        <v>9410.7403415137978</v>
      </c>
      <c r="H56" s="352"/>
    </row>
    <row r="57" spans="1:8" s="155" customFormat="1" ht="20.100000000000001" customHeight="1">
      <c r="A57" s="152">
        <v>42551</v>
      </c>
      <c r="B57" s="435">
        <v>73416.101460000689</v>
      </c>
      <c r="C57" s="88">
        <v>36655.172919999997</v>
      </c>
      <c r="D57" s="88">
        <v>33637.111350000021</v>
      </c>
      <c r="E57" s="88">
        <v>3123.8172400000185</v>
      </c>
      <c r="F57" s="88">
        <v>2471.3837100000092</v>
      </c>
      <c r="G57" s="410">
        <v>9339.8435536493052</v>
      </c>
      <c r="H57" s="352"/>
    </row>
    <row r="58" spans="1:8" s="155" customFormat="1" ht="20.100000000000001" customHeight="1">
      <c r="A58" s="152">
        <v>42643</v>
      </c>
      <c r="B58" s="435">
        <v>73535.700230000148</v>
      </c>
      <c r="C58" s="88">
        <v>37555.172919999997</v>
      </c>
      <c r="D58" s="88">
        <v>32852.799549999952</v>
      </c>
      <c r="E58" s="88">
        <v>3127.7277499999996</v>
      </c>
      <c r="F58" s="88">
        <v>2491.5316000000021</v>
      </c>
      <c r="G58" s="410">
        <v>9355.0586176619872</v>
      </c>
      <c r="H58" s="352"/>
    </row>
    <row r="59" spans="1:8" s="155" customFormat="1" ht="20.100000000000001" customHeight="1">
      <c r="A59" s="152">
        <v>42735</v>
      </c>
      <c r="B59" s="444">
        <v>72591.348190000164</v>
      </c>
      <c r="C59" s="88">
        <v>37805.172409999999</v>
      </c>
      <c r="D59" s="88">
        <v>32519.62815999996</v>
      </c>
      <c r="E59" s="88">
        <v>2266.5476099999983</v>
      </c>
      <c r="F59" s="88">
        <v>3473.4207199999996</v>
      </c>
      <c r="G59" s="410">
        <v>9234.9201177470532</v>
      </c>
      <c r="H59" s="352"/>
    </row>
    <row r="60" spans="1:8" s="155" customFormat="1" ht="20.100000000000001" customHeight="1">
      <c r="A60" s="442">
        <v>42825</v>
      </c>
      <c r="B60" s="88">
        <v>72971.519659999991</v>
      </c>
      <c r="C60" s="88">
        <v>38055</v>
      </c>
      <c r="D60" s="88">
        <v>32437.066200000023</v>
      </c>
      <c r="E60" s="88">
        <v>2479.4535000000024</v>
      </c>
      <c r="F60" s="88">
        <v>3650.0619500000016</v>
      </c>
      <c r="G60" s="410">
        <v>9205.9052939557132</v>
      </c>
      <c r="H60" s="352"/>
    </row>
    <row r="61" spans="1:8" s="155" customFormat="1" ht="20.100000000000001" customHeight="1">
      <c r="A61" s="442">
        <v>42916</v>
      </c>
      <c r="B61" s="88">
        <f>'4.1_4.2'!$J$23</f>
        <v>72506.588959999965</v>
      </c>
      <c r="C61" s="88">
        <f>'4.1_4.2'!$J$15</f>
        <v>38205</v>
      </c>
      <c r="D61" s="88">
        <f>'4.1_4.2'!$J$19</f>
        <v>31870.071859999993</v>
      </c>
      <c r="E61" s="88">
        <f>'4.1_4.2'!$J$11</f>
        <v>2431.5171499999983</v>
      </c>
      <c r="F61" s="88">
        <f>'4.1_4.2'!$J$35</f>
        <v>3526.7948599999995</v>
      </c>
      <c r="G61" s="410">
        <f>'4.1_4.2'!$J$40</f>
        <v>9147.2507897730939</v>
      </c>
      <c r="H61" s="352"/>
    </row>
    <row r="62" spans="1:8" s="155" customFormat="1" ht="20.100000000000001" customHeight="1">
      <c r="A62" s="154"/>
      <c r="B62" s="88"/>
      <c r="C62" s="88"/>
      <c r="D62" s="88"/>
      <c r="E62" s="88"/>
      <c r="F62" s="88"/>
      <c r="G62" s="410"/>
      <c r="H62" s="352"/>
    </row>
    <row r="63" spans="1:8" s="157" customFormat="1" ht="20.100000000000001" customHeight="1">
      <c r="A63" s="156"/>
      <c r="B63" s="543" t="s">
        <v>123</v>
      </c>
      <c r="C63" s="544"/>
      <c r="D63" s="544"/>
      <c r="E63" s="544"/>
      <c r="F63" s="544"/>
      <c r="G63" s="410"/>
      <c r="H63" s="352"/>
    </row>
    <row r="64" spans="1:8" s="157" customFormat="1" ht="20.100000000000001" customHeight="1">
      <c r="A64" s="156"/>
      <c r="B64" s="88"/>
      <c r="C64" s="88"/>
      <c r="D64" s="88"/>
      <c r="E64" s="88"/>
      <c r="F64" s="88"/>
      <c r="G64" s="410"/>
      <c r="H64" s="352"/>
    </row>
    <row r="65" spans="1:8" s="157" customFormat="1" ht="20.100000000000001" customHeight="1">
      <c r="A65" s="152">
        <v>42460</v>
      </c>
      <c r="B65" s="436">
        <v>240299.4166000009</v>
      </c>
      <c r="C65" s="432">
        <v>133792.32260000001</v>
      </c>
      <c r="D65" s="432">
        <v>76215.482419999986</v>
      </c>
      <c r="E65" s="432">
        <v>30291.61151999998</v>
      </c>
      <c r="F65" s="432">
        <v>9259.8061600000274</v>
      </c>
      <c r="G65" s="86">
        <v>13589.190942892465</v>
      </c>
      <c r="H65" s="352"/>
    </row>
    <row r="66" spans="1:8" s="157" customFormat="1" ht="20.100000000000001" customHeight="1">
      <c r="A66" s="152">
        <v>42551</v>
      </c>
      <c r="B66" s="435">
        <v>236855.30343000015</v>
      </c>
      <c r="C66" s="88">
        <v>130435.30603000001</v>
      </c>
      <c r="D66" s="88">
        <v>76295.797110000363</v>
      </c>
      <c r="E66" s="88">
        <v>30124.200289999982</v>
      </c>
      <c r="F66" s="88">
        <v>9032.5538700000234</v>
      </c>
      <c r="G66" s="410">
        <v>13394.422631910931</v>
      </c>
      <c r="H66" s="352"/>
    </row>
    <row r="67" spans="1:8" s="157" customFormat="1" ht="20.100000000000001" customHeight="1">
      <c r="A67" s="152">
        <v>42643</v>
      </c>
      <c r="B67" s="444">
        <v>236865.90548000042</v>
      </c>
      <c r="C67" s="88">
        <v>131059.50297</v>
      </c>
      <c r="D67" s="88">
        <v>75520.324840000001</v>
      </c>
      <c r="E67" s="88">
        <v>30286.077680000017</v>
      </c>
      <c r="F67" s="88">
        <v>8910.5593300000055</v>
      </c>
      <c r="G67" s="410">
        <v>13395.022182000645</v>
      </c>
      <c r="H67" s="352"/>
    </row>
    <row r="68" spans="1:8" s="157" customFormat="1" ht="20.100000000000001" customHeight="1">
      <c r="A68" s="152">
        <v>42735</v>
      </c>
      <c r="B68" s="444">
        <v>234911.74156000008</v>
      </c>
      <c r="C68" s="88">
        <v>131107.96849999999</v>
      </c>
      <c r="D68" s="88">
        <v>74899.177370000049</v>
      </c>
      <c r="E68" s="88">
        <v>28904.595730000008</v>
      </c>
      <c r="F68" s="88">
        <v>8501.5273400000005</v>
      </c>
      <c r="G68" s="410">
        <v>13284.51212212485</v>
      </c>
      <c r="H68" s="352"/>
    </row>
    <row r="69" spans="1:8" s="157" customFormat="1" ht="20.100000000000001" customHeight="1">
      <c r="A69" s="442">
        <v>42825</v>
      </c>
      <c r="B69" s="88">
        <v>232322.02510999929</v>
      </c>
      <c r="C69" s="88">
        <v>129437.95112000001</v>
      </c>
      <c r="D69" s="88">
        <v>74390.499350000013</v>
      </c>
      <c r="E69" s="88">
        <v>28493.57466000002</v>
      </c>
      <c r="F69" s="88">
        <v>9113.0780700000032</v>
      </c>
      <c r="G69" s="410">
        <v>13003.93590535494</v>
      </c>
      <c r="H69" s="352"/>
    </row>
    <row r="70" spans="1:8" s="157" customFormat="1" ht="20.100000000000001" customHeight="1">
      <c r="A70" s="442">
        <v>42916</v>
      </c>
      <c r="B70" s="88">
        <f>'4.1_4.2'!$K$23</f>
        <v>231637.83012999987</v>
      </c>
      <c r="C70" s="88">
        <f>'4.1_4.2'!$K$15</f>
        <v>128914.76603000001</v>
      </c>
      <c r="D70" s="88">
        <f>'4.1_4.2'!$K$19</f>
        <v>74312.50329999956</v>
      </c>
      <c r="E70" s="88">
        <f>'4.1_4.2'!$K$11</f>
        <v>28410.560809999999</v>
      </c>
      <c r="F70" s="88">
        <f>'4.1_4.2'!$K$35</f>
        <v>8274.7411599999996</v>
      </c>
      <c r="G70" s="410">
        <f>'4.1_4.2'!$K$40</f>
        <v>12965.638969127918</v>
      </c>
      <c r="H70" s="352"/>
    </row>
    <row r="71" spans="1:8" s="157" customFormat="1" ht="20.100000000000001" customHeight="1">
      <c r="A71" s="156"/>
      <c r="B71" s="88"/>
      <c r="C71" s="88"/>
      <c r="D71" s="88"/>
      <c r="E71" s="88"/>
      <c r="F71" s="88"/>
      <c r="G71" s="410"/>
      <c r="H71" s="352"/>
    </row>
    <row r="72" spans="1:8" s="157" customFormat="1" ht="20.100000000000001" customHeight="1">
      <c r="A72" s="156"/>
      <c r="B72" s="543" t="s">
        <v>124</v>
      </c>
      <c r="C72" s="544"/>
      <c r="D72" s="544"/>
      <c r="E72" s="544"/>
      <c r="F72" s="544"/>
      <c r="G72" s="410"/>
      <c r="H72" s="352"/>
    </row>
    <row r="73" spans="1:8" s="157" customFormat="1" ht="20.100000000000001" customHeight="1">
      <c r="A73" s="156"/>
      <c r="B73" s="88"/>
      <c r="C73" s="88"/>
      <c r="D73" s="88"/>
      <c r="E73" s="88"/>
      <c r="F73" s="88"/>
      <c r="G73" s="410"/>
      <c r="H73" s="352"/>
    </row>
    <row r="74" spans="1:8" s="157" customFormat="1" ht="20.100000000000001" customHeight="1">
      <c r="A74" s="152">
        <v>42460</v>
      </c>
      <c r="B74" s="436">
        <v>44918.519130000059</v>
      </c>
      <c r="C74" s="432">
        <v>22018.719509999999</v>
      </c>
      <c r="D74" s="432">
        <v>15727.817089999999</v>
      </c>
      <c r="E74" s="432">
        <v>7171.9825199999996</v>
      </c>
      <c r="F74" s="432">
        <v>10178.970079999992</v>
      </c>
      <c r="G74" s="86">
        <v>11170.395970032498</v>
      </c>
      <c r="H74" s="352"/>
    </row>
    <row r="75" spans="1:8" s="157" customFormat="1" ht="20.100000000000001" customHeight="1">
      <c r="A75" s="152">
        <v>42551</v>
      </c>
      <c r="B75" s="435">
        <v>44721.998210000027</v>
      </c>
      <c r="C75" s="88">
        <v>22683.219509999999</v>
      </c>
      <c r="D75" s="88">
        <v>15689.464949999994</v>
      </c>
      <c r="E75" s="88">
        <v>6349.3137599999982</v>
      </c>
      <c r="F75" s="88">
        <v>10265.185129999996</v>
      </c>
      <c r="G75" s="410">
        <v>11121.524875704155</v>
      </c>
      <c r="H75" s="352"/>
    </row>
    <row r="76" spans="1:8" s="157" customFormat="1" ht="20.100000000000001" customHeight="1">
      <c r="A76" s="152">
        <v>42643</v>
      </c>
      <c r="B76" s="435">
        <v>45448.877810000056</v>
      </c>
      <c r="C76" s="88">
        <v>22718.219509999999</v>
      </c>
      <c r="D76" s="88">
        <v>15631.482689999984</v>
      </c>
      <c r="E76" s="88">
        <v>7099.1756299999979</v>
      </c>
      <c r="F76" s="88">
        <v>10279.01382</v>
      </c>
      <c r="G76" s="410">
        <v>11302.28626044195</v>
      </c>
      <c r="H76" s="352"/>
    </row>
    <row r="77" spans="1:8" s="157" customFormat="1" ht="20.100000000000001" customHeight="1">
      <c r="A77" s="152">
        <v>42735</v>
      </c>
      <c r="B77" s="444">
        <v>45355.755200000014</v>
      </c>
      <c r="C77" s="88">
        <v>23435.219509999999</v>
      </c>
      <c r="D77" s="88">
        <v>16021.357119999997</v>
      </c>
      <c r="E77" s="88">
        <v>5899.1785799999998</v>
      </c>
      <c r="F77" s="88">
        <v>10533.638999999996</v>
      </c>
      <c r="G77" s="410">
        <v>11279.128398708755</v>
      </c>
      <c r="H77" s="352"/>
    </row>
    <row r="78" spans="1:8" s="157" customFormat="1" ht="20.100000000000001" customHeight="1">
      <c r="A78" s="442">
        <v>42825</v>
      </c>
      <c r="B78" s="88">
        <v>44653.79757000001</v>
      </c>
      <c r="C78" s="88">
        <v>23332.573209999999</v>
      </c>
      <c r="D78" s="88">
        <v>14753.314560000006</v>
      </c>
      <c r="E78" s="88">
        <v>6567.9098000000031</v>
      </c>
      <c r="F78" s="88">
        <v>10668.996519999995</v>
      </c>
      <c r="G78" s="410">
        <v>11018.003465363292</v>
      </c>
      <c r="H78" s="352"/>
    </row>
    <row r="79" spans="1:8" s="157" customFormat="1" ht="20.100000000000001" customHeight="1">
      <c r="A79" s="442">
        <v>42916</v>
      </c>
      <c r="B79" s="88">
        <f>'4.1_4.2'!$N$23</f>
        <v>45097.700670000013</v>
      </c>
      <c r="C79" s="88">
        <f>'4.1_4.2'!$N$15</f>
        <v>23181.573209999999</v>
      </c>
      <c r="D79" s="88">
        <f>'4.1_4.2'!$N$19</f>
        <v>14837.661599999998</v>
      </c>
      <c r="E79" s="88">
        <f>'4.1_4.2'!$N$11</f>
        <v>7078.4658599999975</v>
      </c>
      <c r="F79" s="88">
        <f>'4.1_4.2'!$N$35</f>
        <v>11728.700599999986</v>
      </c>
      <c r="G79" s="410">
        <f>'4.1_4.2'!$N$40</f>
        <v>11127.53337172616</v>
      </c>
      <c r="H79" s="352"/>
    </row>
    <row r="80" spans="1:8" s="157" customFormat="1" ht="20.100000000000001" customHeight="1">
      <c r="A80" s="156"/>
      <c r="B80" s="88"/>
      <c r="C80" s="88"/>
      <c r="D80" s="88"/>
      <c r="E80" s="88"/>
      <c r="F80" s="88"/>
      <c r="G80" s="410"/>
      <c r="H80" s="352"/>
    </row>
    <row r="81" spans="1:8" s="157" customFormat="1" ht="20.100000000000001" customHeight="1">
      <c r="A81" s="156"/>
      <c r="B81" s="543" t="s">
        <v>125</v>
      </c>
      <c r="C81" s="544"/>
      <c r="D81" s="544"/>
      <c r="E81" s="544"/>
      <c r="F81" s="544"/>
      <c r="G81" s="410"/>
      <c r="H81" s="352"/>
    </row>
    <row r="82" spans="1:8" s="157" customFormat="1" ht="20.100000000000001" customHeight="1">
      <c r="A82" s="156"/>
      <c r="B82" s="88"/>
      <c r="C82" s="88"/>
      <c r="D82" s="88"/>
      <c r="E82" s="88"/>
      <c r="F82" s="88"/>
      <c r="G82" s="410"/>
      <c r="H82" s="352"/>
    </row>
    <row r="83" spans="1:8" s="157" customFormat="1" ht="20.100000000000001" customHeight="1">
      <c r="A83" s="152">
        <v>42460</v>
      </c>
      <c r="B83" s="436">
        <v>18188.586259999982</v>
      </c>
      <c r="C83" s="432">
        <v>6399.00353</v>
      </c>
      <c r="D83" s="432">
        <v>8744.1237000000037</v>
      </c>
      <c r="E83" s="432">
        <v>3045.4590500000008</v>
      </c>
      <c r="F83" s="432">
        <v>558.94538000000011</v>
      </c>
      <c r="G83" s="86">
        <v>18385.996678760417</v>
      </c>
      <c r="H83" s="352"/>
    </row>
    <row r="84" spans="1:8" s="157" customFormat="1" ht="20.100000000000001" customHeight="1">
      <c r="A84" s="152">
        <v>42551</v>
      </c>
      <c r="B84" s="435">
        <v>18035.069439999988</v>
      </c>
      <c r="C84" s="88">
        <v>6671.5021699999998</v>
      </c>
      <c r="D84" s="88">
        <v>8729.04997</v>
      </c>
      <c r="E84" s="88">
        <v>2634.5173100000006</v>
      </c>
      <c r="F84" s="88">
        <v>578.03322999999978</v>
      </c>
      <c r="G84" s="410">
        <v>18230.81369556989</v>
      </c>
      <c r="H84" s="352"/>
    </row>
    <row r="85" spans="1:8" s="157" customFormat="1" ht="20.100000000000001" customHeight="1">
      <c r="A85" s="152">
        <v>42643</v>
      </c>
      <c r="B85" s="435">
        <v>17669.892479999988</v>
      </c>
      <c r="C85" s="88">
        <v>6421.5102900000002</v>
      </c>
      <c r="D85" s="88">
        <v>8756.3295999999991</v>
      </c>
      <c r="E85" s="88">
        <v>2492.0526100000025</v>
      </c>
      <c r="F85" s="88">
        <v>568.08145999999988</v>
      </c>
      <c r="G85" s="410">
        <v>17861.673276894584</v>
      </c>
      <c r="H85" s="352"/>
    </row>
    <row r="86" spans="1:8" s="157" customFormat="1" ht="20.100000000000001" customHeight="1">
      <c r="A86" s="152">
        <v>42735</v>
      </c>
      <c r="B86" s="444">
        <v>17820.740829999988</v>
      </c>
      <c r="C86" s="88">
        <v>6621.5233600000001</v>
      </c>
      <c r="D86" s="88">
        <v>9056.2921300000016</v>
      </c>
      <c r="E86" s="88">
        <v>2142.9253400000011</v>
      </c>
      <c r="F86" s="88">
        <v>556.22523999999999</v>
      </c>
      <c r="G86" s="410">
        <v>18014.158846232869</v>
      </c>
      <c r="H86" s="352"/>
    </row>
    <row r="87" spans="1:8" s="157" customFormat="1" ht="20.100000000000001" customHeight="1">
      <c r="A87" s="442">
        <v>42825</v>
      </c>
      <c r="B87" s="88">
        <v>17753.224669999985</v>
      </c>
      <c r="C87" s="88">
        <v>6646.5043100000003</v>
      </c>
      <c r="D87" s="88">
        <v>8863.5077700000074</v>
      </c>
      <c r="E87" s="88">
        <v>2243.2126099999996</v>
      </c>
      <c r="F87" s="88">
        <v>541.85149999999999</v>
      </c>
      <c r="G87" s="410">
        <v>17831.737743987644</v>
      </c>
      <c r="H87" s="352"/>
    </row>
    <row r="88" spans="1:8" s="157" customFormat="1" ht="20.100000000000001" customHeight="1">
      <c r="A88" s="442">
        <v>42916</v>
      </c>
      <c r="B88" s="88">
        <f>'4.1_4.2'!$O$23</f>
        <v>17801.138669999986</v>
      </c>
      <c r="C88" s="88">
        <f>'4.1_4.2'!$O$15</f>
        <v>6726.5222899999999</v>
      </c>
      <c r="D88" s="88">
        <f>'4.1_4.2'!$O$19</f>
        <v>8790.261309999998</v>
      </c>
      <c r="E88" s="88">
        <f>'4.1_4.2'!$O$11</f>
        <v>2284.3550900000005</v>
      </c>
      <c r="F88" s="88">
        <f>'4.1_4.2'!$O$35</f>
        <v>500.02819999999986</v>
      </c>
      <c r="G88" s="410">
        <f>'4.1_4.2'!$O$40</f>
        <v>17879.863662037285</v>
      </c>
      <c r="H88" s="352"/>
    </row>
    <row r="89" spans="1:8" s="157" customFormat="1" ht="20.100000000000001" customHeight="1">
      <c r="A89" s="156"/>
      <c r="B89" s="88"/>
      <c r="C89" s="88"/>
      <c r="D89" s="88"/>
      <c r="E89" s="88"/>
      <c r="F89" s="88"/>
      <c r="G89" s="410"/>
      <c r="H89" s="352"/>
    </row>
    <row r="90" spans="1:8" s="157" customFormat="1" ht="20.100000000000001" customHeight="1">
      <c r="A90" s="156"/>
      <c r="B90" s="543" t="s">
        <v>126</v>
      </c>
      <c r="C90" s="544"/>
      <c r="D90" s="544"/>
      <c r="E90" s="544"/>
      <c r="F90" s="544"/>
      <c r="G90" s="410"/>
      <c r="H90" s="352"/>
    </row>
    <row r="91" spans="1:8" s="157" customFormat="1" ht="20.100000000000001" customHeight="1">
      <c r="A91" s="156"/>
      <c r="B91" s="88"/>
      <c r="C91" s="88"/>
      <c r="D91" s="88"/>
      <c r="E91" s="88"/>
      <c r="F91" s="88"/>
      <c r="G91" s="410"/>
      <c r="H91" s="352"/>
    </row>
    <row r="92" spans="1:8" s="157" customFormat="1" ht="20.100000000000001" customHeight="1">
      <c r="A92" s="152">
        <v>42460</v>
      </c>
      <c r="B92" s="436">
        <v>5827.7384399999983</v>
      </c>
      <c r="C92" s="432">
        <v>325.03937000000002</v>
      </c>
      <c r="D92" s="432">
        <v>5402.2997799999794</v>
      </c>
      <c r="E92" s="432">
        <v>100.39906000000049</v>
      </c>
      <c r="F92" s="432">
        <v>6789.3152499999978</v>
      </c>
      <c r="G92" s="86">
        <v>1436.8587732636454</v>
      </c>
      <c r="H92" s="352"/>
    </row>
    <row r="93" spans="1:8" s="157" customFormat="1" ht="20.100000000000001" customHeight="1">
      <c r="A93" s="152">
        <v>42551</v>
      </c>
      <c r="B93" s="435">
        <v>5827.0073899999616</v>
      </c>
      <c r="C93" s="88">
        <v>325.03937000000002</v>
      </c>
      <c r="D93" s="88">
        <v>5300.2398600000015</v>
      </c>
      <c r="E93" s="88">
        <v>201.72785000000081</v>
      </c>
      <c r="F93" s="88">
        <v>6401.1757100000013</v>
      </c>
      <c r="G93" s="410">
        <v>1436.6785429786478</v>
      </c>
      <c r="H93" s="352"/>
    </row>
    <row r="94" spans="1:8" s="157" customFormat="1" ht="20.100000000000001" customHeight="1">
      <c r="A94" s="152">
        <v>42643</v>
      </c>
      <c r="B94" s="435">
        <v>5445.1451499999594</v>
      </c>
      <c r="C94" s="88">
        <v>325.03782999999999</v>
      </c>
      <c r="D94" s="88">
        <v>4983.7695099999601</v>
      </c>
      <c r="E94" s="88">
        <v>136.33778999999998</v>
      </c>
      <c r="F94" s="88">
        <v>6618.4620699999996</v>
      </c>
      <c r="G94" s="410">
        <v>1342.5284876671294</v>
      </c>
      <c r="H94" s="352"/>
    </row>
    <row r="95" spans="1:8" s="157" customFormat="1" ht="20.100000000000001" customHeight="1">
      <c r="A95" s="152">
        <v>42735</v>
      </c>
      <c r="B95" s="444">
        <v>5283.294639999941</v>
      </c>
      <c r="C95" s="88">
        <v>305.03782999999999</v>
      </c>
      <c r="D95" s="88">
        <v>4854.6466699999428</v>
      </c>
      <c r="E95" s="88">
        <v>123.61013999999999</v>
      </c>
      <c r="F95" s="88">
        <v>7288.4088200000024</v>
      </c>
      <c r="G95" s="410">
        <v>1302.623407895205</v>
      </c>
      <c r="H95" s="352"/>
    </row>
    <row r="96" spans="1:8" s="157" customFormat="1" ht="20.100000000000001" customHeight="1">
      <c r="A96" s="442">
        <v>42825</v>
      </c>
      <c r="B96" s="88">
        <v>5053.3018199999979</v>
      </c>
      <c r="C96" s="88">
        <v>305.03732000000002</v>
      </c>
      <c r="D96" s="88">
        <v>4623.0617299999967</v>
      </c>
      <c r="E96" s="88">
        <v>125.20275000000001</v>
      </c>
      <c r="F96" s="88">
        <v>7132.9470499999998</v>
      </c>
      <c r="G96" s="410">
        <v>1237.0835343174313</v>
      </c>
      <c r="H96" s="352"/>
    </row>
    <row r="97" spans="1:8" s="157" customFormat="1" ht="20.100000000000001" customHeight="1">
      <c r="A97" s="442">
        <v>42916</v>
      </c>
      <c r="B97" s="88">
        <f>'4.1_4.2'!$P$23</f>
        <v>4992.2588900000201</v>
      </c>
      <c r="C97" s="88">
        <f>'4.1_4.2'!$P$15</f>
        <v>305.03732000000002</v>
      </c>
      <c r="D97" s="88">
        <f>'4.1_4.2'!$P$19</f>
        <v>4561.931850000019</v>
      </c>
      <c r="E97" s="88">
        <f>'4.1_4.2'!$P$11</f>
        <v>125.28975</v>
      </c>
      <c r="F97" s="88">
        <f>'4.1_4.2'!$P$35</f>
        <v>7195.2973400000019</v>
      </c>
      <c r="G97" s="410">
        <f>'4.1_4.2'!$P$40</f>
        <v>1222.139784497193</v>
      </c>
      <c r="H97" s="352"/>
    </row>
    <row r="98" spans="1:8" s="157" customFormat="1" ht="20.100000000000001" customHeight="1">
      <c r="A98" s="156"/>
      <c r="B98" s="88"/>
      <c r="C98" s="88"/>
      <c r="D98" s="88"/>
      <c r="E98" s="88"/>
      <c r="F98" s="88"/>
      <c r="G98" s="410"/>
      <c r="H98" s="352"/>
    </row>
    <row r="99" spans="1:8" s="157" customFormat="1" ht="20.100000000000001" customHeight="1">
      <c r="A99" s="156"/>
      <c r="B99" s="543" t="s">
        <v>127</v>
      </c>
      <c r="C99" s="544"/>
      <c r="D99" s="544"/>
      <c r="E99" s="544"/>
      <c r="F99" s="544"/>
      <c r="G99" s="410"/>
      <c r="H99" s="352"/>
    </row>
    <row r="100" spans="1:8" s="157" customFormat="1" ht="20.100000000000001" customHeight="1">
      <c r="A100" s="156"/>
      <c r="B100" s="88"/>
      <c r="C100" s="88"/>
      <c r="D100" s="88"/>
      <c r="E100" s="88"/>
      <c r="F100" s="88"/>
      <c r="G100" s="410"/>
      <c r="H100" s="352"/>
    </row>
    <row r="101" spans="1:8" s="157" customFormat="1" ht="20.100000000000001" customHeight="1">
      <c r="A101" s="152">
        <v>42460</v>
      </c>
      <c r="B101" s="436">
        <v>24735.10394000003</v>
      </c>
      <c r="C101" s="432">
        <v>11422.276110000001</v>
      </c>
      <c r="D101" s="432">
        <v>11755.238269999998</v>
      </c>
      <c r="E101" s="432">
        <v>1557.5895499999995</v>
      </c>
      <c r="F101" s="432">
        <v>358.66597999999993</v>
      </c>
      <c r="G101" s="86">
        <v>11086.78443359258</v>
      </c>
      <c r="H101" s="352"/>
    </row>
    <row r="102" spans="1:8" s="157" customFormat="1" ht="20.100000000000001" customHeight="1">
      <c r="A102" s="152">
        <v>42551</v>
      </c>
      <c r="B102" s="435">
        <v>25008.299119999981</v>
      </c>
      <c r="C102" s="88">
        <v>11326.783820000001</v>
      </c>
      <c r="D102" s="88">
        <v>11750.002550000007</v>
      </c>
      <c r="E102" s="88">
        <v>1931.5127800000002</v>
      </c>
      <c r="F102" s="88">
        <v>309.5691999999998</v>
      </c>
      <c r="G102" s="410">
        <v>11209.236171010423</v>
      </c>
      <c r="H102" s="352"/>
    </row>
    <row r="103" spans="1:8" s="157" customFormat="1" ht="20.100000000000001" customHeight="1">
      <c r="A103" s="152">
        <v>42643</v>
      </c>
      <c r="B103" s="435">
        <v>24333.307250000016</v>
      </c>
      <c r="C103" s="88">
        <v>9627.0224999999991</v>
      </c>
      <c r="D103" s="88">
        <v>11917.842420000001</v>
      </c>
      <c r="E103" s="88">
        <v>2788.4423699999998</v>
      </c>
      <c r="F103" s="88">
        <v>308.69356999999974</v>
      </c>
      <c r="G103" s="410">
        <v>10906.690872590871</v>
      </c>
      <c r="H103" s="352"/>
    </row>
    <row r="104" spans="1:8" s="157" customFormat="1" ht="20.100000000000001" customHeight="1">
      <c r="A104" s="152">
        <v>42735</v>
      </c>
      <c r="B104" s="444">
        <v>23194.050089999942</v>
      </c>
      <c r="C104" s="88">
        <v>9611.3043400000006</v>
      </c>
      <c r="D104" s="88">
        <v>12106.921320000003</v>
      </c>
      <c r="E104" s="88">
        <v>1475.824449999996</v>
      </c>
      <c r="F104" s="88">
        <v>414.55726999999945</v>
      </c>
      <c r="G104" s="410">
        <v>10396.05227373327</v>
      </c>
      <c r="H104" s="352"/>
    </row>
    <row r="105" spans="1:8" s="157" customFormat="1" ht="20.100000000000001" customHeight="1">
      <c r="A105" s="442">
        <v>42825</v>
      </c>
      <c r="B105" s="88">
        <v>23986.099549999992</v>
      </c>
      <c r="C105" s="88">
        <v>9986.1672099999996</v>
      </c>
      <c r="D105" s="88">
        <v>12034.227600000002</v>
      </c>
      <c r="E105" s="88">
        <v>1965.7047399999999</v>
      </c>
      <c r="F105" s="88">
        <v>419.97222999999997</v>
      </c>
      <c r="G105" s="410">
        <v>10681.995098502442</v>
      </c>
      <c r="H105" s="352"/>
    </row>
    <row r="106" spans="1:8" s="157" customFormat="1" ht="20.100000000000001" customHeight="1">
      <c r="A106" s="442">
        <v>42916</v>
      </c>
      <c r="B106" s="88">
        <f>'4.1_4.2'!Q23</f>
        <v>24624.359460000011</v>
      </c>
      <c r="C106" s="88">
        <f>'4.1_4.2'!Q15</f>
        <v>11121.13723</v>
      </c>
      <c r="D106" s="88">
        <f>'4.1_4.2'!Q19</f>
        <v>11767.794059999993</v>
      </c>
      <c r="E106" s="88">
        <f>'4.1_4.2'!Q11</f>
        <v>1735.4282199999996</v>
      </c>
      <c r="F106" s="88">
        <f>'4.1_4.2'!Q35</f>
        <v>316.48608999999948</v>
      </c>
      <c r="G106" s="410">
        <f>'4.1_4.2'!Q40</f>
        <v>10966.238453585071</v>
      </c>
      <c r="H106" s="352"/>
    </row>
    <row r="107" spans="1:8" s="157" customFormat="1" ht="20.100000000000001" customHeight="1">
      <c r="A107" s="156"/>
      <c r="B107" s="88"/>
      <c r="C107" s="88"/>
      <c r="D107" s="88"/>
      <c r="E107" s="88"/>
      <c r="F107" s="88"/>
      <c r="G107" s="410"/>
      <c r="H107" s="352"/>
    </row>
    <row r="108" spans="1:8" s="157" customFormat="1" ht="20.100000000000001" customHeight="1">
      <c r="A108" s="156"/>
      <c r="B108" s="543" t="s">
        <v>128</v>
      </c>
      <c r="C108" s="544"/>
      <c r="D108" s="544"/>
      <c r="E108" s="544"/>
      <c r="F108" s="544"/>
      <c r="G108" s="410"/>
      <c r="H108" s="352"/>
    </row>
    <row r="109" spans="1:8" s="157" customFormat="1" ht="20.100000000000001" customHeight="1">
      <c r="A109" s="156"/>
      <c r="B109" s="88"/>
      <c r="C109" s="88"/>
      <c r="D109" s="88"/>
      <c r="E109" s="88"/>
      <c r="F109" s="88"/>
      <c r="G109" s="410"/>
      <c r="H109" s="352"/>
    </row>
    <row r="110" spans="1:8" s="157" customFormat="1" ht="20.100000000000001" customHeight="1">
      <c r="A110" s="152">
        <v>42460</v>
      </c>
      <c r="B110" s="436">
        <v>31432.27958000014</v>
      </c>
      <c r="C110" s="432">
        <v>15119.959360000001</v>
      </c>
      <c r="D110" s="432">
        <v>15395.651739999987</v>
      </c>
      <c r="E110" s="432">
        <v>916.6685100000002</v>
      </c>
      <c r="F110" s="432">
        <v>813.92163999999946</v>
      </c>
      <c r="G110" s="86">
        <v>11063.746144078974</v>
      </c>
      <c r="H110" s="352"/>
    </row>
    <row r="111" spans="1:8" s="157" customFormat="1" ht="20.100000000000001" customHeight="1">
      <c r="A111" s="152">
        <v>42551</v>
      </c>
      <c r="B111" s="435">
        <v>31862.308570000012</v>
      </c>
      <c r="C111" s="88">
        <v>15866.556270000001</v>
      </c>
      <c r="D111" s="88">
        <v>15098.464339999973</v>
      </c>
      <c r="E111" s="88">
        <v>897.28805000000023</v>
      </c>
      <c r="F111" s="88">
        <v>817.78274999999985</v>
      </c>
      <c r="G111" s="410">
        <v>11215.110590129794</v>
      </c>
      <c r="H111" s="352"/>
    </row>
    <row r="112" spans="1:8" s="157" customFormat="1" ht="20.100000000000001" customHeight="1">
      <c r="A112" s="152">
        <v>42643</v>
      </c>
      <c r="B112" s="435">
        <v>33586.408759999969</v>
      </c>
      <c r="C112" s="88">
        <v>16398.908679999997</v>
      </c>
      <c r="D112" s="88">
        <v>16218.290059999943</v>
      </c>
      <c r="E112" s="88">
        <v>969.21006999999997</v>
      </c>
      <c r="F112" s="88">
        <v>821.64629000000014</v>
      </c>
      <c r="G112" s="410">
        <v>11821.971017294987</v>
      </c>
      <c r="H112" s="352"/>
    </row>
    <row r="113" spans="1:8" s="157" customFormat="1" ht="20.100000000000001" customHeight="1">
      <c r="A113" s="152">
        <v>42735</v>
      </c>
      <c r="B113" s="444">
        <v>33692.813269999999</v>
      </c>
      <c r="C113" s="88">
        <v>17401.785110000001</v>
      </c>
      <c r="D113" s="88">
        <v>15447.679700000002</v>
      </c>
      <c r="E113" s="88">
        <v>843.34845000000007</v>
      </c>
      <c r="F113" s="88">
        <v>624.91444000000001</v>
      </c>
      <c r="G113" s="410">
        <v>11859.424022462386</v>
      </c>
      <c r="H113" s="352"/>
    </row>
    <row r="114" spans="1:8" s="157" customFormat="1" ht="20.100000000000001" customHeight="1">
      <c r="A114" s="442">
        <v>42825</v>
      </c>
      <c r="B114" s="88">
        <v>33142.733810000151</v>
      </c>
      <c r="C114" s="88">
        <v>17202.568519999997</v>
      </c>
      <c r="D114" s="88">
        <v>15036.495129999963</v>
      </c>
      <c r="E114" s="88">
        <v>903.67017999999962</v>
      </c>
      <c r="F114" s="88">
        <v>1266.9297800000002</v>
      </c>
      <c r="G114" s="410">
        <v>11593.581472601178</v>
      </c>
      <c r="H114" s="352"/>
    </row>
    <row r="115" spans="1:8" s="157" customFormat="1" ht="20.100000000000001" customHeight="1">
      <c r="A115" s="442">
        <v>42916</v>
      </c>
      <c r="B115" s="88">
        <f>'4.1_4.2'!$R$23</f>
        <v>33117.53752000002</v>
      </c>
      <c r="C115" s="88">
        <f>'4.1_4.2'!$R$15</f>
        <v>17465.86692</v>
      </c>
      <c r="D115" s="88">
        <f>'4.1_4.2'!$R$19</f>
        <v>14423.100660000053</v>
      </c>
      <c r="E115" s="88">
        <f>'4.1_4.2'!$R$11</f>
        <v>1228.569920000001</v>
      </c>
      <c r="F115" s="88">
        <f>'4.1_4.2'!$R$35</f>
        <v>1362.01206</v>
      </c>
      <c r="G115" s="410">
        <f>'4.1_4.2'!$R$40</f>
        <v>11584.767782907278</v>
      </c>
      <c r="H115" s="352"/>
    </row>
    <row r="116" spans="1:8" s="155" customFormat="1" ht="20.100000000000001" customHeight="1">
      <c r="A116" s="154"/>
      <c r="B116" s="543"/>
      <c r="C116" s="544"/>
      <c r="D116" s="544"/>
      <c r="E116" s="544"/>
      <c r="F116" s="544"/>
      <c r="G116" s="410"/>
      <c r="H116" s="352"/>
    </row>
    <row r="117" spans="1:8" s="155" customFormat="1" ht="20.100000000000001" customHeight="1">
      <c r="A117" s="154"/>
      <c r="B117" s="543" t="s">
        <v>129</v>
      </c>
      <c r="C117" s="544"/>
      <c r="D117" s="544"/>
      <c r="E117" s="544"/>
      <c r="F117" s="544"/>
      <c r="G117" s="410"/>
      <c r="H117" s="352"/>
    </row>
    <row r="118" spans="1:8" s="155" customFormat="1" ht="20.100000000000001" customHeight="1">
      <c r="A118" s="154"/>
      <c r="B118" s="543"/>
      <c r="C118" s="544"/>
      <c r="D118" s="544"/>
      <c r="E118" s="544"/>
      <c r="F118" s="544"/>
      <c r="G118" s="410"/>
      <c r="H118" s="352"/>
    </row>
    <row r="119" spans="1:8" s="155" customFormat="1" ht="20.100000000000001" customHeight="1">
      <c r="A119" s="152">
        <v>42460</v>
      </c>
      <c r="B119" s="436">
        <v>18007.540900000011</v>
      </c>
      <c r="C119" s="432">
        <v>6193.75</v>
      </c>
      <c r="D119" s="432">
        <v>11468.869659999995</v>
      </c>
      <c r="E119" s="432">
        <v>344.92125999999996</v>
      </c>
      <c r="F119" s="432">
        <v>581.94160000000022</v>
      </c>
      <c r="G119" s="86">
        <v>8356.881004889512</v>
      </c>
      <c r="H119" s="352"/>
    </row>
    <row r="120" spans="1:8" s="157" customFormat="1" ht="20.100000000000001" customHeight="1">
      <c r="A120" s="340">
        <v>42551</v>
      </c>
      <c r="B120" s="435">
        <v>18144.97650999999</v>
      </c>
      <c r="C120" s="88">
        <v>6193.75</v>
      </c>
      <c r="D120" s="88">
        <v>11302.259539999997</v>
      </c>
      <c r="E120" s="88">
        <v>648.96695999999986</v>
      </c>
      <c r="F120" s="88">
        <v>607.58148000000017</v>
      </c>
      <c r="G120" s="410">
        <v>8420.6616632388123</v>
      </c>
      <c r="H120" s="352"/>
    </row>
    <row r="121" spans="1:8" s="157" customFormat="1" ht="20.100000000000001" customHeight="1">
      <c r="A121" s="340">
        <v>42643</v>
      </c>
      <c r="B121" s="435">
        <v>17674.128500000006</v>
      </c>
      <c r="C121" s="88">
        <v>6193.75</v>
      </c>
      <c r="D121" s="88">
        <v>11034.283959999997</v>
      </c>
      <c r="E121" s="88">
        <v>446.09456999999998</v>
      </c>
      <c r="F121" s="88">
        <v>573.3371400000002</v>
      </c>
      <c r="G121" s="410">
        <v>8202.1520622984044</v>
      </c>
      <c r="H121" s="352"/>
    </row>
    <row r="122" spans="1:8" s="157" customFormat="1" ht="20.100000000000001" customHeight="1">
      <c r="A122" s="340">
        <v>42735</v>
      </c>
      <c r="B122" s="444">
        <v>17959.618700000003</v>
      </c>
      <c r="C122" s="88">
        <v>6693.75</v>
      </c>
      <c r="D122" s="88">
        <v>10734.454089999999</v>
      </c>
      <c r="E122" s="88">
        <v>531.41459999999995</v>
      </c>
      <c r="F122" s="88">
        <v>625.9475799999999</v>
      </c>
      <c r="G122" s="410">
        <v>8334.6414236396049</v>
      </c>
      <c r="H122" s="352"/>
    </row>
    <row r="123" spans="1:8" s="157" customFormat="1" ht="20.100000000000001" customHeight="1">
      <c r="A123" s="442">
        <v>42825</v>
      </c>
      <c r="B123" s="88">
        <v>18009.881590000008</v>
      </c>
      <c r="C123" s="88">
        <v>6743.75</v>
      </c>
      <c r="D123" s="88">
        <v>10909.69814</v>
      </c>
      <c r="E123" s="88">
        <v>356.43347</v>
      </c>
      <c r="F123" s="88">
        <v>440.19278000000014</v>
      </c>
      <c r="G123" s="410">
        <v>8296.7547006941732</v>
      </c>
      <c r="H123" s="352"/>
    </row>
    <row r="124" spans="1:8" s="157" customFormat="1" ht="20.100000000000001" customHeight="1">
      <c r="A124" s="442">
        <v>42916</v>
      </c>
      <c r="B124" s="88">
        <f>'4.1_4.2'!$S$23</f>
        <v>17828.992530000007</v>
      </c>
      <c r="C124" s="88">
        <f>'4.1_4.2'!$S$15</f>
        <v>6643.75</v>
      </c>
      <c r="D124" s="88">
        <f>'4.1_4.2'!$S$19</f>
        <v>10873.568029999999</v>
      </c>
      <c r="E124" s="88">
        <f>'4.1_4.2'!$S$11</f>
        <v>311.67453</v>
      </c>
      <c r="F124" s="88">
        <f>'4.1_4.2'!$S$35</f>
        <v>422.84491000000003</v>
      </c>
      <c r="G124" s="410">
        <f>'4.1_4.2'!$S$40</f>
        <v>8213.4231052730993</v>
      </c>
      <c r="H124" s="352"/>
    </row>
    <row r="125" spans="1:8" s="157" customFormat="1" ht="20.100000000000001" customHeight="1">
      <c r="A125" s="340"/>
      <c r="B125" s="88"/>
      <c r="C125" s="88"/>
      <c r="D125" s="88"/>
      <c r="E125" s="88"/>
      <c r="F125" s="88"/>
      <c r="G125" s="410"/>
      <c r="H125" s="352"/>
    </row>
    <row r="126" spans="1:8" s="157" customFormat="1" ht="20.100000000000001" customHeight="1">
      <c r="A126" s="156"/>
      <c r="B126" s="543" t="s">
        <v>130</v>
      </c>
      <c r="C126" s="544"/>
      <c r="D126" s="544"/>
      <c r="E126" s="544"/>
      <c r="F126" s="544"/>
      <c r="G126" s="410"/>
      <c r="H126" s="352"/>
    </row>
    <row r="127" spans="1:8" s="157" customFormat="1" ht="20.100000000000001" customHeight="1">
      <c r="A127" s="156"/>
      <c r="B127" s="88"/>
      <c r="C127" s="88"/>
      <c r="D127" s="88"/>
      <c r="E127" s="88"/>
      <c r="F127" s="88"/>
      <c r="G127" s="410"/>
      <c r="H127" s="352"/>
    </row>
    <row r="128" spans="1:8" s="157" customFormat="1" ht="20.100000000000001" customHeight="1">
      <c r="A128" s="152">
        <v>42460</v>
      </c>
      <c r="B128" s="436">
        <v>58255.879909999989</v>
      </c>
      <c r="C128" s="432">
        <v>37457.533649999998</v>
      </c>
      <c r="D128" s="432">
        <v>20148.345509999999</v>
      </c>
      <c r="E128" s="432">
        <v>650.00075000000004</v>
      </c>
      <c r="F128" s="432">
        <v>1671.97002</v>
      </c>
      <c r="G128" s="86">
        <v>16716.201860404391</v>
      </c>
      <c r="H128" s="352"/>
    </row>
    <row r="129" spans="1:8" s="157" customFormat="1" ht="20.100000000000001" customHeight="1">
      <c r="A129" s="152">
        <v>42551</v>
      </c>
      <c r="B129" s="435">
        <v>58415.296389999996</v>
      </c>
      <c r="C129" s="88">
        <v>37692.533649999998</v>
      </c>
      <c r="D129" s="88">
        <v>19958.262739999998</v>
      </c>
      <c r="E129" s="88">
        <v>764.5</v>
      </c>
      <c r="F129" s="88">
        <v>1693.0000300000002</v>
      </c>
      <c r="G129" s="410">
        <v>16761.945532490005</v>
      </c>
      <c r="H129" s="352"/>
    </row>
    <row r="130" spans="1:8" s="157" customFormat="1" ht="20.100000000000001" customHeight="1">
      <c r="A130" s="152">
        <v>42643</v>
      </c>
      <c r="B130" s="435">
        <v>58251.873820000001</v>
      </c>
      <c r="C130" s="88">
        <v>38440.533649999998</v>
      </c>
      <c r="D130" s="88">
        <v>19690.340169999999</v>
      </c>
      <c r="E130" s="88">
        <v>121</v>
      </c>
      <c r="F130" s="88">
        <v>1458.61076</v>
      </c>
      <c r="G130" s="410">
        <v>16715.052337521287</v>
      </c>
      <c r="H130" s="352"/>
    </row>
    <row r="131" spans="1:8" s="157" customFormat="1" ht="20.100000000000001" customHeight="1">
      <c r="A131" s="152">
        <v>42735</v>
      </c>
      <c r="B131" s="444">
        <v>58091.636290000002</v>
      </c>
      <c r="C131" s="88">
        <v>38680.533649999998</v>
      </c>
      <c r="D131" s="88">
        <v>19297.116099999999</v>
      </c>
      <c r="E131" s="88">
        <v>113.98653</v>
      </c>
      <c r="F131" s="88">
        <v>2604.8708699999997</v>
      </c>
      <c r="G131" s="410">
        <v>16669.073065241126</v>
      </c>
      <c r="H131" s="352"/>
    </row>
    <row r="132" spans="1:8" s="157" customFormat="1" ht="20.100000000000001" customHeight="1">
      <c r="A132" s="442">
        <v>42825</v>
      </c>
      <c r="B132" s="88">
        <v>57000.06289999999</v>
      </c>
      <c r="C132" s="88">
        <v>37780.533649999998</v>
      </c>
      <c r="D132" s="88">
        <v>19119.529249999996</v>
      </c>
      <c r="E132" s="88">
        <v>100</v>
      </c>
      <c r="F132" s="88">
        <v>2692.3735600000005</v>
      </c>
      <c r="G132" s="410">
        <v>16193.057077054151</v>
      </c>
      <c r="H132" s="352"/>
    </row>
    <row r="133" spans="1:8" s="157" customFormat="1" ht="20.100000000000001" customHeight="1">
      <c r="A133" s="442">
        <v>42916</v>
      </c>
      <c r="B133" s="88">
        <f>'4.1_4.2'!$U$23</f>
        <v>55946.231440000003</v>
      </c>
      <c r="C133" s="88">
        <f>'4.1_4.2'!$U$15</f>
        <v>36351.962440000003</v>
      </c>
      <c r="D133" s="88">
        <f>'4.1_4.2'!$U$19</f>
        <v>18992.361000000001</v>
      </c>
      <c r="E133" s="88">
        <f>'4.1_4.2'!$U$11</f>
        <v>601.90800000000002</v>
      </c>
      <c r="F133" s="88">
        <f>'4.1_4.2'!$U$35</f>
        <v>2935.6926900000003</v>
      </c>
      <c r="G133" s="410">
        <f>'4.1_4.2'!$U$40</f>
        <v>15893.675779843985</v>
      </c>
      <c r="H133" s="352"/>
    </row>
    <row r="134" spans="1:8" s="157" customFormat="1" ht="20.100000000000001" customHeight="1">
      <c r="A134" s="156"/>
      <c r="B134" s="88"/>
      <c r="C134" s="88"/>
      <c r="D134" s="88"/>
      <c r="E134" s="88"/>
      <c r="F134" s="88"/>
      <c r="G134" s="410"/>
      <c r="H134" s="352"/>
    </row>
    <row r="135" spans="1:8" s="157" customFormat="1" ht="20.100000000000001" customHeight="1">
      <c r="A135" s="156"/>
      <c r="B135" s="543" t="s">
        <v>131</v>
      </c>
      <c r="C135" s="544"/>
      <c r="D135" s="544"/>
      <c r="E135" s="544"/>
      <c r="F135" s="544"/>
      <c r="G135" s="410"/>
      <c r="H135" s="352"/>
    </row>
    <row r="136" spans="1:8" s="157" customFormat="1" ht="20.100000000000001" customHeight="1">
      <c r="A136" s="156"/>
      <c r="B136" s="88"/>
      <c r="C136" s="88"/>
      <c r="D136" s="88"/>
      <c r="E136" s="88"/>
      <c r="F136" s="88"/>
      <c r="G136" s="410"/>
      <c r="H136" s="352"/>
    </row>
    <row r="137" spans="1:8" s="157" customFormat="1" ht="20.100000000000001" customHeight="1">
      <c r="A137" s="152">
        <v>42460</v>
      </c>
      <c r="B137" s="436">
        <v>21888.242340000004</v>
      </c>
      <c r="C137" s="432">
        <v>13977.75</v>
      </c>
      <c r="D137" s="432">
        <v>7388.1461100000006</v>
      </c>
      <c r="E137" s="432">
        <v>522.34622999999999</v>
      </c>
      <c r="F137" s="432">
        <v>2554.9877700000002</v>
      </c>
      <c r="G137" s="86">
        <v>32983.643007403458</v>
      </c>
      <c r="H137" s="352"/>
    </row>
    <row r="138" spans="1:8" s="157" customFormat="1" ht="20.100000000000001" customHeight="1">
      <c r="A138" s="152">
        <v>42551</v>
      </c>
      <c r="B138" s="435">
        <v>21913.768620000006</v>
      </c>
      <c r="C138" s="88">
        <v>14565.25</v>
      </c>
      <c r="D138" s="88">
        <v>7227.8194599999997</v>
      </c>
      <c r="E138" s="88">
        <v>120.69915999999999</v>
      </c>
      <c r="F138" s="88">
        <v>2490.3455399999998</v>
      </c>
      <c r="G138" s="410">
        <v>33022.108809456775</v>
      </c>
      <c r="H138" s="352"/>
    </row>
    <row r="139" spans="1:8" s="157" customFormat="1" ht="20.100000000000001" customHeight="1">
      <c r="A139" s="152">
        <v>42643</v>
      </c>
      <c r="B139" s="435">
        <v>22534.330990000002</v>
      </c>
      <c r="C139" s="88">
        <v>13865.25</v>
      </c>
      <c r="D139" s="88">
        <v>7312.6785899999995</v>
      </c>
      <c r="E139" s="88">
        <v>1356.4024000000002</v>
      </c>
      <c r="F139" s="88">
        <v>2469.5485599999997</v>
      </c>
      <c r="G139" s="410">
        <v>33957.241361904373</v>
      </c>
      <c r="H139" s="352"/>
    </row>
    <row r="140" spans="1:8" s="157" customFormat="1" ht="20.100000000000001" customHeight="1">
      <c r="A140" s="152">
        <v>42735</v>
      </c>
      <c r="B140" s="444">
        <v>21314.21697999999</v>
      </c>
      <c r="C140" s="88">
        <v>13815.25</v>
      </c>
      <c r="D140" s="88">
        <v>7378.2319900000002</v>
      </c>
      <c r="E140" s="88">
        <v>120.73499</v>
      </c>
      <c r="F140" s="88">
        <v>2311.7619599999998</v>
      </c>
      <c r="G140" s="410">
        <v>32118.637574234224</v>
      </c>
      <c r="H140" s="352"/>
    </row>
    <row r="141" spans="1:8" s="157" customFormat="1" ht="20.100000000000001" customHeight="1">
      <c r="A141" s="442">
        <v>42825</v>
      </c>
      <c r="B141" s="88">
        <v>21822.314850000002</v>
      </c>
      <c r="C141" s="88">
        <v>14015.25</v>
      </c>
      <c r="D141" s="88">
        <v>7526.0648499999988</v>
      </c>
      <c r="E141" s="88">
        <v>281</v>
      </c>
      <c r="F141" s="88">
        <v>1569.5305699999999</v>
      </c>
      <c r="G141" s="410">
        <v>32498.395115390424</v>
      </c>
      <c r="H141" s="352"/>
    </row>
    <row r="142" spans="1:8" s="157" customFormat="1" ht="20.100000000000001" customHeight="1">
      <c r="A142" s="442">
        <v>42916</v>
      </c>
      <c r="B142" s="88">
        <f>'4.1_4.2'!$V$23</f>
        <v>21551.620240000004</v>
      </c>
      <c r="C142" s="88">
        <f>'4.1_4.2'!$V$15</f>
        <v>14015.25</v>
      </c>
      <c r="D142" s="88">
        <f>'4.1_4.2'!$V$19</f>
        <v>7415.0702399999991</v>
      </c>
      <c r="E142" s="88">
        <f>'4.1_4.2'!$V$11</f>
        <v>121.3</v>
      </c>
      <c r="F142" s="88">
        <f>'4.1_4.2'!$V$35</f>
        <v>1395.5523899999998</v>
      </c>
      <c r="G142" s="410">
        <f>'4.1_4.2'!$V$40</f>
        <v>32095.269234557825</v>
      </c>
      <c r="H142" s="352"/>
    </row>
    <row r="143" spans="1:8" s="155" customFormat="1" ht="20.100000000000001" customHeight="1">
      <c r="A143" s="152"/>
      <c r="B143" s="88"/>
      <c r="C143" s="88"/>
      <c r="D143" s="88"/>
      <c r="E143" s="88"/>
      <c r="F143" s="88"/>
      <c r="G143" s="410"/>
      <c r="H143" s="352"/>
    </row>
    <row r="144" spans="1:8" s="155" customFormat="1" ht="20.100000000000001" customHeight="1">
      <c r="A144" s="152"/>
      <c r="B144" s="543" t="s">
        <v>132</v>
      </c>
      <c r="C144" s="544"/>
      <c r="D144" s="544"/>
      <c r="E144" s="544"/>
      <c r="F144" s="544"/>
      <c r="G144" s="410"/>
      <c r="H144" s="352"/>
    </row>
    <row r="145" spans="1:8" s="155" customFormat="1" ht="20.100000000000001" customHeight="1">
      <c r="A145" s="152"/>
      <c r="B145" s="88"/>
      <c r="C145" s="88"/>
      <c r="D145" s="88"/>
      <c r="E145" s="88"/>
      <c r="F145" s="88"/>
      <c r="G145" s="410"/>
      <c r="H145" s="352"/>
    </row>
    <row r="146" spans="1:8" s="155" customFormat="1" ht="20.100000000000001" customHeight="1">
      <c r="A146" s="152">
        <v>42460</v>
      </c>
      <c r="B146" s="436">
        <v>28771.786929999998</v>
      </c>
      <c r="C146" s="432">
        <v>15311.63582</v>
      </c>
      <c r="D146" s="432">
        <v>13223.606010000003</v>
      </c>
      <c r="E146" s="432">
        <v>236.54511000000002</v>
      </c>
      <c r="F146" s="432">
        <v>2596.40281</v>
      </c>
      <c r="G146" s="86">
        <v>16253.759222754181</v>
      </c>
      <c r="H146" s="352"/>
    </row>
    <row r="147" spans="1:8" s="155" customFormat="1" ht="20.100000000000001" customHeight="1">
      <c r="A147" s="152">
        <v>42551</v>
      </c>
      <c r="B147" s="435">
        <v>30002.766670000001</v>
      </c>
      <c r="C147" s="88">
        <v>16164.17488</v>
      </c>
      <c r="D147" s="88">
        <v>13245.105170000003</v>
      </c>
      <c r="E147" s="88">
        <v>593.48662000000002</v>
      </c>
      <c r="F147" s="88">
        <v>2358.8015700000001</v>
      </c>
      <c r="G147" s="410">
        <v>16949.164355386023</v>
      </c>
      <c r="H147" s="352"/>
    </row>
    <row r="148" spans="1:8" s="155" customFormat="1" ht="20.100000000000001" customHeight="1">
      <c r="A148" s="152">
        <v>42643</v>
      </c>
      <c r="B148" s="435">
        <v>31269.338359999998</v>
      </c>
      <c r="C148" s="88">
        <v>16432.700639999999</v>
      </c>
      <c r="D148" s="88">
        <v>14113.68842</v>
      </c>
      <c r="E148" s="88">
        <v>722.94930000000011</v>
      </c>
      <c r="F148" s="88">
        <v>2235.6367</v>
      </c>
      <c r="G148" s="410">
        <v>17664.676087854215</v>
      </c>
      <c r="H148" s="352"/>
    </row>
    <row r="149" spans="1:8" s="155" customFormat="1" ht="20.100000000000001" customHeight="1">
      <c r="A149" s="152">
        <v>42735</v>
      </c>
      <c r="B149" s="444">
        <v>31285.275139999994</v>
      </c>
      <c r="C149" s="88">
        <v>16637.91849</v>
      </c>
      <c r="D149" s="88">
        <v>14485.617190000003</v>
      </c>
      <c r="E149" s="88">
        <v>161.73945000000001</v>
      </c>
      <c r="F149" s="88">
        <v>2251.5043000000001</v>
      </c>
      <c r="G149" s="410">
        <v>17673.679084132276</v>
      </c>
      <c r="H149" s="352"/>
    </row>
    <row r="150" spans="1:8" s="155" customFormat="1" ht="20.100000000000001" customHeight="1">
      <c r="A150" s="442">
        <v>42825</v>
      </c>
      <c r="B150" s="88">
        <v>31853.109580000008</v>
      </c>
      <c r="C150" s="88">
        <v>17556.844139999997</v>
      </c>
      <c r="D150" s="88">
        <v>14202.965429999997</v>
      </c>
      <c r="E150" s="88">
        <v>93.300000000000011</v>
      </c>
      <c r="F150" s="88">
        <v>2237.1547299999997</v>
      </c>
      <c r="G150" s="410">
        <v>17820.838644894426</v>
      </c>
      <c r="H150" s="352"/>
    </row>
    <row r="151" spans="1:8" s="155" customFormat="1" ht="20.100000000000001" customHeight="1">
      <c r="A151" s="442">
        <v>42916</v>
      </c>
      <c r="B151" s="88">
        <f>'4.1_4.2'!$W$23</f>
        <v>32123.598019999998</v>
      </c>
      <c r="C151" s="88">
        <f>'4.1_4.2'!$W$15</f>
        <v>17766.64069</v>
      </c>
      <c r="D151" s="88">
        <f>'4.1_4.2'!$W$19</f>
        <v>14078.757329999997</v>
      </c>
      <c r="E151" s="88">
        <f>'4.1_4.2'!$W$11</f>
        <v>278.2</v>
      </c>
      <c r="F151" s="88">
        <f>'4.1_4.2'!$W$35</f>
        <v>2093.4509900000003</v>
      </c>
      <c r="G151" s="410">
        <f>'4.1_4.2'!$W$40</f>
        <v>17972.168644878569</v>
      </c>
      <c r="H151" s="352"/>
    </row>
    <row r="152" spans="1:8" s="155" customFormat="1" ht="20.100000000000001" customHeight="1">
      <c r="A152" s="152"/>
      <c r="B152" s="88"/>
      <c r="C152" s="88"/>
      <c r="D152" s="88"/>
      <c r="E152" s="88"/>
      <c r="F152" s="88"/>
      <c r="G152" s="410"/>
      <c r="H152" s="352"/>
    </row>
    <row r="153" spans="1:8" s="155" customFormat="1" ht="20.100000000000001" customHeight="1">
      <c r="A153" s="152"/>
      <c r="B153" s="543" t="s">
        <v>113</v>
      </c>
      <c r="C153" s="544"/>
      <c r="D153" s="544"/>
      <c r="E153" s="544"/>
      <c r="F153" s="544"/>
      <c r="G153" s="410"/>
      <c r="H153" s="352"/>
    </row>
    <row r="154" spans="1:8" s="157" customFormat="1" ht="20.100000000000001" customHeight="1">
      <c r="A154" s="156"/>
      <c r="B154" s="88"/>
      <c r="C154" s="88"/>
      <c r="D154" s="88"/>
      <c r="E154" s="88"/>
      <c r="F154" s="88"/>
      <c r="G154" s="410"/>
      <c r="H154" s="352"/>
    </row>
    <row r="155" spans="1:8" s="157" customFormat="1" ht="20.100000000000001" customHeight="1">
      <c r="A155" s="152">
        <v>42460</v>
      </c>
      <c r="B155" s="436">
        <v>755907.30017998547</v>
      </c>
      <c r="C155" s="432">
        <v>382141.33438000007</v>
      </c>
      <c r="D155" s="432">
        <v>312277.49651000649</v>
      </c>
      <c r="E155" s="432">
        <v>61488.46921999957</v>
      </c>
      <c r="F155" s="432">
        <v>50472.490579999059</v>
      </c>
      <c r="G155" s="86">
        <v>9279.6069736720419</v>
      </c>
      <c r="H155" s="352"/>
    </row>
    <row r="156" spans="1:8" s="157" customFormat="1" ht="20.100000000000001" customHeight="1">
      <c r="A156" s="152">
        <v>42551</v>
      </c>
      <c r="B156" s="435">
        <v>750816.73251999693</v>
      </c>
      <c r="C156" s="88">
        <v>381124.28578999999</v>
      </c>
      <c r="D156" s="88">
        <v>311054.40802001022</v>
      </c>
      <c r="E156" s="88">
        <v>58638.038729999789</v>
      </c>
      <c r="F156" s="88">
        <v>49517.626839999619</v>
      </c>
      <c r="G156" s="410">
        <v>9217.1145661351547</v>
      </c>
      <c r="H156" s="352"/>
    </row>
    <row r="157" spans="1:8" s="157" customFormat="1" ht="20.100000000000001" customHeight="1">
      <c r="A157" s="152">
        <v>42643</v>
      </c>
      <c r="B157" s="435">
        <v>757122.57517999096</v>
      </c>
      <c r="C157" s="88">
        <v>382752.21125999995</v>
      </c>
      <c r="D157" s="88">
        <v>311046.72509000381</v>
      </c>
      <c r="E157" s="88">
        <v>63323.639090000033</v>
      </c>
      <c r="F157" s="88">
        <v>47316.337989999818</v>
      </c>
      <c r="G157" s="410">
        <v>9294.5258265897155</v>
      </c>
      <c r="H157" s="352"/>
    </row>
    <row r="158" spans="1:8" s="157" customFormat="1" ht="20.100000000000001" customHeight="1">
      <c r="A158" s="152">
        <v>42735</v>
      </c>
      <c r="B158" s="444">
        <v>747415.88361000852</v>
      </c>
      <c r="C158" s="88">
        <v>383871.02770999994</v>
      </c>
      <c r="D158" s="88">
        <v>311684.65109999676</v>
      </c>
      <c r="E158" s="88">
        <v>51860.204920000033</v>
      </c>
      <c r="F158" s="88">
        <v>50300.037159999702</v>
      </c>
      <c r="G158" s="410">
        <v>9175.3653341399768</v>
      </c>
      <c r="H158" s="352"/>
    </row>
    <row r="159" spans="1:8" s="157" customFormat="1" ht="20.100000000000001" customHeight="1">
      <c r="A159" s="442">
        <v>42825</v>
      </c>
      <c r="B159" s="88">
        <v>740417.606100003</v>
      </c>
      <c r="C159" s="88">
        <v>379981.36859000003</v>
      </c>
      <c r="D159" s="88">
        <v>306817.57368999894</v>
      </c>
      <c r="E159" s="88">
        <v>53618.663899999912</v>
      </c>
      <c r="F159" s="88">
        <v>49997.532649999957</v>
      </c>
      <c r="G159" s="410">
        <v>9010.1787901659263</v>
      </c>
      <c r="H159" s="352"/>
    </row>
    <row r="160" spans="1:8" s="157" customFormat="1" ht="20.100000000000001" customHeight="1">
      <c r="A160" s="442">
        <v>42916</v>
      </c>
      <c r="B160" s="88">
        <f>'4.1_4.2'!$C$23</f>
        <v>733981.56215001643</v>
      </c>
      <c r="C160" s="88">
        <f>'4.1_4.2'!$C$15</f>
        <v>378844.82171999995</v>
      </c>
      <c r="D160" s="88">
        <f>'4.1_4.2'!$C$19</f>
        <v>301857.11159000045</v>
      </c>
      <c r="E160" s="88">
        <f>'4.1_4.2'!$C$11</f>
        <v>53279.629020000051</v>
      </c>
      <c r="F160" s="88">
        <f>'4.1_4.2'!$C$35</f>
        <v>49903.369759999812</v>
      </c>
      <c r="G160" s="410">
        <f>'4.1_4.2'!$C$40</f>
        <v>8931.8582727068133</v>
      </c>
      <c r="H160" s="352"/>
    </row>
    <row r="161" spans="1:6" ht="12.75" customHeight="1">
      <c r="A161" s="158"/>
      <c r="B161" s="88"/>
      <c r="C161" s="88"/>
      <c r="D161" s="88"/>
      <c r="E161" s="88"/>
      <c r="F161" s="88"/>
    </row>
    <row r="162" spans="1:6" ht="12.75" customHeight="1">
      <c r="A162" s="131"/>
      <c r="B162" s="88"/>
      <c r="C162" s="88"/>
      <c r="D162" s="88"/>
      <c r="E162" s="88"/>
      <c r="F162" s="88"/>
    </row>
    <row r="163" spans="1:6" ht="12.75" customHeight="1">
      <c r="A163" s="159"/>
      <c r="B163" s="160"/>
      <c r="C163" s="119"/>
      <c r="D163" s="119"/>
      <c r="E163" s="119"/>
      <c r="F163" s="119"/>
    </row>
    <row r="164" spans="1:6">
      <c r="B164" s="161"/>
      <c r="C164" s="161"/>
      <c r="D164" s="161"/>
      <c r="E164" s="161"/>
      <c r="F164" s="161"/>
    </row>
  </sheetData>
  <customSheetViews>
    <customSheetView guid="{B9FE14E7-D4B3-4132-B2AC-78BF2DB8FADC}" showPageBreaks="1" showGridLines="0" printArea="1" view="pageBreakPreview">
      <selection activeCell="B67" sqref="B67"/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 topLeftCell="A43">
      <selection activeCell="B67" sqref="B67"/>
      <rowBreaks count="1" manualBreakCount="1">
        <brk id="88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7">
    <mergeCell ref="B135:F135"/>
    <mergeCell ref="B144:F144"/>
    <mergeCell ref="B153:F153"/>
    <mergeCell ref="B99:F99"/>
    <mergeCell ref="B108:F108"/>
    <mergeCell ref="B116:F116"/>
    <mergeCell ref="B117:F117"/>
    <mergeCell ref="B118:F118"/>
    <mergeCell ref="B126:F126"/>
    <mergeCell ref="B90:F90"/>
    <mergeCell ref="G5:G7"/>
    <mergeCell ref="B7:F7"/>
    <mergeCell ref="B9:F9"/>
    <mergeCell ref="B18:F18"/>
    <mergeCell ref="B27:F27"/>
    <mergeCell ref="B36:F36"/>
    <mergeCell ref="B45:F45"/>
    <mergeCell ref="B54:F54"/>
    <mergeCell ref="B63:F63"/>
    <mergeCell ref="B72:F72"/>
    <mergeCell ref="B81:F81"/>
    <mergeCell ref="A5:A7"/>
    <mergeCell ref="B5:B6"/>
    <mergeCell ref="C5:E5"/>
    <mergeCell ref="F5:F6"/>
    <mergeCell ref="A3:G3"/>
    <mergeCell ref="A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3" orientation="portrait" horizontalDpi="1200" verticalDpi="1200" r:id="rId3"/>
  <headerFooter alignWithMargins="0">
    <oddFooter>&amp;R&amp;"MetaNormalLF-Roman,Standard"&amp;8Statistisches Bundesamt, Fachserie 14, Reihe 5.2, 2. Quartal 2017</oddFooter>
  </headerFooter>
  <rowBreaks count="2" manualBreakCount="2">
    <brk id="62" max="6" man="1"/>
    <brk id="116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17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62" customWidth="1" collapsed="1"/>
    <col min="2" max="2" width="16.85546875" style="162" customWidth="1" collapsed="1"/>
    <col min="3" max="3" width="23" style="162" customWidth="1" collapsed="1"/>
    <col min="4" max="4" width="23.42578125" style="162" customWidth="1" collapsed="1"/>
    <col min="5" max="5" width="20.85546875" style="162" customWidth="1" collapsed="1"/>
    <col min="6" max="6" width="25.28515625" style="162" customWidth="1" collapsed="1"/>
    <col min="7" max="7" width="18.5703125" style="162" customWidth="1" collapsed="1"/>
    <col min="8" max="16384" width="12.7109375" style="162" collapsed="1"/>
  </cols>
  <sheetData>
    <row r="1" spans="1:9" s="31" customFormat="1" ht="20.100000000000001" customHeight="1">
      <c r="A1" s="68" t="s">
        <v>251</v>
      </c>
      <c r="B1" s="68"/>
      <c r="C1" s="68"/>
      <c r="D1" s="68"/>
      <c r="E1" s="68"/>
      <c r="F1" s="68"/>
      <c r="G1" s="69"/>
      <c r="H1" s="68"/>
      <c r="I1" s="70"/>
    </row>
    <row r="2" spans="1:9" s="31" customFormat="1" ht="20.100000000000001" customHeight="1">
      <c r="A2" s="392" t="s">
        <v>253</v>
      </c>
      <c r="B2" s="392"/>
      <c r="C2" s="392"/>
      <c r="D2" s="392"/>
      <c r="E2" s="392"/>
      <c r="F2" s="392"/>
      <c r="G2" s="72"/>
      <c r="H2" s="392"/>
      <c r="I2" s="392"/>
    </row>
    <row r="3" spans="1:9" s="31" customFormat="1" ht="20.100000000000001" customHeight="1">
      <c r="A3" s="499" t="s">
        <v>133</v>
      </c>
      <c r="B3" s="499"/>
      <c r="C3" s="499"/>
      <c r="D3" s="499"/>
      <c r="E3" s="499"/>
      <c r="F3" s="499"/>
      <c r="G3" s="499"/>
      <c r="H3" s="499"/>
      <c r="I3" s="499"/>
    </row>
    <row r="4" spans="1:9" s="31" customFormat="1" ht="15" customHeight="1">
      <c r="A4" s="500"/>
      <c r="B4" s="500"/>
      <c r="C4" s="500"/>
      <c r="D4" s="500"/>
      <c r="E4" s="500"/>
      <c r="F4" s="500"/>
      <c r="G4" s="500"/>
      <c r="H4" s="501"/>
      <c r="I4" s="501"/>
    </row>
    <row r="5" spans="1:9" s="102" customFormat="1" ht="15" customHeight="1">
      <c r="A5" s="527" t="s">
        <v>80</v>
      </c>
      <c r="B5" s="528"/>
      <c r="C5" s="528" t="s">
        <v>134</v>
      </c>
      <c r="D5" s="535" t="s">
        <v>94</v>
      </c>
      <c r="E5" s="536"/>
      <c r="F5" s="552" t="s">
        <v>110</v>
      </c>
      <c r="G5" s="545" t="s">
        <v>135</v>
      </c>
    </row>
    <row r="6" spans="1:9" s="104" customFormat="1" ht="57.75" customHeight="1">
      <c r="A6" s="529"/>
      <c r="B6" s="530"/>
      <c r="C6" s="532"/>
      <c r="D6" s="134" t="s">
        <v>111</v>
      </c>
      <c r="E6" s="134" t="s">
        <v>112</v>
      </c>
      <c r="F6" s="553"/>
      <c r="G6" s="546"/>
    </row>
    <row r="7" spans="1:9" s="104" customFormat="1" ht="15" customHeight="1">
      <c r="A7" s="531"/>
      <c r="B7" s="532"/>
      <c r="C7" s="550" t="s">
        <v>99</v>
      </c>
      <c r="D7" s="550"/>
      <c r="E7" s="550"/>
      <c r="F7" s="551"/>
      <c r="G7" s="547"/>
    </row>
    <row r="8" spans="1:9" ht="20.100000000000001" customHeight="1">
      <c r="A8" s="163"/>
      <c r="B8" s="164"/>
      <c r="C8" s="164"/>
      <c r="D8" s="164"/>
      <c r="E8" s="164"/>
      <c r="F8" s="164"/>
      <c r="H8" s="377"/>
    </row>
    <row r="9" spans="1:9" ht="24.95" customHeight="1">
      <c r="A9" s="165"/>
      <c r="C9" s="166" t="s">
        <v>117</v>
      </c>
      <c r="D9" s="167"/>
      <c r="E9" s="167"/>
      <c r="F9" s="167"/>
      <c r="H9" s="377"/>
    </row>
    <row r="10" spans="1:9" ht="20.100000000000001" customHeight="1">
      <c r="A10" s="165"/>
      <c r="C10" s="166"/>
      <c r="D10" s="167"/>
      <c r="E10" s="167"/>
      <c r="F10" s="167"/>
      <c r="H10" s="377"/>
    </row>
    <row r="11" spans="1:9">
      <c r="A11" s="84">
        <v>40633</v>
      </c>
      <c r="B11" s="378"/>
      <c r="C11" s="384">
        <v>69456.756123767336</v>
      </c>
      <c r="D11" s="168">
        <v>68978.706510999997</v>
      </c>
      <c r="E11" s="168">
        <v>478.04961276733036</v>
      </c>
      <c r="F11" s="168">
        <v>1775.306689906321</v>
      </c>
      <c r="G11" s="411">
        <v>6461.1392716606488</v>
      </c>
      <c r="H11" s="377"/>
    </row>
    <row r="12" spans="1:9">
      <c r="A12" s="87">
        <v>40724</v>
      </c>
      <c r="B12" s="379"/>
      <c r="C12" s="380">
        <v>69222.161865999995</v>
      </c>
      <c r="D12" s="168">
        <v>68911.008010000005</v>
      </c>
      <c r="E12" s="168">
        <v>311.15385600000002</v>
      </c>
      <c r="F12" s="168">
        <v>1954.3350810000002</v>
      </c>
      <c r="G12" s="411">
        <v>6439.3163957252164</v>
      </c>
      <c r="H12" s="377"/>
    </row>
    <row r="13" spans="1:9">
      <c r="A13" s="84">
        <v>40816</v>
      </c>
      <c r="B13" s="379"/>
      <c r="C13" s="380">
        <v>69040.998660767335</v>
      </c>
      <c r="D13" s="168">
        <v>68790.567335999993</v>
      </c>
      <c r="E13" s="168">
        <v>250.43132476733038</v>
      </c>
      <c r="F13" s="168">
        <v>2046.2636277059039</v>
      </c>
      <c r="G13" s="411">
        <v>6422.4638853974529</v>
      </c>
      <c r="H13" s="377"/>
    </row>
    <row r="14" spans="1:9">
      <c r="A14" s="84">
        <v>40908</v>
      </c>
      <c r="B14" s="379"/>
      <c r="C14" s="380">
        <v>69112.675566196296</v>
      </c>
      <c r="D14" s="168">
        <v>68892.845063000001</v>
      </c>
      <c r="E14" s="168">
        <v>219.8305031962953</v>
      </c>
      <c r="F14" s="168">
        <v>2951.5138926396012</v>
      </c>
      <c r="G14" s="411">
        <v>6417.9671948984651</v>
      </c>
      <c r="H14" s="377"/>
    </row>
    <row r="15" spans="1:9">
      <c r="A15" s="84">
        <v>40999</v>
      </c>
      <c r="B15" s="379"/>
      <c r="C15" s="380">
        <v>67470.501835452669</v>
      </c>
      <c r="D15" s="168">
        <v>67041.78398245266</v>
      </c>
      <c r="E15" s="168">
        <v>428.71785299999999</v>
      </c>
      <c r="F15" s="168">
        <v>2952.6751298999998</v>
      </c>
      <c r="G15" s="411">
        <v>6265.471042117606</v>
      </c>
      <c r="H15" s="377"/>
    </row>
    <row r="16" spans="1:9">
      <c r="A16" s="87">
        <v>41090</v>
      </c>
      <c r="B16" s="379"/>
      <c r="C16" s="380">
        <v>67279.198344164804</v>
      </c>
      <c r="D16" s="168">
        <v>67085.301887164809</v>
      </c>
      <c r="E16" s="168">
        <v>193.896457</v>
      </c>
      <c r="F16" s="168">
        <v>2953.5760570000002</v>
      </c>
      <c r="G16" s="411">
        <v>6247.7061455729909</v>
      </c>
    </row>
    <row r="17" spans="1:8">
      <c r="A17" s="84">
        <v>41182</v>
      </c>
      <c r="B17" s="379"/>
      <c r="C17" s="380">
        <v>67278.278928671789</v>
      </c>
      <c r="D17" s="168">
        <v>67096.296286671786</v>
      </c>
      <c r="E17" s="168">
        <v>181.982642</v>
      </c>
      <c r="F17" s="168">
        <v>2959.0258801527102</v>
      </c>
      <c r="G17" s="411">
        <v>6247.6207664667081</v>
      </c>
      <c r="H17" s="194"/>
    </row>
    <row r="18" spans="1:8">
      <c r="A18" s="84">
        <v>41274</v>
      </c>
      <c r="B18" s="379"/>
      <c r="C18" s="380">
        <v>69404.796269920989</v>
      </c>
      <c r="D18" s="168">
        <v>69233.294490468776</v>
      </c>
      <c r="E18" s="168">
        <v>171.50177945220193</v>
      </c>
      <c r="F18" s="168">
        <v>2940.4377931527101</v>
      </c>
      <c r="G18" s="411">
        <v>6418.2859561166606</v>
      </c>
      <c r="H18" s="194"/>
    </row>
    <row r="19" spans="1:8">
      <c r="A19" s="84">
        <v>41364</v>
      </c>
      <c r="B19" s="379"/>
      <c r="C19" s="380">
        <v>66067.309893165409</v>
      </c>
      <c r="D19" s="168">
        <v>65732.064379000003</v>
      </c>
      <c r="E19" s="168">
        <v>335.24551416541351</v>
      </c>
      <c r="F19" s="168">
        <v>2771.2170799999999</v>
      </c>
      <c r="G19" s="411">
        <v>6109.6481804598716</v>
      </c>
      <c r="H19" s="194"/>
    </row>
    <row r="20" spans="1:8">
      <c r="A20" s="87">
        <v>41455</v>
      </c>
      <c r="B20" s="379"/>
      <c r="C20" s="380">
        <v>66435.687890932328</v>
      </c>
      <c r="D20" s="168">
        <v>64189.578461999998</v>
      </c>
      <c r="E20" s="168">
        <v>2246.109428932331</v>
      </c>
      <c r="F20" s="168">
        <v>2429.9940759999999</v>
      </c>
      <c r="G20" s="411">
        <v>6143.7143467290534</v>
      </c>
      <c r="H20" s="194"/>
    </row>
    <row r="21" spans="1:8">
      <c r="A21" s="84">
        <v>41547</v>
      </c>
      <c r="B21" s="379"/>
      <c r="C21" s="380">
        <v>67054.738666837802</v>
      </c>
      <c r="D21" s="168">
        <v>64845.710329000001</v>
      </c>
      <c r="E21" s="168">
        <v>2209.0283378378085</v>
      </c>
      <c r="F21" s="168">
        <v>2436.0953060000002</v>
      </c>
      <c r="G21" s="411">
        <v>6200.9617577821018</v>
      </c>
      <c r="H21" s="194"/>
    </row>
    <row r="22" spans="1:8">
      <c r="A22" s="84">
        <v>41639</v>
      </c>
      <c r="B22" s="379"/>
      <c r="C22" s="380">
        <v>71209.193910999995</v>
      </c>
      <c r="D22" s="168">
        <v>56304.075571000001</v>
      </c>
      <c r="E22" s="168">
        <v>14905.118340000001</v>
      </c>
      <c r="F22" s="168">
        <v>2440.6994479999998</v>
      </c>
      <c r="G22" s="411">
        <v>6719.2360678068326</v>
      </c>
      <c r="H22" s="194"/>
    </row>
    <row r="23" spans="1:8">
      <c r="A23" s="84">
        <v>41729</v>
      </c>
      <c r="B23" s="379"/>
      <c r="C23" s="380">
        <v>66901.729873000004</v>
      </c>
      <c r="D23" s="168">
        <v>53333.504774000001</v>
      </c>
      <c r="E23" s="168">
        <v>13568.225098999999</v>
      </c>
      <c r="F23" s="168">
        <v>2273.2403380000001</v>
      </c>
      <c r="G23" s="411">
        <v>6312.7876004771178</v>
      </c>
      <c r="H23" s="194"/>
    </row>
    <row r="24" spans="1:8">
      <c r="A24" s="87">
        <v>41820</v>
      </c>
      <c r="B24" s="379"/>
      <c r="C24" s="380">
        <v>66372.412106000003</v>
      </c>
      <c r="D24" s="168">
        <v>65564.741152999995</v>
      </c>
      <c r="E24" s="168">
        <v>807.67095300000005</v>
      </c>
      <c r="F24" s="168">
        <v>2316.316421</v>
      </c>
      <c r="G24" s="411">
        <v>6262.8416477704695</v>
      </c>
      <c r="H24" s="194"/>
    </row>
    <row r="25" spans="1:8">
      <c r="A25" s="84">
        <v>41912</v>
      </c>
      <c r="B25" s="379"/>
      <c r="C25" s="380">
        <v>67964.349512000001</v>
      </c>
      <c r="D25" s="168">
        <v>67558.860583000001</v>
      </c>
      <c r="E25" s="168">
        <v>405.48892899999998</v>
      </c>
      <c r="F25" s="168">
        <v>2270.6070009999999</v>
      </c>
      <c r="G25" s="411">
        <v>6413.0554424871325</v>
      </c>
      <c r="H25" s="194"/>
    </row>
    <row r="26" spans="1:8">
      <c r="A26" s="84">
        <v>42004</v>
      </c>
      <c r="B26" s="379"/>
      <c r="C26" s="380">
        <v>65405.382735010011</v>
      </c>
      <c r="D26" s="168">
        <v>65167.137147000009</v>
      </c>
      <c r="E26" s="168">
        <v>238.24558800999998</v>
      </c>
      <c r="F26" s="168">
        <v>2116.517981</v>
      </c>
      <c r="G26" s="411">
        <v>6128.4054578244877</v>
      </c>
      <c r="H26" s="194"/>
    </row>
    <row r="27" spans="1:8">
      <c r="A27" s="84">
        <v>42094</v>
      </c>
      <c r="B27" s="379"/>
      <c r="C27" s="380">
        <v>61639.240184000002</v>
      </c>
      <c r="D27" s="168">
        <v>61069.6270888</v>
      </c>
      <c r="E27" s="168">
        <v>569.61309520000009</v>
      </c>
      <c r="F27" s="168">
        <v>3120.9478526666671</v>
      </c>
      <c r="G27" s="411">
        <v>5775.5224442342269</v>
      </c>
      <c r="H27" s="194"/>
    </row>
    <row r="28" spans="1:8">
      <c r="A28" s="87">
        <v>42185</v>
      </c>
      <c r="B28" s="379"/>
      <c r="C28" s="380">
        <v>60628.84467436892</v>
      </c>
      <c r="D28" s="168">
        <v>60078.179167400005</v>
      </c>
      <c r="E28" s="168">
        <v>550.66550696891522</v>
      </c>
      <c r="F28" s="168">
        <v>2873.238679916667</v>
      </c>
      <c r="G28" s="411">
        <v>5680.849603913548</v>
      </c>
      <c r="H28" s="194"/>
    </row>
    <row r="29" spans="1:8">
      <c r="A29" s="84">
        <v>42277</v>
      </c>
      <c r="B29" s="379"/>
      <c r="C29" s="380">
        <v>60340.337855996069</v>
      </c>
      <c r="D29" s="168">
        <v>59751.946861675409</v>
      </c>
      <c r="E29" s="168">
        <v>588.39099432066018</v>
      </c>
      <c r="F29" s="168">
        <v>2942.7400113633335</v>
      </c>
      <c r="G29" s="411">
        <v>5653.8168630839555</v>
      </c>
      <c r="H29" s="194"/>
    </row>
    <row r="30" spans="1:8">
      <c r="A30" s="84">
        <v>42369</v>
      </c>
      <c r="B30" s="379"/>
      <c r="C30" s="380">
        <v>62497.784691000001</v>
      </c>
      <c r="D30" s="168">
        <v>61574.502567000003</v>
      </c>
      <c r="E30" s="168">
        <v>923.28212399999995</v>
      </c>
      <c r="F30" s="168">
        <v>2949.9801219166666</v>
      </c>
      <c r="G30" s="411">
        <v>5798.9054517581699</v>
      </c>
      <c r="H30" s="194"/>
    </row>
    <row r="31" spans="1:8" ht="20.100000000000001" customHeight="1">
      <c r="A31" s="84"/>
      <c r="B31" s="168"/>
      <c r="C31" s="168"/>
      <c r="D31" s="168"/>
      <c r="E31" s="168"/>
      <c r="F31" s="168"/>
      <c r="G31" s="412"/>
    </row>
    <row r="32" spans="1:8" ht="24.95" customHeight="1">
      <c r="A32" s="169"/>
      <c r="C32" s="170" t="s">
        <v>136</v>
      </c>
      <c r="D32" s="168"/>
      <c r="E32" s="168"/>
      <c r="F32" s="168"/>
      <c r="G32" s="412"/>
    </row>
    <row r="33" spans="1:8" ht="20.100000000000001" customHeight="1">
      <c r="A33" s="169"/>
      <c r="C33" s="170"/>
      <c r="D33" s="168"/>
      <c r="E33" s="168"/>
      <c r="F33" s="168"/>
      <c r="G33" s="412"/>
    </row>
    <row r="34" spans="1:8">
      <c r="A34" s="84">
        <v>40633</v>
      </c>
      <c r="B34" s="379"/>
      <c r="C34" s="380">
        <v>42712.010907735974</v>
      </c>
      <c r="D34" s="168">
        <v>42295.92527</v>
      </c>
      <c r="E34" s="168">
        <v>416.08563773597592</v>
      </c>
      <c r="F34" s="168">
        <v>2183.2484053980111</v>
      </c>
      <c r="G34" s="413">
        <v>3411.7395464170413</v>
      </c>
      <c r="H34" s="194"/>
    </row>
    <row r="35" spans="1:8">
      <c r="A35" s="87">
        <v>40724</v>
      </c>
      <c r="B35" s="379"/>
      <c r="C35" s="380">
        <v>42886.609569</v>
      </c>
      <c r="D35" s="168">
        <v>42437.602223000002</v>
      </c>
      <c r="E35" s="168">
        <v>449.00734599999998</v>
      </c>
      <c r="F35" s="168">
        <v>2194.0003499999998</v>
      </c>
      <c r="G35" s="413">
        <v>3425.6860955194174</v>
      </c>
      <c r="H35" s="194"/>
    </row>
    <row r="36" spans="1:8">
      <c r="A36" s="84">
        <v>40816</v>
      </c>
      <c r="B36" s="379"/>
      <c r="C36" s="380">
        <v>43067.426684435974</v>
      </c>
      <c r="D36" s="168">
        <v>42613.316045</v>
      </c>
      <c r="E36" s="168">
        <v>454.11063943597588</v>
      </c>
      <c r="F36" s="168">
        <v>2115.6640161754844</v>
      </c>
      <c r="G36" s="413">
        <v>3440.1293607811385</v>
      </c>
      <c r="H36" s="194"/>
    </row>
    <row r="37" spans="1:8">
      <c r="A37" s="84">
        <v>40908</v>
      </c>
      <c r="B37" s="379"/>
      <c r="C37" s="380">
        <v>42670.654240824319</v>
      </c>
      <c r="D37" s="168">
        <v>42301.410516999997</v>
      </c>
      <c r="E37" s="168">
        <v>369.2437238243204</v>
      </c>
      <c r="F37" s="168">
        <v>2088.9350454807695</v>
      </c>
      <c r="G37" s="413">
        <v>3397.4075670360112</v>
      </c>
      <c r="H37" s="194"/>
    </row>
    <row r="38" spans="1:8">
      <c r="A38" s="84">
        <v>40999</v>
      </c>
      <c r="B38" s="379"/>
      <c r="C38" s="380">
        <v>42793.528270000003</v>
      </c>
      <c r="D38" s="168">
        <v>42311.896350000003</v>
      </c>
      <c r="E38" s="168">
        <v>481.63191999999998</v>
      </c>
      <c r="F38" s="168">
        <v>2020.6961995796</v>
      </c>
      <c r="G38" s="413">
        <v>3407.1907110711991</v>
      </c>
      <c r="H38" s="194"/>
    </row>
    <row r="39" spans="1:8">
      <c r="A39" s="87">
        <v>41090</v>
      </c>
      <c r="B39" s="379"/>
      <c r="C39" s="380">
        <v>42135.521283000002</v>
      </c>
      <c r="D39" s="168">
        <v>41762.082666000002</v>
      </c>
      <c r="E39" s="168">
        <v>373.43861700000002</v>
      </c>
      <c r="F39" s="168">
        <v>1792.5517675405231</v>
      </c>
      <c r="G39" s="413">
        <v>3354.8006562063365</v>
      </c>
      <c r="H39" s="194"/>
    </row>
    <row r="40" spans="1:8">
      <c r="A40" s="84">
        <v>41182</v>
      </c>
      <c r="B40" s="379"/>
      <c r="C40" s="380">
        <v>41885.833351000001</v>
      </c>
      <c r="D40" s="168">
        <v>41614.914595000002</v>
      </c>
      <c r="E40" s="168">
        <v>270.91875599999997</v>
      </c>
      <c r="F40" s="168">
        <v>1716.5373221574</v>
      </c>
      <c r="G40" s="413">
        <v>3334.9206781589696</v>
      </c>
      <c r="H40" s="194"/>
    </row>
    <row r="41" spans="1:8">
      <c r="A41" s="84">
        <v>41274</v>
      </c>
      <c r="B41" s="379"/>
      <c r="C41" s="380">
        <v>41648.767054999997</v>
      </c>
      <c r="D41" s="168">
        <v>41386.398693000003</v>
      </c>
      <c r="E41" s="168">
        <v>262.36836199999999</v>
      </c>
      <c r="F41" s="168">
        <v>1599.4322392865997</v>
      </c>
      <c r="G41" s="413">
        <v>3298.2977789009124</v>
      </c>
      <c r="H41" s="194"/>
    </row>
    <row r="42" spans="1:8">
      <c r="A42" s="84">
        <v>41364</v>
      </c>
      <c r="B42" s="379"/>
      <c r="C42" s="380">
        <v>40170.579013000002</v>
      </c>
      <c r="D42" s="168">
        <v>39787.148385</v>
      </c>
      <c r="E42" s="168">
        <v>383.43062800000001</v>
      </c>
      <c r="F42" s="168">
        <v>1446.34441315</v>
      </c>
      <c r="G42" s="413">
        <v>3181.2353859304785</v>
      </c>
      <c r="H42" s="194"/>
    </row>
    <row r="43" spans="1:8">
      <c r="A43" s="87">
        <v>41455</v>
      </c>
      <c r="B43" s="379"/>
      <c r="C43" s="380">
        <v>40264.120557000002</v>
      </c>
      <c r="D43" s="168">
        <v>39904.853455999997</v>
      </c>
      <c r="E43" s="168">
        <v>359.26710100000003</v>
      </c>
      <c r="F43" s="168">
        <v>1470.5464822000001</v>
      </c>
      <c r="G43" s="413">
        <v>3188.6432370777343</v>
      </c>
      <c r="H43" s="194"/>
    </row>
    <row r="44" spans="1:8">
      <c r="A44" s="84">
        <v>41547</v>
      </c>
      <c r="B44" s="379"/>
      <c r="C44" s="380">
        <v>40111.165051000004</v>
      </c>
      <c r="D44" s="168">
        <v>39813.031238000003</v>
      </c>
      <c r="E44" s="168">
        <v>298.13381299999998</v>
      </c>
      <c r="F44" s="168">
        <v>1428.4285309500001</v>
      </c>
      <c r="G44" s="413">
        <v>3176.5302060954664</v>
      </c>
      <c r="H44" s="194"/>
    </row>
    <row r="45" spans="1:8">
      <c r="A45" s="84">
        <v>41639</v>
      </c>
      <c r="B45" s="379"/>
      <c r="C45" s="380">
        <v>39637.058827000001</v>
      </c>
      <c r="D45" s="168">
        <v>39392.610843000002</v>
      </c>
      <c r="E45" s="168">
        <v>244.44798399999999</v>
      </c>
      <c r="F45" s="168">
        <v>1419.0098287000001</v>
      </c>
      <c r="G45" s="413">
        <v>3158.5453060167424</v>
      </c>
      <c r="H45" s="194"/>
    </row>
    <row r="46" spans="1:8">
      <c r="A46" s="84">
        <v>41729</v>
      </c>
      <c r="B46" s="379"/>
      <c r="C46" s="380">
        <v>39116.613853000003</v>
      </c>
      <c r="D46" s="168">
        <v>38756.0861</v>
      </c>
      <c r="E46" s="168">
        <v>360.52775300000002</v>
      </c>
      <c r="F46" s="168">
        <v>1463.35020246</v>
      </c>
      <c r="G46" s="413">
        <v>3117.0727780766028</v>
      </c>
      <c r="H46" s="194"/>
    </row>
    <row r="47" spans="1:8">
      <c r="A47" s="87">
        <v>41820</v>
      </c>
      <c r="B47" s="379"/>
      <c r="C47" s="380">
        <v>39215.825799999999</v>
      </c>
      <c r="D47" s="168">
        <v>38861.292655999998</v>
      </c>
      <c r="E47" s="168">
        <v>354.53314399999999</v>
      </c>
      <c r="F47" s="168">
        <v>1402.206582</v>
      </c>
      <c r="G47" s="413">
        <v>3124.9786479562358</v>
      </c>
      <c r="H47" s="194"/>
    </row>
    <row r="48" spans="1:8">
      <c r="A48" s="84">
        <v>41912</v>
      </c>
      <c r="B48" s="379"/>
      <c r="C48" s="380">
        <v>38884.476602000002</v>
      </c>
      <c r="D48" s="168">
        <v>38559.365136</v>
      </c>
      <c r="E48" s="168">
        <v>325.11146600000001</v>
      </c>
      <c r="F48" s="168">
        <v>1348.6885950000001</v>
      </c>
      <c r="G48" s="413">
        <v>3098.5745330958671</v>
      </c>
      <c r="H48" s="194"/>
    </row>
    <row r="49" spans="1:8">
      <c r="A49" s="84">
        <v>42004</v>
      </c>
      <c r="B49" s="379"/>
      <c r="C49" s="380">
        <v>39117.328059989995</v>
      </c>
      <c r="D49" s="168">
        <v>38771.790760000004</v>
      </c>
      <c r="E49" s="168">
        <v>345.53729999000001</v>
      </c>
      <c r="F49" s="168">
        <v>1221.8234755000001</v>
      </c>
      <c r="G49" s="413">
        <v>3095.7035047300542</v>
      </c>
      <c r="H49" s="194"/>
    </row>
    <row r="50" spans="1:8">
      <c r="A50" s="84">
        <v>42094</v>
      </c>
      <c r="B50" s="379"/>
      <c r="C50" s="380">
        <v>38102.4161340625</v>
      </c>
      <c r="D50" s="168">
        <v>37698.318199640002</v>
      </c>
      <c r="E50" s="168">
        <v>404.09793442250003</v>
      </c>
      <c r="F50" s="168">
        <v>1289.8847620000001</v>
      </c>
      <c r="G50" s="413">
        <v>3015.384460411185</v>
      </c>
      <c r="H50" s="194"/>
    </row>
    <row r="51" spans="1:8">
      <c r="A51" s="87">
        <v>42185</v>
      </c>
      <c r="B51" s="379"/>
      <c r="C51" s="380">
        <v>38273.094788906616</v>
      </c>
      <c r="D51" s="168">
        <v>37218.236271640002</v>
      </c>
      <c r="E51" s="168">
        <v>1054.8585172666176</v>
      </c>
      <c r="F51" s="168">
        <v>1285.725011</v>
      </c>
      <c r="G51" s="413">
        <v>3028.8917866061961</v>
      </c>
      <c r="H51" s="194"/>
    </row>
    <row r="52" spans="1:8">
      <c r="A52" s="84">
        <v>42277</v>
      </c>
      <c r="B52" s="379"/>
      <c r="C52" s="380">
        <v>38378.513841300402</v>
      </c>
      <c r="D52" s="168">
        <v>36774.902705875502</v>
      </c>
      <c r="E52" s="168">
        <v>1603.6111354249001</v>
      </c>
      <c r="F52" s="168">
        <v>1272.1780690000001</v>
      </c>
      <c r="G52" s="413">
        <v>3037.234537661695</v>
      </c>
      <c r="H52" s="194"/>
    </row>
    <row r="53" spans="1:8">
      <c r="A53" s="84">
        <v>42369</v>
      </c>
      <c r="B53" s="379"/>
      <c r="C53" s="380">
        <v>36871.358995000002</v>
      </c>
      <c r="D53" s="168">
        <v>36589.119968999999</v>
      </c>
      <c r="E53" s="168">
        <v>282.23902600000002</v>
      </c>
      <c r="F53" s="168">
        <v>1243.9049210000001</v>
      </c>
      <c r="G53" s="413">
        <v>2893.1249812173514</v>
      </c>
      <c r="H53" s="194"/>
    </row>
    <row r="54" spans="1:8" ht="20.100000000000001" customHeight="1">
      <c r="A54" s="84"/>
      <c r="B54" s="379"/>
      <c r="C54" s="168"/>
      <c r="D54" s="168"/>
      <c r="E54" s="168"/>
      <c r="F54" s="168"/>
      <c r="G54" s="413"/>
    </row>
    <row r="55" spans="1:8" ht="24.95" customHeight="1">
      <c r="A55" s="74"/>
      <c r="C55" s="170" t="s">
        <v>119</v>
      </c>
      <c r="D55" s="168"/>
      <c r="E55" s="168"/>
      <c r="F55" s="168"/>
      <c r="G55" s="413"/>
    </row>
    <row r="56" spans="1:8" ht="20.100000000000001" customHeight="1">
      <c r="A56" s="74"/>
      <c r="C56" s="170"/>
      <c r="D56" s="168"/>
      <c r="E56" s="168"/>
      <c r="F56" s="168"/>
      <c r="G56" s="413"/>
    </row>
    <row r="57" spans="1:8">
      <c r="A57" s="84">
        <v>40633</v>
      </c>
      <c r="B57" s="379"/>
      <c r="C57" s="380">
        <v>19802.543765829549</v>
      </c>
      <c r="D57" s="168">
        <v>18839.654198829547</v>
      </c>
      <c r="E57" s="168">
        <v>962.88956700000006</v>
      </c>
      <c r="F57" s="168">
        <v>358.53244634942854</v>
      </c>
      <c r="G57" s="413">
        <v>7896.8405393365865</v>
      </c>
      <c r="H57" s="194"/>
    </row>
    <row r="58" spans="1:8">
      <c r="A58" s="87">
        <v>40724</v>
      </c>
      <c r="B58" s="379"/>
      <c r="C58" s="380">
        <v>20992.281801000001</v>
      </c>
      <c r="D58" s="168">
        <v>20232.110638999999</v>
      </c>
      <c r="E58" s="168">
        <v>760.17116199999998</v>
      </c>
      <c r="F58" s="168">
        <v>364.34755299999995</v>
      </c>
      <c r="G58" s="413">
        <v>8371.2831997556295</v>
      </c>
      <c r="H58" s="194"/>
    </row>
    <row r="59" spans="1:8">
      <c r="A59" s="84">
        <v>40816</v>
      </c>
      <c r="B59" s="379"/>
      <c r="C59" s="380">
        <v>21409.354559534451</v>
      </c>
      <c r="D59" s="168">
        <v>20645.68104853445</v>
      </c>
      <c r="E59" s="168">
        <v>763.67351099999996</v>
      </c>
      <c r="F59" s="168">
        <v>340.92792701779427</v>
      </c>
      <c r="G59" s="413">
        <v>8537.6030981684271</v>
      </c>
      <c r="H59" s="194"/>
    </row>
    <row r="60" spans="1:8">
      <c r="A60" s="84">
        <v>40908</v>
      </c>
      <c r="B60" s="379"/>
      <c r="C60" s="380">
        <v>21985.10018732804</v>
      </c>
      <c r="D60" s="168">
        <v>21173.665983048042</v>
      </c>
      <c r="E60" s="168">
        <v>811.43420428000002</v>
      </c>
      <c r="F60" s="168">
        <v>321.432770395989</v>
      </c>
      <c r="G60" s="413">
        <v>8799.7176527607771</v>
      </c>
      <c r="H60" s="194"/>
    </row>
    <row r="61" spans="1:8">
      <c r="A61" s="84">
        <v>40999</v>
      </c>
      <c r="B61" s="379"/>
      <c r="C61" s="380">
        <v>21336.379493919234</v>
      </c>
      <c r="D61" s="168">
        <v>20525.777296658118</v>
      </c>
      <c r="E61" s="168">
        <v>810.60219726111438</v>
      </c>
      <c r="F61" s="168">
        <v>375.81789992648231</v>
      </c>
      <c r="G61" s="413">
        <v>8540.0618454703908</v>
      </c>
      <c r="H61" s="194"/>
    </row>
    <row r="62" spans="1:8">
      <c r="A62" s="87">
        <v>41090</v>
      </c>
      <c r="B62" s="379"/>
      <c r="C62" s="380">
        <v>21663.817914592946</v>
      </c>
      <c r="D62" s="168">
        <v>20372.120139872943</v>
      </c>
      <c r="E62" s="168">
        <v>1291.6977747200001</v>
      </c>
      <c r="F62" s="168">
        <v>377.12867994444446</v>
      </c>
      <c r="G62" s="413">
        <v>8671.1217736055078</v>
      </c>
      <c r="H62" s="194"/>
    </row>
    <row r="63" spans="1:8">
      <c r="A63" s="84">
        <v>41182</v>
      </c>
      <c r="B63" s="379"/>
      <c r="C63" s="380">
        <v>21435.334583057738</v>
      </c>
      <c r="D63" s="168">
        <v>20438.593952874257</v>
      </c>
      <c r="E63" s="168">
        <v>996.74063018348147</v>
      </c>
      <c r="F63" s="168">
        <v>374.43968983333332</v>
      </c>
      <c r="G63" s="413">
        <v>8579.6694359431658</v>
      </c>
      <c r="H63" s="194"/>
    </row>
    <row r="64" spans="1:8">
      <c r="A64" s="84">
        <v>41274</v>
      </c>
      <c r="B64" s="379"/>
      <c r="C64" s="380">
        <v>21804.100489021705</v>
      </c>
      <c r="D64" s="168">
        <v>21021.356696021707</v>
      </c>
      <c r="E64" s="168">
        <v>782.74379299999998</v>
      </c>
      <c r="F64" s="168">
        <v>266.78143757142857</v>
      </c>
      <c r="G64" s="413">
        <v>8747.8733181150437</v>
      </c>
      <c r="H64" s="194"/>
    </row>
    <row r="65" spans="1:8">
      <c r="A65" s="84">
        <v>41364</v>
      </c>
      <c r="B65" s="379"/>
      <c r="C65" s="380">
        <v>21764.566601729992</v>
      </c>
      <c r="D65" s="168">
        <v>20976.865682729993</v>
      </c>
      <c r="E65" s="168">
        <v>787.700919</v>
      </c>
      <c r="F65" s="168">
        <v>134.75002627777778</v>
      </c>
      <c r="G65" s="413">
        <v>8732.0121988739811</v>
      </c>
      <c r="H65" s="194"/>
    </row>
    <row r="66" spans="1:8">
      <c r="A66" s="87">
        <v>41455</v>
      </c>
      <c r="B66" s="379"/>
      <c r="C66" s="380">
        <v>20637.081306285745</v>
      </c>
      <c r="D66" s="168">
        <v>19856.880572285743</v>
      </c>
      <c r="E66" s="168">
        <v>780.20073400000001</v>
      </c>
      <c r="F66" s="168">
        <v>239.50027094444445</v>
      </c>
      <c r="G66" s="413">
        <v>8279.6615716353172</v>
      </c>
      <c r="H66" s="194"/>
    </row>
    <row r="67" spans="1:8">
      <c r="A67" s="84">
        <v>41547</v>
      </c>
      <c r="B67" s="379"/>
      <c r="C67" s="380">
        <v>20636.548676751241</v>
      </c>
      <c r="D67" s="168">
        <v>19865.158161751238</v>
      </c>
      <c r="E67" s="168">
        <v>771.39051500000005</v>
      </c>
      <c r="F67" s="168">
        <v>239.24563933333332</v>
      </c>
      <c r="G67" s="413">
        <v>8279.4478790000412</v>
      </c>
      <c r="H67" s="194"/>
    </row>
    <row r="68" spans="1:8">
      <c r="A68" s="84">
        <v>41639</v>
      </c>
      <c r="B68" s="379"/>
      <c r="C68" s="380">
        <v>21005.05692751372</v>
      </c>
      <c r="D68" s="168">
        <v>20201.462640513721</v>
      </c>
      <c r="E68" s="168">
        <v>803.59428700000001</v>
      </c>
      <c r="F68" s="168">
        <v>220.23156772222222</v>
      </c>
      <c r="G68" s="413">
        <v>8582.3166461818182</v>
      </c>
      <c r="H68" s="194"/>
    </row>
    <row r="69" spans="1:8">
      <c r="A69" s="84">
        <v>41729</v>
      </c>
      <c r="B69" s="379"/>
      <c r="C69" s="380">
        <v>20677.94217391</v>
      </c>
      <c r="D69" s="168">
        <v>19856.540203910001</v>
      </c>
      <c r="E69" s="168">
        <v>821.40197000000001</v>
      </c>
      <c r="F69" s="168">
        <v>239.3221757222222</v>
      </c>
      <c r="G69" s="413">
        <v>8448.6630024543592</v>
      </c>
      <c r="H69" s="194"/>
    </row>
    <row r="70" spans="1:8">
      <c r="A70" s="87">
        <v>41820</v>
      </c>
      <c r="B70" s="379"/>
      <c r="C70" s="380">
        <v>20646.0113896</v>
      </c>
      <c r="D70" s="168">
        <v>19834.472084599998</v>
      </c>
      <c r="E70" s="168">
        <v>811.53930500000001</v>
      </c>
      <c r="F70" s="168">
        <v>241.02275800000001</v>
      </c>
      <c r="G70" s="413">
        <v>8435.6166154507428</v>
      </c>
      <c r="H70" s="194"/>
    </row>
    <row r="71" spans="1:8">
      <c r="A71" s="84">
        <v>41912</v>
      </c>
      <c r="B71" s="379"/>
      <c r="C71" s="380">
        <v>20362.34049314</v>
      </c>
      <c r="D71" s="168">
        <v>19558.614184139999</v>
      </c>
      <c r="E71" s="168">
        <v>803.72630900000001</v>
      </c>
      <c r="F71" s="168">
        <v>243.09357519999998</v>
      </c>
      <c r="G71" s="413">
        <v>8319.7134086597598</v>
      </c>
      <c r="H71" s="194"/>
    </row>
    <row r="72" spans="1:8">
      <c r="A72" s="84">
        <v>42004</v>
      </c>
      <c r="B72" s="379"/>
      <c r="C72" s="380">
        <v>20360.054500980001</v>
      </c>
      <c r="D72" s="168">
        <v>19572.088464979999</v>
      </c>
      <c r="E72" s="168">
        <v>787.96603600000003</v>
      </c>
      <c r="F72" s="168">
        <v>227.46085870000002</v>
      </c>
      <c r="G72" s="413">
        <v>8306.5714354989941</v>
      </c>
      <c r="H72" s="194"/>
    </row>
    <row r="73" spans="1:8">
      <c r="A73" s="84">
        <v>42094</v>
      </c>
      <c r="B73" s="379"/>
      <c r="C73" s="380">
        <v>20249.638280370003</v>
      </c>
      <c r="D73" s="168">
        <v>19435.236865324001</v>
      </c>
      <c r="E73" s="168">
        <v>814.40141504600001</v>
      </c>
      <c r="F73" s="168">
        <v>210.60666616666668</v>
      </c>
      <c r="G73" s="413">
        <v>8261.5234114826217</v>
      </c>
      <c r="H73" s="194"/>
    </row>
    <row r="74" spans="1:8">
      <c r="A74" s="87">
        <v>42185</v>
      </c>
      <c r="B74" s="379"/>
      <c r="C74" s="380">
        <v>20299.905760930553</v>
      </c>
      <c r="D74" s="168">
        <v>19495.958410539002</v>
      </c>
      <c r="E74" s="168">
        <v>803.94735039155046</v>
      </c>
      <c r="F74" s="168">
        <v>218.41839391666667</v>
      </c>
      <c r="G74" s="413">
        <v>8282.031726828176</v>
      </c>
      <c r="H74" s="194"/>
    </row>
    <row r="75" spans="1:8">
      <c r="A75" s="84">
        <v>42277</v>
      </c>
      <c r="B75" s="379"/>
      <c r="C75" s="380">
        <v>20272.212517945085</v>
      </c>
      <c r="D75" s="168">
        <v>19516.258435791104</v>
      </c>
      <c r="E75" s="168">
        <v>755.95408215398209</v>
      </c>
      <c r="F75" s="168">
        <v>281.25608208333335</v>
      </c>
      <c r="G75" s="413">
        <v>8270.7333336373158</v>
      </c>
      <c r="H75" s="194"/>
    </row>
    <row r="76" spans="1:8">
      <c r="A76" s="84">
        <v>42369</v>
      </c>
      <c r="B76" s="379"/>
      <c r="C76" s="380">
        <v>20335.994740999999</v>
      </c>
      <c r="D76" s="168">
        <v>19513.759124</v>
      </c>
      <c r="E76" s="168">
        <v>822.23561700000005</v>
      </c>
      <c r="F76" s="168">
        <v>268.55990391666671</v>
      </c>
      <c r="G76" s="413">
        <v>8251.4831415858462</v>
      </c>
      <c r="H76" s="194"/>
    </row>
    <row r="77" spans="1:8" ht="20.100000000000001" customHeight="1">
      <c r="A77" s="84"/>
      <c r="B77" s="168"/>
      <c r="C77" s="168"/>
      <c r="D77" s="168"/>
      <c r="E77" s="168"/>
      <c r="F77" s="168"/>
      <c r="G77" s="413"/>
    </row>
    <row r="78" spans="1:8" ht="24.95" customHeight="1">
      <c r="A78" s="171"/>
      <c r="C78" s="170" t="s">
        <v>120</v>
      </c>
      <c r="D78" s="168"/>
      <c r="E78" s="168"/>
      <c r="F78" s="168"/>
      <c r="G78" s="413"/>
    </row>
    <row r="79" spans="1:8" ht="20.100000000000001" customHeight="1">
      <c r="A79" s="171"/>
      <c r="B79" s="170"/>
      <c r="C79" s="170"/>
      <c r="D79" s="168"/>
      <c r="E79" s="168"/>
      <c r="F79" s="168"/>
      <c r="G79" s="413"/>
    </row>
    <row r="80" spans="1:8">
      <c r="A80" s="84">
        <v>40633</v>
      </c>
      <c r="B80" s="379"/>
      <c r="C80" s="380">
        <v>50931.634877982251</v>
      </c>
      <c r="D80" s="168">
        <v>45197.467406235555</v>
      </c>
      <c r="E80" s="168">
        <v>5734.167471746694</v>
      </c>
      <c r="F80" s="168">
        <v>1631.9570827713155</v>
      </c>
      <c r="G80" s="413">
        <v>8399.1755908930081</v>
      </c>
      <c r="H80" s="194"/>
    </row>
    <row r="81" spans="1:8">
      <c r="A81" s="87">
        <v>40724</v>
      </c>
      <c r="B81" s="379"/>
      <c r="C81" s="380">
        <v>52087.284856999999</v>
      </c>
      <c r="D81" s="168">
        <v>45717.012574</v>
      </c>
      <c r="E81" s="168">
        <v>6370.2722830000002</v>
      </c>
      <c r="F81" s="168">
        <v>2958.1181070000002</v>
      </c>
      <c r="G81" s="413">
        <v>8589.7547293525513</v>
      </c>
      <c r="H81" s="194"/>
    </row>
    <row r="82" spans="1:8">
      <c r="A82" s="84">
        <v>40816</v>
      </c>
      <c r="B82" s="379"/>
      <c r="C82" s="380">
        <v>54362.980916360291</v>
      </c>
      <c r="D82" s="168">
        <v>48049.658064613592</v>
      </c>
      <c r="E82" s="168">
        <v>6313.3228517466932</v>
      </c>
      <c r="F82" s="168">
        <v>2999.267859555513</v>
      </c>
      <c r="G82" s="413">
        <v>8965.0415396004864</v>
      </c>
      <c r="H82" s="194"/>
    </row>
    <row r="83" spans="1:8">
      <c r="A83" s="84">
        <v>40908</v>
      </c>
      <c r="B83" s="379"/>
      <c r="C83" s="380">
        <v>55733.973508517673</v>
      </c>
      <c r="D83" s="168">
        <v>49336.016682538284</v>
      </c>
      <c r="E83" s="168">
        <v>6397.9568259793841</v>
      </c>
      <c r="F83" s="168">
        <v>3398.8888056065325</v>
      </c>
      <c r="G83" s="413">
        <v>9174.3921363167883</v>
      </c>
      <c r="H83" s="194"/>
    </row>
    <row r="84" spans="1:8">
      <c r="A84" s="84">
        <v>40999</v>
      </c>
      <c r="B84" s="379"/>
      <c r="C84" s="380">
        <v>55497.24421433462</v>
      </c>
      <c r="D84" s="168">
        <v>48540.276286461543</v>
      </c>
      <c r="E84" s="168">
        <v>6956.9679278730773</v>
      </c>
      <c r="F84" s="168">
        <v>3260.3843391932942</v>
      </c>
      <c r="G84" s="413">
        <v>9135.4240305409294</v>
      </c>
      <c r="H84" s="194"/>
    </row>
    <row r="85" spans="1:8">
      <c r="A85" s="87">
        <v>41090</v>
      </c>
      <c r="B85" s="379"/>
      <c r="C85" s="380">
        <v>56230.990806203605</v>
      </c>
      <c r="D85" s="168">
        <v>49241.899428203607</v>
      </c>
      <c r="E85" s="168">
        <v>6989.0913780000001</v>
      </c>
      <c r="F85" s="168">
        <v>3250.3382683032123</v>
      </c>
      <c r="G85" s="413">
        <v>9256.2063566290435</v>
      </c>
      <c r="H85" s="194"/>
    </row>
    <row r="86" spans="1:8">
      <c r="A86" s="84">
        <v>41182</v>
      </c>
      <c r="B86" s="379"/>
      <c r="C86" s="380">
        <v>56774.106662570179</v>
      </c>
      <c r="D86" s="168">
        <v>49398.239936570179</v>
      </c>
      <c r="E86" s="168">
        <v>7375.8667260000002</v>
      </c>
      <c r="F86" s="168">
        <v>3285.1535510632439</v>
      </c>
      <c r="G86" s="413">
        <v>9345.6088795085034</v>
      </c>
      <c r="H86" s="194"/>
    </row>
    <row r="87" spans="1:8">
      <c r="A87" s="84">
        <v>41274</v>
      </c>
      <c r="B87" s="379"/>
      <c r="C87" s="380">
        <v>59049.069899217211</v>
      </c>
      <c r="D87" s="168">
        <v>51646.320688217209</v>
      </c>
      <c r="E87" s="168">
        <v>7402.7492110000003</v>
      </c>
      <c r="F87" s="168">
        <v>3337.6702886108123</v>
      </c>
      <c r="G87" s="413">
        <v>9678.1889846898976</v>
      </c>
      <c r="H87" s="194"/>
    </row>
    <row r="88" spans="1:8">
      <c r="A88" s="84">
        <v>41364</v>
      </c>
      <c r="B88" s="379"/>
      <c r="C88" s="380">
        <v>58454.903991748244</v>
      </c>
      <c r="D88" s="168">
        <v>51112.240666748243</v>
      </c>
      <c r="E88" s="168">
        <v>7342.6633250000004</v>
      </c>
      <c r="F88" s="168">
        <v>2639.3405987777778</v>
      </c>
      <c r="G88" s="413">
        <v>9580.8047252839642</v>
      </c>
      <c r="H88" s="194"/>
    </row>
    <row r="89" spans="1:8">
      <c r="A89" s="87">
        <v>41455</v>
      </c>
      <c r="B89" s="379"/>
      <c r="C89" s="380">
        <v>57007.907795771971</v>
      </c>
      <c r="D89" s="168">
        <v>50257.276788771975</v>
      </c>
      <c r="E89" s="168">
        <v>6750.631007</v>
      </c>
      <c r="F89" s="168">
        <v>2648.47250203359</v>
      </c>
      <c r="G89" s="413">
        <v>9343.6409110412042</v>
      </c>
      <c r="H89" s="194"/>
    </row>
    <row r="90" spans="1:8">
      <c r="A90" s="84">
        <v>41547</v>
      </c>
      <c r="B90" s="379"/>
      <c r="C90" s="380">
        <v>58029.251889725834</v>
      </c>
      <c r="D90" s="168">
        <v>51295.462330725837</v>
      </c>
      <c r="E90" s="168">
        <v>6733.7895589999998</v>
      </c>
      <c r="F90" s="168">
        <v>2742.8834103333334</v>
      </c>
      <c r="G90" s="413">
        <v>9511.0400110872051</v>
      </c>
      <c r="H90" s="194"/>
    </row>
    <row r="91" spans="1:8">
      <c r="A91" s="84">
        <v>41639</v>
      </c>
      <c r="B91" s="379"/>
      <c r="C91" s="380">
        <v>58844.183130873964</v>
      </c>
      <c r="D91" s="168">
        <v>51662.231950888883</v>
      </c>
      <c r="E91" s="172">
        <v>7181.9511799850752</v>
      </c>
      <c r="F91" s="168">
        <v>2469.0083622222223</v>
      </c>
      <c r="G91" s="413">
        <v>9766.5624129053467</v>
      </c>
      <c r="H91" s="194"/>
    </row>
    <row r="92" spans="1:8">
      <c r="A92" s="84">
        <v>41729</v>
      </c>
      <c r="B92" s="379"/>
      <c r="C92" s="380">
        <v>58558.845664269997</v>
      </c>
      <c r="D92" s="168">
        <v>50874.595365919995</v>
      </c>
      <c r="E92" s="168">
        <v>7684.2502983500008</v>
      </c>
      <c r="F92" s="168">
        <v>2438.2145512222223</v>
      </c>
      <c r="G92" s="413">
        <v>9719.2040160672095</v>
      </c>
      <c r="H92" s="194"/>
    </row>
    <row r="93" spans="1:8">
      <c r="A93" s="87">
        <v>41820</v>
      </c>
      <c r="B93" s="379"/>
      <c r="C93" s="380">
        <v>59912.17175733301</v>
      </c>
      <c r="D93" s="168">
        <v>50669.334482033002</v>
      </c>
      <c r="E93" s="168">
        <v>9242.8372752999985</v>
      </c>
      <c r="F93" s="168">
        <v>2634.77333</v>
      </c>
      <c r="G93" s="413">
        <v>9943.8199942262891</v>
      </c>
      <c r="H93" s="194"/>
    </row>
    <row r="94" spans="1:8">
      <c r="A94" s="84">
        <v>41912</v>
      </c>
      <c r="B94" s="379"/>
      <c r="C94" s="380">
        <v>61240.735845000003</v>
      </c>
      <c r="D94" s="168">
        <v>53655.146708199994</v>
      </c>
      <c r="E94" s="168">
        <v>7585.5891368000002</v>
      </c>
      <c r="F94" s="168">
        <v>2755.6887051999997</v>
      </c>
      <c r="G94" s="413">
        <v>10164.32614099165</v>
      </c>
      <c r="H94" s="194"/>
    </row>
    <row r="95" spans="1:8">
      <c r="A95" s="84">
        <v>42004</v>
      </c>
      <c r="B95" s="383"/>
      <c r="C95" s="385">
        <v>63716.815360833003</v>
      </c>
      <c r="D95" s="173">
        <v>54010.255645333003</v>
      </c>
      <c r="E95" s="173">
        <v>9706.5597154999996</v>
      </c>
      <c r="F95" s="173">
        <v>2424.9536073148001</v>
      </c>
      <c r="G95" s="413">
        <v>10506.359511366052</v>
      </c>
      <c r="H95" s="194"/>
    </row>
    <row r="96" spans="1:8">
      <c r="A96" s="84">
        <v>42094</v>
      </c>
      <c r="B96" s="383"/>
      <c r="C96" s="385">
        <v>65841.028888400004</v>
      </c>
      <c r="D96" s="173">
        <v>55427.409384507497</v>
      </c>
      <c r="E96" s="173">
        <v>10413.6195038925</v>
      </c>
      <c r="F96" s="173">
        <v>2270.6226498966666</v>
      </c>
      <c r="G96" s="413">
        <v>10856.624207947934</v>
      </c>
      <c r="H96" s="194"/>
    </row>
    <row r="97" spans="1:8">
      <c r="A97" s="87">
        <v>42185</v>
      </c>
      <c r="B97" s="383"/>
      <c r="C97" s="385">
        <v>61107.967471069256</v>
      </c>
      <c r="D97" s="173">
        <v>54538.089764020006</v>
      </c>
      <c r="E97" s="173">
        <v>6569.8777070492579</v>
      </c>
      <c r="F97" s="173">
        <v>2178.8570659166667</v>
      </c>
      <c r="G97" s="413">
        <v>10076.182741150771</v>
      </c>
      <c r="H97" s="194"/>
    </row>
    <row r="98" spans="1:8">
      <c r="A98" s="84">
        <v>42277</v>
      </c>
      <c r="B98" s="383"/>
      <c r="C98" s="385">
        <v>62914.781251005625</v>
      </c>
      <c r="D98" s="173">
        <v>54364.139684600617</v>
      </c>
      <c r="E98" s="173">
        <v>8550.6415664050091</v>
      </c>
      <c r="F98" s="173">
        <v>2171.7587064342665</v>
      </c>
      <c r="G98" s="413">
        <v>10374.110925957237</v>
      </c>
      <c r="H98" s="194"/>
    </row>
    <row r="99" spans="1:8">
      <c r="A99" s="84">
        <v>42369</v>
      </c>
      <c r="B99" s="379"/>
      <c r="C99" s="385">
        <v>64082.384477</v>
      </c>
      <c r="D99" s="173">
        <v>55818.858812999999</v>
      </c>
      <c r="E99" s="173">
        <v>8263.5256640000007</v>
      </c>
      <c r="F99" s="173">
        <v>2169.1636449166667</v>
      </c>
      <c r="G99" s="413">
        <v>10477.478343508219</v>
      </c>
      <c r="H99" s="194"/>
    </row>
    <row r="100" spans="1:8" ht="20.100000000000001" customHeight="1">
      <c r="A100" s="84"/>
      <c r="B100" s="168"/>
      <c r="C100" s="168"/>
      <c r="D100" s="168"/>
      <c r="E100" s="168"/>
      <c r="F100" s="168"/>
      <c r="G100" s="413"/>
    </row>
    <row r="101" spans="1:8" ht="24.95" customHeight="1">
      <c r="A101" s="171"/>
      <c r="C101" s="170" t="s">
        <v>121</v>
      </c>
      <c r="D101" s="168"/>
      <c r="E101" s="168"/>
      <c r="F101" s="168"/>
      <c r="G101" s="413"/>
    </row>
    <row r="102" spans="1:8" ht="20.100000000000001" customHeight="1">
      <c r="A102" s="171"/>
      <c r="B102" s="170"/>
      <c r="C102" s="170"/>
      <c r="D102" s="168"/>
      <c r="E102" s="168"/>
      <c r="F102" s="168"/>
      <c r="G102" s="413"/>
    </row>
    <row r="103" spans="1:8">
      <c r="A103" s="84">
        <v>40633</v>
      </c>
      <c r="B103" s="379"/>
      <c r="C103" s="380">
        <v>12029.403264</v>
      </c>
      <c r="D103" s="168">
        <v>11460.994715000001</v>
      </c>
      <c r="E103" s="168">
        <v>568.40854899999999</v>
      </c>
      <c r="F103" s="168">
        <v>809.42697058460374</v>
      </c>
      <c r="G103" s="413">
        <v>7305.872052833246</v>
      </c>
      <c r="H103" s="194"/>
    </row>
    <row r="104" spans="1:8">
      <c r="A104" s="87">
        <v>40724</v>
      </c>
      <c r="B104" s="379"/>
      <c r="C104" s="380">
        <v>11985.135979999999</v>
      </c>
      <c r="D104" s="168">
        <v>11398.921431000001</v>
      </c>
      <c r="E104" s="168">
        <v>586.21454900000003</v>
      </c>
      <c r="F104" s="168">
        <v>825.23190100000011</v>
      </c>
      <c r="G104" s="413">
        <v>7278.9870024335887</v>
      </c>
      <c r="H104" s="194"/>
    </row>
    <row r="105" spans="1:8">
      <c r="A105" s="84">
        <v>40816</v>
      </c>
      <c r="B105" s="379"/>
      <c r="C105" s="380">
        <v>11776.097481000001</v>
      </c>
      <c r="D105" s="168">
        <v>11201.378747999999</v>
      </c>
      <c r="E105" s="168">
        <v>574.71873300000004</v>
      </c>
      <c r="F105" s="168">
        <v>816.98327109534603</v>
      </c>
      <c r="G105" s="413">
        <v>7152.0307025828124</v>
      </c>
      <c r="H105" s="194"/>
    </row>
    <row r="106" spans="1:8">
      <c r="A106" s="84">
        <v>40908</v>
      </c>
      <c r="B106" s="379"/>
      <c r="C106" s="380">
        <v>12091.849110743859</v>
      </c>
      <c r="D106" s="168">
        <v>11515.525215743859</v>
      </c>
      <c r="E106" s="168">
        <v>576.32389499999999</v>
      </c>
      <c r="F106" s="168">
        <v>810.56110987866577</v>
      </c>
      <c r="G106" s="413">
        <v>7383.5282193542553</v>
      </c>
      <c r="H106" s="194"/>
    </row>
    <row r="107" spans="1:8">
      <c r="A107" s="84">
        <v>40999</v>
      </c>
      <c r="B107" s="379"/>
      <c r="C107" s="380">
        <v>12222.403082752886</v>
      </c>
      <c r="D107" s="168">
        <v>11642.930997259835</v>
      </c>
      <c r="E107" s="168">
        <v>579.47208549305162</v>
      </c>
      <c r="F107" s="168">
        <v>797.62758545503266</v>
      </c>
      <c r="G107" s="413">
        <v>7463.2471215377891</v>
      </c>
      <c r="H107" s="194"/>
    </row>
    <row r="108" spans="1:8">
      <c r="A108" s="87">
        <v>41090</v>
      </c>
      <c r="B108" s="379"/>
      <c r="C108" s="380">
        <v>11616.422223975864</v>
      </c>
      <c r="D108" s="168">
        <v>11320.973193042864</v>
      </c>
      <c r="E108" s="168">
        <v>295.44903093299996</v>
      </c>
      <c r="F108" s="168">
        <v>765.17062177425782</v>
      </c>
      <c r="G108" s="413">
        <v>7093.2229234030992</v>
      </c>
      <c r="H108" s="194"/>
    </row>
    <row r="109" spans="1:8">
      <c r="A109" s="84">
        <v>41182</v>
      </c>
      <c r="B109" s="383"/>
      <c r="C109" s="385">
        <v>11579.703247816518</v>
      </c>
      <c r="D109" s="173">
        <v>11183.745879</v>
      </c>
      <c r="E109" s="173">
        <v>395.95736881651857</v>
      </c>
      <c r="F109" s="173">
        <v>830.69394613843269</v>
      </c>
      <c r="G109" s="413">
        <v>7070.8015721130441</v>
      </c>
      <c r="H109" s="194"/>
    </row>
    <row r="110" spans="1:8">
      <c r="A110" s="84">
        <v>41274</v>
      </c>
      <c r="B110" s="383"/>
      <c r="C110" s="385">
        <v>11737.587524295999</v>
      </c>
      <c r="D110" s="173">
        <v>11115.865879000001</v>
      </c>
      <c r="E110" s="173">
        <v>621.72164529600002</v>
      </c>
      <c r="F110" s="174">
        <v>880.55516248066783</v>
      </c>
      <c r="G110" s="413">
        <v>7198.3330804379739</v>
      </c>
      <c r="H110" s="194"/>
    </row>
    <row r="111" spans="1:8">
      <c r="A111" s="84">
        <v>41364</v>
      </c>
      <c r="B111" s="383"/>
      <c r="C111" s="385">
        <v>11773.89553258</v>
      </c>
      <c r="D111" s="173">
        <v>11221.633836000001</v>
      </c>
      <c r="E111" s="173">
        <v>552.26169657999992</v>
      </c>
      <c r="F111" s="174">
        <v>804.63432381828966</v>
      </c>
      <c r="G111" s="413">
        <v>7220.5997631421105</v>
      </c>
      <c r="H111" s="194"/>
    </row>
    <row r="112" spans="1:8">
      <c r="A112" s="87">
        <v>41455</v>
      </c>
      <c r="B112" s="383"/>
      <c r="C112" s="385">
        <v>11709.738586681651</v>
      </c>
      <c r="D112" s="173">
        <v>11131.894127681651</v>
      </c>
      <c r="E112" s="173">
        <v>577.84445900000003</v>
      </c>
      <c r="F112" s="174">
        <v>538.7952596598027</v>
      </c>
      <c r="G112" s="413">
        <v>7181.254108420133</v>
      </c>
      <c r="H112" s="194"/>
    </row>
    <row r="113" spans="1:8">
      <c r="A113" s="84">
        <v>41547</v>
      </c>
      <c r="B113" s="379"/>
      <c r="C113" s="380">
        <v>11817.085660999999</v>
      </c>
      <c r="D113" s="168">
        <v>11249.141750000001</v>
      </c>
      <c r="E113" s="168">
        <v>567.94391099999996</v>
      </c>
      <c r="F113" s="168">
        <v>569.23500948963692</v>
      </c>
      <c r="G113" s="413">
        <v>7247.0870570183451</v>
      </c>
      <c r="H113" s="194"/>
    </row>
    <row r="114" spans="1:8">
      <c r="A114" s="84">
        <v>41639</v>
      </c>
      <c r="B114" s="379"/>
      <c r="C114" s="380">
        <v>11807.553446</v>
      </c>
      <c r="D114" s="168">
        <v>11095.020748000001</v>
      </c>
      <c r="E114" s="168">
        <v>712.53269799999998</v>
      </c>
      <c r="F114" s="168">
        <v>563.47609938598316</v>
      </c>
      <c r="G114" s="413">
        <v>7394.0514998130748</v>
      </c>
      <c r="H114" s="194"/>
    </row>
    <row r="115" spans="1:8">
      <c r="A115" s="84">
        <v>41729</v>
      </c>
      <c r="B115" s="379"/>
      <c r="C115" s="380">
        <v>11583.295102299999</v>
      </c>
      <c r="D115" s="168">
        <v>10824.212035004</v>
      </c>
      <c r="E115" s="168">
        <v>759.08306729599997</v>
      </c>
      <c r="F115" s="168">
        <v>556.48313451522222</v>
      </c>
      <c r="G115" s="413">
        <v>7253.6178570466873</v>
      </c>
      <c r="H115" s="194"/>
    </row>
    <row r="116" spans="1:8">
      <c r="A116" s="87">
        <v>41820</v>
      </c>
      <c r="B116" s="379"/>
      <c r="C116" s="380">
        <v>11719.937099099998</v>
      </c>
      <c r="D116" s="168">
        <v>10885.136573803999</v>
      </c>
      <c r="E116" s="168">
        <v>834.80052529600005</v>
      </c>
      <c r="F116" s="168">
        <v>558.23195797200003</v>
      </c>
      <c r="G116" s="413">
        <v>7339.1849447585591</v>
      </c>
      <c r="H116" s="194"/>
    </row>
    <row r="117" spans="1:8">
      <c r="A117" s="84">
        <v>41912</v>
      </c>
      <c r="B117" s="379"/>
      <c r="C117" s="380">
        <v>11914.164102299999</v>
      </c>
      <c r="D117" s="168">
        <v>10950.928352003999</v>
      </c>
      <c r="E117" s="168">
        <v>963.23575029599999</v>
      </c>
      <c r="F117" s="168">
        <v>541.56015313600005</v>
      </c>
      <c r="G117" s="413">
        <v>7460.8125512634169</v>
      </c>
      <c r="H117" s="194"/>
    </row>
    <row r="118" spans="1:8">
      <c r="A118" s="84">
        <v>42004</v>
      </c>
      <c r="B118" s="379"/>
      <c r="C118" s="380">
        <v>11789.858943296</v>
      </c>
      <c r="D118" s="168">
        <v>10976.547976</v>
      </c>
      <c r="E118" s="168">
        <v>813.31096729600006</v>
      </c>
      <c r="F118" s="168">
        <v>521.54790338700002</v>
      </c>
      <c r="G118" s="413">
        <v>7381.0204356519444</v>
      </c>
      <c r="H118" s="194"/>
    </row>
    <row r="119" spans="1:8">
      <c r="A119" s="84">
        <v>42094</v>
      </c>
      <c r="B119" s="379"/>
      <c r="C119" s="380">
        <v>11700.888798700002</v>
      </c>
      <c r="D119" s="168">
        <v>10887.785225344001</v>
      </c>
      <c r="E119" s="168">
        <v>813.10357335599997</v>
      </c>
      <c r="F119" s="168">
        <v>52.984839665666669</v>
      </c>
      <c r="G119" s="413">
        <v>7325.3208332576869</v>
      </c>
      <c r="H119" s="194"/>
    </row>
    <row r="120" spans="1:8">
      <c r="A120" s="87">
        <v>42185</v>
      </c>
      <c r="B120" s="379"/>
      <c r="C120" s="380">
        <v>11847.350175464548</v>
      </c>
      <c r="D120" s="168">
        <v>11043.500804304002</v>
      </c>
      <c r="E120" s="168">
        <v>803.849371160548</v>
      </c>
      <c r="F120" s="168">
        <v>50.994835916666673</v>
      </c>
      <c r="G120" s="413">
        <v>7417.0127203389602</v>
      </c>
      <c r="H120" s="194"/>
    </row>
    <row r="121" spans="1:8">
      <c r="A121" s="84">
        <v>42277</v>
      </c>
      <c r="B121" s="379"/>
      <c r="C121" s="380">
        <v>11852.487109896367</v>
      </c>
      <c r="D121" s="168">
        <v>11043.318776537866</v>
      </c>
      <c r="E121" s="168">
        <v>809.16833335850004</v>
      </c>
      <c r="F121" s="168">
        <v>53.009945281156575</v>
      </c>
      <c r="G121" s="413">
        <v>7420.2286890965352</v>
      </c>
      <c r="H121" s="194"/>
    </row>
    <row r="122" spans="1:8">
      <c r="A122" s="84">
        <v>42369</v>
      </c>
      <c r="B122" s="379"/>
      <c r="C122" s="380">
        <v>12021.553354</v>
      </c>
      <c r="D122" s="168">
        <v>11287.718730000001</v>
      </c>
      <c r="E122" s="168">
        <v>733.83462399999996</v>
      </c>
      <c r="F122" s="168">
        <v>56.050018916666673</v>
      </c>
      <c r="G122" s="413">
        <v>7510.6590432706753</v>
      </c>
      <c r="H122" s="194"/>
    </row>
    <row r="123" spans="1:8" ht="20.100000000000001" customHeight="1">
      <c r="A123" s="84"/>
      <c r="B123" s="168"/>
      <c r="C123" s="168"/>
      <c r="D123" s="168"/>
      <c r="E123" s="168"/>
      <c r="F123" s="168"/>
      <c r="G123" s="413"/>
    </row>
    <row r="124" spans="1:8" ht="24.95" customHeight="1">
      <c r="A124" s="171"/>
      <c r="C124" s="170" t="s">
        <v>122</v>
      </c>
      <c r="D124" s="168"/>
      <c r="E124" s="168"/>
      <c r="F124" s="168"/>
      <c r="G124" s="413"/>
    </row>
    <row r="125" spans="1:8" ht="20.100000000000001" customHeight="1">
      <c r="A125" s="171"/>
      <c r="B125" s="170"/>
      <c r="C125" s="170"/>
      <c r="D125" s="168"/>
      <c r="E125" s="168"/>
      <c r="F125" s="168"/>
      <c r="G125" s="413"/>
    </row>
    <row r="126" spans="1:8">
      <c r="A126" s="84">
        <v>40633</v>
      </c>
      <c r="B126" s="379"/>
      <c r="C126" s="380">
        <v>66876.363018625794</v>
      </c>
      <c r="D126" s="168">
        <v>61353.275554255</v>
      </c>
      <c r="E126" s="168">
        <v>5523.0874643708003</v>
      </c>
      <c r="F126" s="168">
        <v>1397.7375592882574</v>
      </c>
      <c r="G126" s="413">
        <v>8430.9109306282608</v>
      </c>
      <c r="H126" s="194"/>
    </row>
    <row r="127" spans="1:8">
      <c r="A127" s="87">
        <v>40724</v>
      </c>
      <c r="B127" s="379"/>
      <c r="C127" s="380">
        <v>68713.312938000003</v>
      </c>
      <c r="D127" s="168">
        <v>63478.166866</v>
      </c>
      <c r="E127" s="168">
        <v>5235.1460719999995</v>
      </c>
      <c r="F127" s="168">
        <v>1369.3370609999999</v>
      </c>
      <c r="G127" s="413">
        <v>8662.4899288754496</v>
      </c>
      <c r="H127" s="194"/>
    </row>
    <row r="128" spans="1:8">
      <c r="A128" s="84">
        <v>40816</v>
      </c>
      <c r="B128" s="176"/>
      <c r="C128" s="175">
        <v>68997.821655940395</v>
      </c>
      <c r="D128" s="177">
        <v>63861.845030569602</v>
      </c>
      <c r="E128" s="177">
        <v>5135.9766253708003</v>
      </c>
      <c r="F128" s="177">
        <v>1346.010884963197</v>
      </c>
      <c r="G128" s="413">
        <v>8698.3571254703747</v>
      </c>
      <c r="H128" s="194"/>
    </row>
    <row r="129" spans="1:8">
      <c r="A129" s="84">
        <v>40908</v>
      </c>
      <c r="B129" s="176"/>
      <c r="C129" s="175">
        <v>69485.477616597709</v>
      </c>
      <c r="D129" s="177">
        <v>64469.965603226898</v>
      </c>
      <c r="E129" s="177">
        <v>5015.5120133707997</v>
      </c>
      <c r="F129" s="177">
        <v>1342.5163970633685</v>
      </c>
      <c r="G129" s="413">
        <v>8766.8127876112685</v>
      </c>
      <c r="H129" s="194"/>
    </row>
    <row r="130" spans="1:8">
      <c r="A130" s="84">
        <v>40999</v>
      </c>
      <c r="B130" s="176"/>
      <c r="C130" s="175">
        <v>69557.240348255</v>
      </c>
      <c r="D130" s="177">
        <v>64460.434876884203</v>
      </c>
      <c r="E130" s="177">
        <v>5096.8054713707998</v>
      </c>
      <c r="F130" s="177">
        <v>1122.6538735301729</v>
      </c>
      <c r="G130" s="413">
        <v>8775.8669159722831</v>
      </c>
      <c r="H130" s="194"/>
    </row>
    <row r="131" spans="1:8">
      <c r="A131" s="87">
        <v>41090</v>
      </c>
      <c r="B131" s="176"/>
      <c r="C131" s="175">
        <v>69919.786954311494</v>
      </c>
      <c r="D131" s="177">
        <v>64798.828851713901</v>
      </c>
      <c r="E131" s="177">
        <v>5120.9581025976004</v>
      </c>
      <c r="F131" s="177">
        <v>1091.9381725898488</v>
      </c>
      <c r="G131" s="413">
        <v>8821.6085346687614</v>
      </c>
      <c r="H131" s="194"/>
    </row>
    <row r="132" spans="1:8">
      <c r="A132" s="84">
        <v>41182</v>
      </c>
      <c r="B132" s="379"/>
      <c r="C132" s="380">
        <v>69190.967209569601</v>
      </c>
      <c r="D132" s="168">
        <v>64293.760819198797</v>
      </c>
      <c r="E132" s="168">
        <v>4897.2063903708004</v>
      </c>
      <c r="F132" s="168">
        <v>1101.5670738670387</v>
      </c>
      <c r="G132" s="413">
        <v>8729.6551297670649</v>
      </c>
      <c r="H132" s="194"/>
    </row>
    <row r="133" spans="1:8">
      <c r="A133" s="84">
        <v>41274</v>
      </c>
      <c r="B133" s="379"/>
      <c r="C133" s="380">
        <v>69235.849147226894</v>
      </c>
      <c r="D133" s="168">
        <v>63752.922370856104</v>
      </c>
      <c r="E133" s="168">
        <v>5482.9267763708003</v>
      </c>
      <c r="F133" s="168">
        <v>1103.693759404242</v>
      </c>
      <c r="G133" s="413">
        <v>8738.5238969825914</v>
      </c>
      <c r="H133" s="194"/>
    </row>
    <row r="134" spans="1:8">
      <c r="A134" s="84">
        <v>41364</v>
      </c>
      <c r="B134" s="379"/>
      <c r="C134" s="380">
        <v>68326.058126884207</v>
      </c>
      <c r="D134" s="168">
        <v>64018.802219513396</v>
      </c>
      <c r="E134" s="168">
        <v>4307.2559073707998</v>
      </c>
      <c r="F134" s="168">
        <v>1092.3666691636001</v>
      </c>
      <c r="G134" s="413">
        <v>8623.6956588596076</v>
      </c>
      <c r="H134" s="194"/>
    </row>
    <row r="135" spans="1:8">
      <c r="A135" s="87">
        <v>41455</v>
      </c>
      <c r="B135" s="379"/>
      <c r="C135" s="380">
        <v>68400.291311541499</v>
      </c>
      <c r="D135" s="168">
        <v>64263.885907170697</v>
      </c>
      <c r="E135" s="168">
        <v>4136.4054043708002</v>
      </c>
      <c r="F135" s="168">
        <v>1053.1604459999999</v>
      </c>
      <c r="G135" s="413">
        <v>8633.0649157701064</v>
      </c>
      <c r="H135" s="194"/>
    </row>
    <row r="136" spans="1:8">
      <c r="A136" s="84">
        <v>41547</v>
      </c>
      <c r="B136" s="379"/>
      <c r="C136" s="380">
        <v>67274.567732198804</v>
      </c>
      <c r="D136" s="168">
        <v>63206.9562986194</v>
      </c>
      <c r="E136" s="168">
        <v>4067.6114335794</v>
      </c>
      <c r="F136" s="168">
        <v>1063.38231</v>
      </c>
      <c r="G136" s="413">
        <v>8490.982995483917</v>
      </c>
      <c r="H136" s="194"/>
    </row>
    <row r="137" spans="1:8">
      <c r="A137" s="84">
        <v>41639</v>
      </c>
      <c r="B137" s="176"/>
      <c r="C137" s="380">
        <v>68884.226305396704</v>
      </c>
      <c r="D137" s="168">
        <v>65042.775833569503</v>
      </c>
      <c r="E137" s="168">
        <v>3841.4504718272001</v>
      </c>
      <c r="F137" s="168">
        <v>1044.2662598639999</v>
      </c>
      <c r="G137" s="413">
        <v>8843.7217543230163</v>
      </c>
      <c r="H137" s="194"/>
    </row>
    <row r="138" spans="1:8">
      <c r="A138" s="84">
        <v>41729</v>
      </c>
      <c r="B138" s="176"/>
      <c r="C138" s="380">
        <v>70291.235185509999</v>
      </c>
      <c r="D138" s="168">
        <v>66456.517720443997</v>
      </c>
      <c r="E138" s="168">
        <v>3834.7174650659999</v>
      </c>
      <c r="F138" s="168">
        <v>1147.9735891359999</v>
      </c>
      <c r="G138" s="413">
        <v>9024.3610052658514</v>
      </c>
      <c r="H138" s="194"/>
    </row>
    <row r="139" spans="1:8">
      <c r="A139" s="87">
        <v>41820</v>
      </c>
      <c r="B139" s="176"/>
      <c r="C139" s="380">
        <v>69302.196307780003</v>
      </c>
      <c r="D139" s="168">
        <v>65527.529065150004</v>
      </c>
      <c r="E139" s="168">
        <v>3774.6672426300001</v>
      </c>
      <c r="F139" s="168">
        <v>1148.244164036</v>
      </c>
      <c r="G139" s="413">
        <v>8897.3829566183522</v>
      </c>
      <c r="H139" s="194"/>
    </row>
    <row r="140" spans="1:8">
      <c r="A140" s="84">
        <v>41912</v>
      </c>
      <c r="B140" s="176"/>
      <c r="C140" s="380">
        <v>69200.037779000006</v>
      </c>
      <c r="D140" s="168">
        <v>65545.973155419997</v>
      </c>
      <c r="E140" s="168">
        <v>3654.06462358</v>
      </c>
      <c r="F140" s="168">
        <v>1128.8564109440001</v>
      </c>
      <c r="G140" s="413">
        <v>8884.2673037059449</v>
      </c>
      <c r="H140" s="194"/>
    </row>
    <row r="141" spans="1:8">
      <c r="A141" s="84">
        <v>42004</v>
      </c>
      <c r="B141" s="379"/>
      <c r="C141" s="380">
        <v>69828.315529127198</v>
      </c>
      <c r="D141" s="168">
        <v>66457.47544753729</v>
      </c>
      <c r="E141" s="168">
        <v>3370.8400815898999</v>
      </c>
      <c r="F141" s="168">
        <v>1187.3875518852001</v>
      </c>
      <c r="G141" s="413">
        <v>8937.2041668786624</v>
      </c>
      <c r="H141" s="194"/>
    </row>
    <row r="142" spans="1:8">
      <c r="A142" s="84">
        <v>42094</v>
      </c>
      <c r="B142" s="379"/>
      <c r="C142" s="380">
        <v>72420.6925204</v>
      </c>
      <c r="D142" s="168">
        <v>68810.938817357499</v>
      </c>
      <c r="E142" s="168">
        <v>3609.7537030425001</v>
      </c>
      <c r="F142" s="168">
        <v>2108.3771951440003</v>
      </c>
      <c r="G142" s="413">
        <v>9268.997971053408</v>
      </c>
      <c r="H142" s="194"/>
    </row>
    <row r="143" spans="1:8">
      <c r="A143" s="87">
        <v>42185</v>
      </c>
      <c r="B143" s="379"/>
      <c r="C143" s="380">
        <v>71708.739771148757</v>
      </c>
      <c r="D143" s="168">
        <v>68320.552907949997</v>
      </c>
      <c r="E143" s="168">
        <v>3388.1868631987554</v>
      </c>
      <c r="F143" s="168">
        <v>2091.741775</v>
      </c>
      <c r="G143" s="413">
        <v>9177.876381924214</v>
      </c>
      <c r="H143" s="194"/>
    </row>
    <row r="144" spans="1:8">
      <c r="A144" s="84">
        <v>42277</v>
      </c>
      <c r="B144" s="379"/>
      <c r="C144" s="380">
        <v>73695.637419918625</v>
      </c>
      <c r="D144" s="168">
        <v>70326.646455824535</v>
      </c>
      <c r="E144" s="168">
        <v>3368.9909640940814</v>
      </c>
      <c r="F144" s="168">
        <v>1993.2807895263998</v>
      </c>
      <c r="G144" s="413">
        <v>9432.175942370297</v>
      </c>
      <c r="H144" s="194"/>
    </row>
    <row r="145" spans="1:8">
      <c r="A145" s="84">
        <v>42369</v>
      </c>
      <c r="B145" s="176"/>
      <c r="C145" s="380">
        <v>73625.274774999998</v>
      </c>
      <c r="D145" s="168">
        <v>70665.417321000001</v>
      </c>
      <c r="E145" s="168">
        <v>2959.857454</v>
      </c>
      <c r="F145" s="168">
        <v>1982.834042</v>
      </c>
      <c r="G145" s="413">
        <v>9366.454107790214</v>
      </c>
      <c r="H145" s="194"/>
    </row>
    <row r="146" spans="1:8" ht="20.100000000000001" customHeight="1">
      <c r="A146" s="84"/>
      <c r="B146" s="177"/>
      <c r="C146" s="177"/>
      <c r="D146" s="177"/>
      <c r="E146" s="177"/>
      <c r="F146" s="177"/>
      <c r="G146" s="413"/>
    </row>
    <row r="147" spans="1:8" ht="24.95" customHeight="1">
      <c r="A147" s="171"/>
      <c r="C147" s="170" t="s">
        <v>123</v>
      </c>
      <c r="D147" s="168"/>
      <c r="E147" s="168"/>
      <c r="F147" s="168"/>
      <c r="G147" s="413"/>
    </row>
    <row r="148" spans="1:8" ht="20.100000000000001" customHeight="1">
      <c r="A148" s="171"/>
      <c r="B148" s="188"/>
      <c r="C148" s="170"/>
      <c r="D148" s="168"/>
      <c r="E148" s="168"/>
      <c r="F148" s="168"/>
      <c r="G148" s="413"/>
    </row>
    <row r="149" spans="1:8">
      <c r="A149" s="84">
        <v>40633</v>
      </c>
      <c r="B149" s="176"/>
      <c r="C149" s="175">
        <v>224062.20596562422</v>
      </c>
      <c r="D149" s="177">
        <v>178500.58267274499</v>
      </c>
      <c r="E149" s="177">
        <v>45561.623292879194</v>
      </c>
      <c r="F149" s="177">
        <v>9251.5970113464282</v>
      </c>
      <c r="G149" s="413">
        <v>12552.11074417969</v>
      </c>
      <c r="H149" s="194"/>
    </row>
    <row r="150" spans="1:8">
      <c r="A150" s="87">
        <v>40724</v>
      </c>
      <c r="B150" s="176"/>
      <c r="C150" s="175">
        <v>222559.62265</v>
      </c>
      <c r="D150" s="177">
        <v>180341.44713700001</v>
      </c>
      <c r="E150" s="177">
        <v>42218.175513000002</v>
      </c>
      <c r="F150" s="177">
        <v>9253.0543390000003</v>
      </c>
      <c r="G150" s="413">
        <v>12467.935047976087</v>
      </c>
      <c r="H150" s="194"/>
    </row>
    <row r="151" spans="1:8">
      <c r="A151" s="84">
        <v>40816</v>
      </c>
      <c r="B151" s="176"/>
      <c r="C151" s="175">
        <v>223156.20727585958</v>
      </c>
      <c r="D151" s="177">
        <v>179327.2343122804</v>
      </c>
      <c r="E151" s="177">
        <v>43828.972963579203</v>
      </c>
      <c r="F151" s="177">
        <v>9106.4036620398547</v>
      </c>
      <c r="G151" s="413">
        <v>12501.356107363556</v>
      </c>
      <c r="H151" s="194"/>
    </row>
    <row r="152" spans="1:8">
      <c r="A152" s="84">
        <v>40908</v>
      </c>
      <c r="B152" s="176"/>
      <c r="C152" s="175">
        <v>228965.28188298229</v>
      </c>
      <c r="D152" s="177">
        <v>180613.53573835309</v>
      </c>
      <c r="E152" s="177">
        <v>48351.746144629193</v>
      </c>
      <c r="F152" s="177">
        <v>9607.4152981380994</v>
      </c>
      <c r="G152" s="413">
        <v>12836.886599968777</v>
      </c>
      <c r="H152" s="194"/>
    </row>
    <row r="153" spans="1:8">
      <c r="A153" s="84">
        <v>40999</v>
      </c>
      <c r="B153" s="379"/>
      <c r="C153" s="380">
        <v>237496.50810632503</v>
      </c>
      <c r="D153" s="168">
        <v>179833.55283569579</v>
      </c>
      <c r="E153" s="168">
        <v>57662.955270629194</v>
      </c>
      <c r="F153" s="168">
        <v>9458.3996595138997</v>
      </c>
      <c r="G153" s="413">
        <v>13315.187863317953</v>
      </c>
      <c r="H153" s="194"/>
    </row>
    <row r="154" spans="1:8">
      <c r="A154" s="87">
        <v>41090</v>
      </c>
      <c r="B154" s="176"/>
      <c r="C154" s="175">
        <v>258182.69046866766</v>
      </c>
      <c r="D154" s="177">
        <v>185893.83767703848</v>
      </c>
      <c r="E154" s="177">
        <v>72288.852791629193</v>
      </c>
      <c r="F154" s="177">
        <v>9369.228755382499</v>
      </c>
      <c r="G154" s="413">
        <v>14474.953985883993</v>
      </c>
      <c r="H154" s="194"/>
    </row>
    <row r="155" spans="1:8">
      <c r="A155" s="84">
        <v>41182</v>
      </c>
      <c r="B155" s="176"/>
      <c r="C155" s="175">
        <v>264062.28184716043</v>
      </c>
      <c r="D155" s="177">
        <v>194223.43556753121</v>
      </c>
      <c r="E155" s="177">
        <v>69838.846279629201</v>
      </c>
      <c r="F155" s="177">
        <v>9264.7198689409997</v>
      </c>
      <c r="G155" s="413">
        <v>14804.591943041354</v>
      </c>
      <c r="H155" s="194"/>
    </row>
    <row r="156" spans="1:8">
      <c r="A156" s="84">
        <v>41274</v>
      </c>
      <c r="B156" s="176"/>
      <c r="C156" s="175">
        <v>258861.15301677308</v>
      </c>
      <c r="D156" s="177">
        <v>198260.6896111439</v>
      </c>
      <c r="E156" s="177">
        <v>60600.463405629198</v>
      </c>
      <c r="F156" s="177">
        <v>8898.8789803005002</v>
      </c>
      <c r="G156" s="413">
        <v>14512.020380690941</v>
      </c>
      <c r="H156" s="194"/>
    </row>
    <row r="157" spans="1:8">
      <c r="A157" s="84">
        <v>41364</v>
      </c>
      <c r="B157" s="176"/>
      <c r="C157" s="175">
        <v>253579.9416962658</v>
      </c>
      <c r="D157" s="177">
        <v>192572.53457263659</v>
      </c>
      <c r="E157" s="177">
        <v>61007.407123629193</v>
      </c>
      <c r="F157" s="177">
        <v>8445.2551188363996</v>
      </c>
      <c r="G157" s="413">
        <v>14215.950285102008</v>
      </c>
      <c r="H157" s="194"/>
    </row>
    <row r="158" spans="1:8">
      <c r="A158" s="87">
        <v>41455</v>
      </c>
      <c r="B158" s="379"/>
      <c r="C158" s="380">
        <v>246483.22482245849</v>
      </c>
      <c r="D158" s="168">
        <v>193722.34509882928</v>
      </c>
      <c r="E158" s="168">
        <v>52760.879723629194</v>
      </c>
      <c r="F158" s="168">
        <v>8385.9391992000001</v>
      </c>
      <c r="G158" s="413">
        <v>13818.10109564865</v>
      </c>
      <c r="H158" s="194"/>
    </row>
    <row r="159" spans="1:8">
      <c r="A159" s="84">
        <v>41547</v>
      </c>
      <c r="B159" s="379"/>
      <c r="C159" s="380">
        <v>241228.26371790119</v>
      </c>
      <c r="D159" s="168">
        <v>192068.14363748059</v>
      </c>
      <c r="E159" s="168">
        <v>49160.120080420602</v>
      </c>
      <c r="F159" s="168">
        <v>8224.5529459499994</v>
      </c>
      <c r="G159" s="413">
        <v>13523.502613951658</v>
      </c>
      <c r="H159" s="194"/>
    </row>
    <row r="160" spans="1:8">
      <c r="A160" s="84">
        <v>41639</v>
      </c>
      <c r="B160" s="379"/>
      <c r="C160" s="380">
        <v>241440.27804360329</v>
      </c>
      <c r="D160" s="168">
        <v>192879.49400043051</v>
      </c>
      <c r="E160" s="168">
        <v>48560.784043172796</v>
      </c>
      <c r="F160" s="168">
        <v>8219.6271801359999</v>
      </c>
      <c r="G160" s="413">
        <v>13760.42727283471</v>
      </c>
      <c r="H160" s="194"/>
    </row>
    <row r="161" spans="1:8">
      <c r="A161" s="84">
        <v>41729</v>
      </c>
      <c r="B161" s="379"/>
      <c r="C161" s="380">
        <v>238898.630068</v>
      </c>
      <c r="D161" s="168">
        <v>189776.13521510002</v>
      </c>
      <c r="E161" s="168">
        <v>49122.494852900003</v>
      </c>
      <c r="F161" s="168">
        <v>8245.0057708999993</v>
      </c>
      <c r="G161" s="413">
        <v>13615.570903363829</v>
      </c>
      <c r="H161" s="194"/>
    </row>
    <row r="162" spans="1:8">
      <c r="A162" s="87">
        <v>41820</v>
      </c>
      <c r="B162" s="176"/>
      <c r="C162" s="175">
        <v>238396.35823347999</v>
      </c>
      <c r="D162" s="177">
        <v>188642.16696577999</v>
      </c>
      <c r="E162" s="177">
        <v>49754.1912677</v>
      </c>
      <c r="F162" s="177">
        <v>8182.5239679999995</v>
      </c>
      <c r="G162" s="413">
        <v>13586.944879959159</v>
      </c>
      <c r="H162" s="194"/>
    </row>
    <row r="163" spans="1:8">
      <c r="A163" s="84">
        <v>41912</v>
      </c>
      <c r="B163" s="176"/>
      <c r="C163" s="175">
        <v>240347.565092</v>
      </c>
      <c r="D163" s="177">
        <v>187099.97407660002</v>
      </c>
      <c r="E163" s="177">
        <v>53247.591015400001</v>
      </c>
      <c r="F163" s="177">
        <v>8062.8670093000001</v>
      </c>
      <c r="G163" s="413">
        <v>13698.150186250567</v>
      </c>
      <c r="H163" s="194"/>
    </row>
    <row r="164" spans="1:8">
      <c r="A164" s="84">
        <v>42004</v>
      </c>
      <c r="B164" s="176"/>
      <c r="C164" s="380">
        <v>239533.17521087281</v>
      </c>
      <c r="D164" s="168">
        <v>183692.33191696272</v>
      </c>
      <c r="E164" s="168">
        <v>55840.843293910097</v>
      </c>
      <c r="F164" s="168">
        <v>7261.1966101999997</v>
      </c>
      <c r="G164" s="413">
        <v>13616.45431222968</v>
      </c>
      <c r="H164" s="194"/>
    </row>
    <row r="165" spans="1:8">
      <c r="A165" s="84">
        <v>42094</v>
      </c>
      <c r="B165" s="176"/>
      <c r="C165" s="380">
        <v>245344.30372500001</v>
      </c>
      <c r="D165" s="168">
        <v>176395.1017825375</v>
      </c>
      <c r="E165" s="168">
        <v>68949.201942462489</v>
      </c>
      <c r="F165" s="168">
        <v>7409.0969175666669</v>
      </c>
      <c r="G165" s="413">
        <v>13946.792545526379</v>
      </c>
      <c r="H165" s="194"/>
    </row>
    <row r="166" spans="1:8">
      <c r="A166" s="87">
        <v>42185</v>
      </c>
      <c r="B166" s="379"/>
      <c r="C166" s="380">
        <v>235828.9241731989</v>
      </c>
      <c r="D166" s="168">
        <v>173890.081064</v>
      </c>
      <c r="E166" s="168">
        <v>61938.843109198904</v>
      </c>
      <c r="F166" s="168">
        <v>7161.3400499166664</v>
      </c>
      <c r="G166" s="413">
        <v>13405.883208786023</v>
      </c>
      <c r="H166" s="194"/>
    </row>
    <row r="167" spans="1:8">
      <c r="A167" s="84">
        <v>42277</v>
      </c>
      <c r="B167" s="176"/>
      <c r="C167" s="380">
        <v>242298.91280778736</v>
      </c>
      <c r="D167" s="168">
        <v>177870.83477441248</v>
      </c>
      <c r="E167" s="168">
        <v>64428.078033374877</v>
      </c>
      <c r="F167" s="168">
        <v>7075.3028705393326</v>
      </c>
      <c r="G167" s="413">
        <v>13773.674870905317</v>
      </c>
      <c r="H167" s="194"/>
    </row>
    <row r="168" spans="1:8">
      <c r="A168" s="84">
        <v>42369</v>
      </c>
      <c r="B168" s="176"/>
      <c r="C168" s="380">
        <v>240459.39512199999</v>
      </c>
      <c r="D168" s="168">
        <v>182118.31406999999</v>
      </c>
      <c r="E168" s="168">
        <v>58341.081052000001</v>
      </c>
      <c r="F168" s="168">
        <v>7078.906089916667</v>
      </c>
      <c r="G168" s="413">
        <v>13598.237909252372</v>
      </c>
      <c r="H168" s="194"/>
    </row>
    <row r="169" spans="1:8" ht="9.9499999999999993" customHeight="1">
      <c r="A169" s="84"/>
      <c r="B169" s="177"/>
      <c r="C169" s="177"/>
      <c r="D169" s="177"/>
      <c r="E169" s="177"/>
      <c r="F169" s="177"/>
      <c r="G169" s="413"/>
    </row>
    <row r="170" spans="1:8" ht="24.75" customHeight="1">
      <c r="A170" s="171"/>
      <c r="C170" s="170" t="s">
        <v>124</v>
      </c>
      <c r="D170" s="168"/>
      <c r="E170" s="168"/>
      <c r="F170" s="168"/>
      <c r="G170" s="413"/>
    </row>
    <row r="171" spans="1:8" ht="20.100000000000001" customHeight="1">
      <c r="A171" s="171"/>
      <c r="B171" s="170"/>
      <c r="C171" s="170"/>
      <c r="D171" s="168"/>
      <c r="E171" s="168"/>
      <c r="F171" s="168"/>
      <c r="G171" s="413"/>
    </row>
    <row r="172" spans="1:8">
      <c r="A172" s="84">
        <v>40633</v>
      </c>
      <c r="B172" s="379"/>
      <c r="C172" s="380">
        <v>41865.575436424457</v>
      </c>
      <c r="D172" s="168">
        <v>34589.416115524451</v>
      </c>
      <c r="E172" s="168">
        <v>7276.1593209000002</v>
      </c>
      <c r="F172" s="168">
        <v>3304.6902724861234</v>
      </c>
      <c r="G172" s="413">
        <v>10448.122704526573</v>
      </c>
      <c r="H172" s="194"/>
    </row>
    <row r="173" spans="1:8">
      <c r="A173" s="87">
        <v>40724</v>
      </c>
      <c r="B173" s="379"/>
      <c r="C173" s="380">
        <v>41714.397074</v>
      </c>
      <c r="D173" s="168">
        <v>35736.187660000003</v>
      </c>
      <c r="E173" s="168">
        <v>5978.2094139999999</v>
      </c>
      <c r="F173" s="168">
        <v>3266.836155</v>
      </c>
      <c r="G173" s="413">
        <v>10410.394091831908</v>
      </c>
      <c r="H173" s="194"/>
    </row>
    <row r="174" spans="1:8">
      <c r="A174" s="84">
        <v>40816</v>
      </c>
      <c r="B174" s="379"/>
      <c r="C174" s="380">
        <v>42366.657319386402</v>
      </c>
      <c r="D174" s="168">
        <v>36239.850238386403</v>
      </c>
      <c r="E174" s="168">
        <v>6126.8070809999999</v>
      </c>
      <c r="F174" s="168">
        <v>3248.5237018682237</v>
      </c>
      <c r="G174" s="413">
        <v>10573.174490955542</v>
      </c>
      <c r="H174" s="194"/>
    </row>
    <row r="175" spans="1:8">
      <c r="A175" s="84">
        <v>40908</v>
      </c>
      <c r="B175" s="379"/>
      <c r="C175" s="380">
        <v>42974.20149946172</v>
      </c>
      <c r="D175" s="168">
        <v>36281.090715461723</v>
      </c>
      <c r="E175" s="168">
        <v>6693.1107840000004</v>
      </c>
      <c r="F175" s="168">
        <v>3234.4086776131107</v>
      </c>
      <c r="G175" s="413">
        <v>10745.449633088079</v>
      </c>
      <c r="H175" s="194"/>
    </row>
    <row r="176" spans="1:8">
      <c r="A176" s="84">
        <v>40999</v>
      </c>
      <c r="B176" s="379"/>
      <c r="C176" s="380">
        <v>44097.275258742724</v>
      </c>
      <c r="D176" s="168">
        <v>36758.795293615796</v>
      </c>
      <c r="E176" s="168">
        <v>7338.4799651269223</v>
      </c>
      <c r="F176" s="168">
        <v>5201.2240961326615</v>
      </c>
      <c r="G176" s="413">
        <v>11026.267707502982</v>
      </c>
      <c r="H176" s="194"/>
    </row>
    <row r="177" spans="1:8">
      <c r="A177" s="87">
        <v>41090</v>
      </c>
      <c r="B177" s="379"/>
      <c r="C177" s="380">
        <v>43180.9659811616</v>
      </c>
      <c r="D177" s="168">
        <v>36289.531806161598</v>
      </c>
      <c r="E177" s="168">
        <v>6891.4341750000003</v>
      </c>
      <c r="F177" s="168">
        <v>5135.6353818007101</v>
      </c>
      <c r="G177" s="413">
        <v>10797.149891533729</v>
      </c>
      <c r="H177" s="194"/>
    </row>
    <row r="178" spans="1:8">
      <c r="A178" s="84">
        <v>41182</v>
      </c>
      <c r="B178" s="379"/>
      <c r="C178" s="380">
        <v>43599.884858288046</v>
      </c>
      <c r="D178" s="168">
        <v>35570.103401288048</v>
      </c>
      <c r="E178" s="168">
        <v>8029.781457</v>
      </c>
      <c r="F178" s="168">
        <v>5032.9670454099796</v>
      </c>
      <c r="G178" s="413">
        <v>10901.898125065616</v>
      </c>
      <c r="H178" s="194"/>
    </row>
    <row r="179" spans="1:8">
      <c r="A179" s="84">
        <v>41274</v>
      </c>
      <c r="B179" s="379"/>
      <c r="C179" s="380">
        <v>44606.855113391815</v>
      </c>
      <c r="D179" s="168">
        <v>37880.789717844018</v>
      </c>
      <c r="E179" s="168">
        <v>6726.0653955477983</v>
      </c>
      <c r="F179" s="168">
        <v>5228.9292433332112</v>
      </c>
      <c r="G179" s="413">
        <v>11157.69151157528</v>
      </c>
      <c r="H179" s="194"/>
    </row>
    <row r="180" spans="1:8">
      <c r="A180" s="84">
        <v>41364</v>
      </c>
      <c r="B180" s="379"/>
      <c r="C180" s="380">
        <v>44632.046339086344</v>
      </c>
      <c r="D180" s="168">
        <v>36181.521895251753</v>
      </c>
      <c r="E180" s="168">
        <v>8450.5244438345853</v>
      </c>
      <c r="F180" s="168">
        <v>5060.7471230000001</v>
      </c>
      <c r="G180" s="413">
        <v>11163.992693857321</v>
      </c>
      <c r="H180" s="194"/>
    </row>
    <row r="181" spans="1:8">
      <c r="A181" s="87">
        <v>41455</v>
      </c>
      <c r="B181" s="379"/>
      <c r="C181" s="380">
        <v>44215.188098517137</v>
      </c>
      <c r="D181" s="168">
        <v>36586.431140449466</v>
      </c>
      <c r="E181" s="168">
        <v>7628.7569580676691</v>
      </c>
      <c r="F181" s="168">
        <v>5013.4084990000001</v>
      </c>
      <c r="G181" s="413">
        <v>11059.722270835884</v>
      </c>
      <c r="H181" s="194"/>
    </row>
    <row r="182" spans="1:8">
      <c r="A182" s="84">
        <v>41547</v>
      </c>
      <c r="B182" s="379"/>
      <c r="C182" s="380">
        <v>44204.360820376358</v>
      </c>
      <c r="D182" s="168">
        <v>37838.439837214166</v>
      </c>
      <c r="E182" s="168">
        <v>6365.9209831621911</v>
      </c>
      <c r="F182" s="168">
        <v>4968.147942399999</v>
      </c>
      <c r="G182" s="413">
        <v>11057.014000344774</v>
      </c>
      <c r="H182" s="194"/>
    </row>
    <row r="183" spans="1:8">
      <c r="A183" s="84">
        <v>41639</v>
      </c>
      <c r="B183" s="379"/>
      <c r="C183" s="380">
        <v>44791.788308066039</v>
      </c>
      <c r="D183" s="168">
        <v>38513.40012205112</v>
      </c>
      <c r="E183" s="168">
        <v>6278.3881860149249</v>
      </c>
      <c r="F183" s="168">
        <v>8188.0755546700002</v>
      </c>
      <c r="G183" s="413">
        <v>11229.986227724206</v>
      </c>
      <c r="H183" s="194"/>
    </row>
    <row r="184" spans="1:8">
      <c r="A184" s="84">
        <v>41729</v>
      </c>
      <c r="B184" s="379"/>
      <c r="C184" s="380">
        <v>44993.198123900002</v>
      </c>
      <c r="D184" s="168">
        <v>38374.920967252998</v>
      </c>
      <c r="E184" s="168">
        <v>6618.2771566470001</v>
      </c>
      <c r="F184" s="168">
        <v>8250.39205554</v>
      </c>
      <c r="G184" s="413">
        <v>11280.482748255774</v>
      </c>
      <c r="H184" s="194"/>
    </row>
    <row r="185" spans="1:8">
      <c r="A185" s="87">
        <v>41820</v>
      </c>
      <c r="B185" s="379"/>
      <c r="C185" s="380">
        <v>44545.893045500001</v>
      </c>
      <c r="D185" s="168">
        <v>37271.701830255995</v>
      </c>
      <c r="E185" s="168">
        <v>7274.1912152440009</v>
      </c>
      <c r="F185" s="168">
        <v>8438.6139579999999</v>
      </c>
      <c r="G185" s="413">
        <v>11168.3365254822</v>
      </c>
      <c r="H185" s="194"/>
    </row>
    <row r="186" spans="1:8">
      <c r="A186" s="84">
        <v>41912</v>
      </c>
      <c r="B186" s="379"/>
      <c r="C186" s="380">
        <v>44840.8053535</v>
      </c>
      <c r="D186" s="168">
        <v>37891.942293255997</v>
      </c>
      <c r="E186" s="168">
        <v>6948.8630602440007</v>
      </c>
      <c r="F186" s="168">
        <v>8442.2731559999993</v>
      </c>
      <c r="G186" s="413">
        <v>11242.275550520635</v>
      </c>
      <c r="H186" s="194"/>
    </row>
    <row r="187" spans="1:8">
      <c r="A187" s="84">
        <v>42004</v>
      </c>
      <c r="B187" s="379"/>
      <c r="C187" s="380">
        <v>45342.399298999997</v>
      </c>
      <c r="D187" s="168">
        <v>38802.750344</v>
      </c>
      <c r="E187" s="168">
        <v>6539.6489549999997</v>
      </c>
      <c r="F187" s="168">
        <v>8753.6869590000006</v>
      </c>
      <c r="G187" s="413">
        <v>11333.548452480101</v>
      </c>
      <c r="H187" s="194"/>
    </row>
    <row r="188" spans="1:8">
      <c r="A188" s="84">
        <v>42094</v>
      </c>
      <c r="B188" s="379"/>
      <c r="C188" s="380">
        <v>45777.364749599998</v>
      </c>
      <c r="D188" s="168">
        <v>38223.526508055496</v>
      </c>
      <c r="E188" s="168">
        <v>7553.8382415445003</v>
      </c>
      <c r="F188" s="168">
        <v>9256.5217670000002</v>
      </c>
      <c r="G188" s="413">
        <v>11442.270136505293</v>
      </c>
      <c r="H188" s="194"/>
    </row>
    <row r="189" spans="1:8">
      <c r="A189" s="87">
        <v>42185</v>
      </c>
      <c r="B189" s="379"/>
      <c r="C189" s="380">
        <v>45077.984418233602</v>
      </c>
      <c r="D189" s="168">
        <v>38227.732214750002</v>
      </c>
      <c r="E189" s="168">
        <v>6850.2522034836065</v>
      </c>
      <c r="F189" s="168">
        <v>9376.7310620000007</v>
      </c>
      <c r="G189" s="413">
        <v>11267.456694896626</v>
      </c>
      <c r="H189" s="194"/>
    </row>
    <row r="190" spans="1:8">
      <c r="A190" s="84">
        <v>42277</v>
      </c>
      <c r="B190" s="379"/>
      <c r="C190" s="380">
        <v>44986.170723006311</v>
      </c>
      <c r="D190" s="168">
        <v>37450.084462000836</v>
      </c>
      <c r="E190" s="168">
        <v>7536.0862610054728</v>
      </c>
      <c r="F190" s="168">
        <v>9542.5420797199986</v>
      </c>
      <c r="G190" s="413">
        <v>11244.50742490767</v>
      </c>
      <c r="H190" s="194"/>
    </row>
    <row r="191" spans="1:8">
      <c r="A191" s="84">
        <v>42369</v>
      </c>
      <c r="B191" s="176"/>
      <c r="C191" s="380">
        <v>45801.226459999998</v>
      </c>
      <c r="D191" s="168">
        <v>38534.288202000003</v>
      </c>
      <c r="E191" s="168">
        <v>7266.9382580000001</v>
      </c>
      <c r="F191" s="168">
        <v>9820.7662209999999</v>
      </c>
      <c r="G191" s="413">
        <v>11389.908776236809</v>
      </c>
      <c r="H191" s="194"/>
    </row>
    <row r="192" spans="1:8" ht="20.100000000000001" customHeight="1">
      <c r="A192" s="84"/>
      <c r="B192" s="177"/>
      <c r="C192" s="177"/>
      <c r="D192" s="177"/>
      <c r="E192" s="177"/>
      <c r="F192" s="177"/>
      <c r="G192" s="413"/>
    </row>
    <row r="193" spans="1:8" ht="24.95" customHeight="1">
      <c r="A193" s="171"/>
      <c r="C193" s="170" t="s">
        <v>125</v>
      </c>
      <c r="D193" s="168"/>
      <c r="E193" s="168"/>
      <c r="F193" s="168"/>
      <c r="G193" s="413"/>
    </row>
    <row r="194" spans="1:8" ht="20.100000000000001" customHeight="1">
      <c r="A194" s="171"/>
      <c r="B194" s="170"/>
      <c r="C194" s="170"/>
      <c r="D194" s="168"/>
      <c r="E194" s="168"/>
      <c r="F194" s="168"/>
      <c r="G194" s="413"/>
    </row>
    <row r="195" spans="1:8">
      <c r="A195" s="84">
        <v>40633</v>
      </c>
      <c r="B195" s="379"/>
      <c r="C195" s="380">
        <v>15262.133526369998</v>
      </c>
      <c r="D195" s="168">
        <v>13215.60063237</v>
      </c>
      <c r="E195" s="168">
        <v>2046.5328939999999</v>
      </c>
      <c r="F195" s="168">
        <v>66.778546847714296</v>
      </c>
      <c r="G195" s="413">
        <v>14965.590353515097</v>
      </c>
      <c r="H195" s="194"/>
    </row>
    <row r="196" spans="1:8">
      <c r="A196" s="87">
        <v>40724</v>
      </c>
      <c r="B196" s="379"/>
      <c r="C196" s="380">
        <v>15581.144011</v>
      </c>
      <c r="D196" s="168">
        <v>13624.226411</v>
      </c>
      <c r="E196" s="168">
        <v>1956.9176</v>
      </c>
      <c r="F196" s="168">
        <v>70.558728000000002</v>
      </c>
      <c r="G196" s="413">
        <v>15278.402466133564</v>
      </c>
      <c r="H196" s="194"/>
    </row>
    <row r="197" spans="1:8">
      <c r="A197" s="84">
        <v>40816</v>
      </c>
      <c r="B197" s="379"/>
      <c r="C197" s="380">
        <v>15175.59025381</v>
      </c>
      <c r="D197" s="168">
        <v>13236.27786181</v>
      </c>
      <c r="E197" s="168">
        <v>1939.312392</v>
      </c>
      <c r="F197" s="168">
        <v>65.327796248971424</v>
      </c>
      <c r="G197" s="413">
        <v>14880.728616278442</v>
      </c>
      <c r="H197" s="194"/>
    </row>
    <row r="198" spans="1:8">
      <c r="A198" s="84">
        <v>40908</v>
      </c>
      <c r="B198" s="379"/>
      <c r="C198" s="380">
        <v>15702.923586000001</v>
      </c>
      <c r="D198" s="168">
        <v>13491.202927</v>
      </c>
      <c r="E198" s="168">
        <v>2211.7206590000001</v>
      </c>
      <c r="F198" s="168">
        <v>63.503686000000002</v>
      </c>
      <c r="G198" s="413">
        <v>15475.190679953801</v>
      </c>
      <c r="H198" s="194"/>
    </row>
    <row r="199" spans="1:8">
      <c r="A199" s="84">
        <v>40999</v>
      </c>
      <c r="B199" s="379"/>
      <c r="C199" s="380">
        <v>16015.12862</v>
      </c>
      <c r="D199" s="168">
        <v>13907.060577</v>
      </c>
      <c r="E199" s="168">
        <v>2108.0680430000002</v>
      </c>
      <c r="F199" s="168">
        <v>65.146598000000012</v>
      </c>
      <c r="G199" s="413">
        <v>15782.867935461745</v>
      </c>
      <c r="H199" s="194"/>
    </row>
    <row r="200" spans="1:8">
      <c r="A200" s="87">
        <v>41090</v>
      </c>
      <c r="B200" s="379"/>
      <c r="C200" s="380">
        <v>16387.495298999998</v>
      </c>
      <c r="D200" s="168">
        <v>14308.253228</v>
      </c>
      <c r="E200" s="168">
        <v>2079.2420710000001</v>
      </c>
      <c r="F200" s="168">
        <v>57.771010000000004</v>
      </c>
      <c r="G200" s="413">
        <v>16149.834336898206</v>
      </c>
      <c r="H200" s="194"/>
    </row>
    <row r="201" spans="1:8">
      <c r="A201" s="84">
        <v>41182</v>
      </c>
      <c r="B201" s="379"/>
      <c r="C201" s="380">
        <v>16247.666413000001</v>
      </c>
      <c r="D201" s="168">
        <v>14104.460985</v>
      </c>
      <c r="E201" s="168">
        <v>2143.2054280000002</v>
      </c>
      <c r="F201" s="168">
        <v>65.359263999999996</v>
      </c>
      <c r="G201" s="413">
        <v>16012.03333050824</v>
      </c>
      <c r="H201" s="194"/>
    </row>
    <row r="202" spans="1:8">
      <c r="A202" s="84">
        <v>41274</v>
      </c>
      <c r="B202" s="379"/>
      <c r="C202" s="380">
        <v>16535.796145</v>
      </c>
      <c r="D202" s="168">
        <v>14509.874637000001</v>
      </c>
      <c r="E202" s="168">
        <v>2025.9215079999999</v>
      </c>
      <c r="F202" s="168">
        <v>59.535964</v>
      </c>
      <c r="G202" s="413">
        <v>16355.541719707107</v>
      </c>
      <c r="H202" s="194"/>
    </row>
    <row r="203" spans="1:8">
      <c r="A203" s="84">
        <v>41364</v>
      </c>
      <c r="B203" s="379"/>
      <c r="C203" s="380">
        <v>16824.286090000001</v>
      </c>
      <c r="D203" s="168">
        <v>14824.075518</v>
      </c>
      <c r="E203" s="168">
        <v>2000.210572</v>
      </c>
      <c r="F203" s="168">
        <v>58.435606999999997</v>
      </c>
      <c r="G203" s="413">
        <v>16640.886875742446</v>
      </c>
      <c r="H203" s="194"/>
    </row>
    <row r="204" spans="1:8">
      <c r="A204" s="87">
        <v>41455</v>
      </c>
      <c r="B204" s="379"/>
      <c r="C204" s="380">
        <v>16953.400528999999</v>
      </c>
      <c r="D204" s="168">
        <v>14857.252501000001</v>
      </c>
      <c r="E204" s="168">
        <v>2096.1480280000001</v>
      </c>
      <c r="F204" s="168">
        <v>54.610867999999996</v>
      </c>
      <c r="G204" s="413">
        <v>16768.593856111791</v>
      </c>
      <c r="H204" s="194"/>
    </row>
    <row r="205" spans="1:8">
      <c r="A205" s="84">
        <v>41547</v>
      </c>
      <c r="B205" s="379"/>
      <c r="C205" s="380">
        <v>16865.189737000001</v>
      </c>
      <c r="D205" s="168">
        <v>14870.993949</v>
      </c>
      <c r="E205" s="168">
        <v>1994.195788</v>
      </c>
      <c r="F205" s="168">
        <v>57.592480999999999</v>
      </c>
      <c r="G205" s="413">
        <v>16681.344637747388</v>
      </c>
      <c r="H205" s="194"/>
    </row>
    <row r="206" spans="1:8">
      <c r="A206" s="84">
        <v>41639</v>
      </c>
      <c r="B206" s="379"/>
      <c r="C206" s="380">
        <v>17110.853365999999</v>
      </c>
      <c r="D206" s="168">
        <v>15133.332474999999</v>
      </c>
      <c r="E206" s="168">
        <v>1977.5208909999999</v>
      </c>
      <c r="F206" s="168">
        <v>54.61329611</v>
      </c>
      <c r="G206" s="413">
        <v>17252.357199752369</v>
      </c>
      <c r="H206" s="194"/>
    </row>
    <row r="207" spans="1:8">
      <c r="A207" s="84">
        <v>41729</v>
      </c>
      <c r="B207" s="379"/>
      <c r="C207" s="380">
        <v>17725.939499330001</v>
      </c>
      <c r="D207" s="172">
        <v>15684.893118329999</v>
      </c>
      <c r="E207" s="168">
        <v>2041.0463810000001</v>
      </c>
      <c r="F207" s="168">
        <v>99.987931000000003</v>
      </c>
      <c r="G207" s="413">
        <v>17872.52999031053</v>
      </c>
      <c r="H207" s="194"/>
    </row>
    <row r="208" spans="1:8">
      <c r="A208" s="87">
        <v>41820</v>
      </c>
      <c r="B208" s="379"/>
      <c r="C208" s="380">
        <v>17963.880029669999</v>
      </c>
      <c r="D208" s="168">
        <v>15751.733836670001</v>
      </c>
      <c r="E208" s="168">
        <v>2212.146193</v>
      </c>
      <c r="F208" s="168">
        <v>85.188881666699999</v>
      </c>
      <c r="G208" s="413">
        <v>18112.438248181585</v>
      </c>
      <c r="H208" s="194"/>
    </row>
    <row r="209" spans="1:8">
      <c r="A209" s="84">
        <v>41912</v>
      </c>
      <c r="B209" s="379"/>
      <c r="C209" s="380">
        <v>17953.325698000001</v>
      </c>
      <c r="D209" s="168">
        <v>15863.950951000001</v>
      </c>
      <c r="E209" s="168">
        <v>2089.3747469999998</v>
      </c>
      <c r="F209" s="168">
        <v>84.465651000000008</v>
      </c>
      <c r="G209" s="413">
        <v>18101.796633992006</v>
      </c>
      <c r="H209" s="194"/>
    </row>
    <row r="210" spans="1:8">
      <c r="A210" s="84">
        <v>42004</v>
      </c>
      <c r="B210" s="379"/>
      <c r="C210" s="380">
        <v>17890.540350669999</v>
      </c>
      <c r="D210" s="168">
        <v>15817.70278367</v>
      </c>
      <c r="E210" s="168">
        <v>2072.837567</v>
      </c>
      <c r="F210" s="168">
        <v>85.671391</v>
      </c>
      <c r="G210" s="413">
        <v>18081.35286748052</v>
      </c>
      <c r="H210" s="194"/>
    </row>
    <row r="211" spans="1:8">
      <c r="A211" s="84">
        <v>42094</v>
      </c>
      <c r="B211" s="379"/>
      <c r="C211" s="380">
        <v>18051.094624729998</v>
      </c>
      <c r="D211" s="168">
        <v>15708.652197666999</v>
      </c>
      <c r="E211" s="168">
        <v>2342.4424270630002</v>
      </c>
      <c r="F211" s="168">
        <v>46.493423</v>
      </c>
      <c r="G211" s="413">
        <v>18243.619541754131</v>
      </c>
      <c r="H211" s="194"/>
    </row>
    <row r="212" spans="1:8">
      <c r="A212" s="87">
        <v>42185</v>
      </c>
      <c r="B212" s="379"/>
      <c r="C212" s="380">
        <v>18140.851152666699</v>
      </c>
      <c r="D212" s="168">
        <v>15946.423844000001</v>
      </c>
      <c r="E212" s="168">
        <v>2194.4273086666994</v>
      </c>
      <c r="F212" s="168">
        <v>56.369039000000001</v>
      </c>
      <c r="G212" s="413">
        <v>18334.333372749323</v>
      </c>
      <c r="H212" s="194"/>
    </row>
    <row r="213" spans="1:8">
      <c r="A213" s="84">
        <v>42277</v>
      </c>
      <c r="B213" s="379"/>
      <c r="C213" s="380">
        <v>17937.453577729164</v>
      </c>
      <c r="D213" s="168">
        <v>15812.449178666666</v>
      </c>
      <c r="E213" s="168">
        <v>2125.0043990624999</v>
      </c>
      <c r="F213" s="168">
        <v>58.259538666666664</v>
      </c>
      <c r="G213" s="413">
        <v>18128.766450076822</v>
      </c>
      <c r="H213" s="194"/>
    </row>
    <row r="214" spans="1:8">
      <c r="A214" s="84">
        <v>42369</v>
      </c>
      <c r="B214" s="379"/>
      <c r="C214" s="380">
        <v>18259.610635000001</v>
      </c>
      <c r="D214" s="168">
        <v>16025.418803</v>
      </c>
      <c r="E214" s="168">
        <v>2234.191832</v>
      </c>
      <c r="F214" s="168">
        <v>58.406655999999998</v>
      </c>
      <c r="G214" s="413">
        <v>18457.791947136404</v>
      </c>
      <c r="H214" s="194"/>
    </row>
    <row r="215" spans="1:8" ht="20.100000000000001" customHeight="1">
      <c r="A215" s="84"/>
      <c r="B215" s="168"/>
      <c r="C215" s="168"/>
      <c r="D215" s="168"/>
      <c r="E215" s="168"/>
      <c r="F215" s="168"/>
      <c r="G215" s="413"/>
    </row>
    <row r="216" spans="1:8" s="181" customFormat="1" ht="24.95" customHeight="1">
      <c r="A216" s="178"/>
      <c r="C216" s="179" t="s">
        <v>126</v>
      </c>
      <c r="D216" s="180"/>
      <c r="E216" s="180"/>
      <c r="F216" s="180"/>
      <c r="G216" s="413"/>
    </row>
    <row r="217" spans="1:8" s="181" customFormat="1" ht="20.100000000000001" customHeight="1">
      <c r="A217" s="178"/>
      <c r="B217" s="179"/>
      <c r="C217" s="179"/>
      <c r="D217" s="180"/>
      <c r="E217" s="180"/>
      <c r="F217" s="180"/>
      <c r="G217" s="413"/>
    </row>
    <row r="218" spans="1:8">
      <c r="A218" s="84">
        <v>40633</v>
      </c>
      <c r="B218" s="379"/>
      <c r="C218" s="380">
        <v>9765.4987957499998</v>
      </c>
      <c r="D218" s="168">
        <v>9699.8200059999999</v>
      </c>
      <c r="E218" s="168">
        <v>65.678789749999993</v>
      </c>
      <c r="F218" s="168">
        <v>2575.2831417558855</v>
      </c>
      <c r="G218" s="413">
        <v>2351.0751907788631</v>
      </c>
      <c r="H218" s="194"/>
    </row>
    <row r="219" spans="1:8">
      <c r="A219" s="87">
        <v>40724</v>
      </c>
      <c r="B219" s="379"/>
      <c r="C219" s="380">
        <v>9672.3454849999998</v>
      </c>
      <c r="D219" s="168">
        <v>9591.8817500000005</v>
      </c>
      <c r="E219" s="168">
        <v>80.463735</v>
      </c>
      <c r="F219" s="168">
        <v>3060.2898330000003</v>
      </c>
      <c r="G219" s="413">
        <v>2328.6482321130597</v>
      </c>
      <c r="H219" s="194"/>
    </row>
    <row r="220" spans="1:8">
      <c r="A220" s="84">
        <v>40816</v>
      </c>
      <c r="B220" s="379"/>
      <c r="C220" s="380">
        <v>9425.9560621500004</v>
      </c>
      <c r="D220" s="168">
        <v>9342.1064380000007</v>
      </c>
      <c r="E220" s="168">
        <v>83.849624150000011</v>
      </c>
      <c r="F220" s="168">
        <v>3337.2449196992852</v>
      </c>
      <c r="G220" s="413">
        <v>2269.3291874386532</v>
      </c>
      <c r="H220" s="194"/>
    </row>
    <row r="221" spans="1:8">
      <c r="A221" s="84">
        <v>40908</v>
      </c>
      <c r="B221" s="379"/>
      <c r="C221" s="380">
        <v>9194.7993069999993</v>
      </c>
      <c r="D221" s="168">
        <v>9131.0968639999992</v>
      </c>
      <c r="E221" s="168">
        <v>63.702443000000002</v>
      </c>
      <c r="F221" s="168">
        <v>3706.3077252500002</v>
      </c>
      <c r="G221" s="413">
        <v>2221.6899436555532</v>
      </c>
      <c r="H221" s="194"/>
    </row>
    <row r="222" spans="1:8">
      <c r="A222" s="84">
        <v>40999</v>
      </c>
      <c r="B222" s="379"/>
      <c r="C222" s="380">
        <v>9599.7343455723894</v>
      </c>
      <c r="D222" s="168">
        <v>9490.1997565445745</v>
      </c>
      <c r="E222" s="168">
        <v>109.5345890278148</v>
      </c>
      <c r="F222" s="168">
        <v>4025.2215427055553</v>
      </c>
      <c r="G222" s="413">
        <v>2319.5322209029923</v>
      </c>
      <c r="H222" s="194"/>
    </row>
    <row r="223" spans="1:8">
      <c r="A223" s="87">
        <v>41090</v>
      </c>
      <c r="B223" s="379"/>
      <c r="C223" s="380">
        <v>9489.8942174699987</v>
      </c>
      <c r="D223" s="168">
        <v>9417.8444804699993</v>
      </c>
      <c r="E223" s="168">
        <v>72.049736999999993</v>
      </c>
      <c r="F223" s="168">
        <v>3935.2136488444444</v>
      </c>
      <c r="G223" s="413">
        <v>2292.9921410309785</v>
      </c>
      <c r="H223" s="194"/>
    </row>
    <row r="224" spans="1:8">
      <c r="A224" s="84">
        <v>41182</v>
      </c>
      <c r="B224" s="379"/>
      <c r="C224" s="380">
        <v>9261.3841354700016</v>
      </c>
      <c r="D224" s="168">
        <v>9171.1833974700021</v>
      </c>
      <c r="E224" s="168">
        <v>90.200738000000001</v>
      </c>
      <c r="F224" s="168">
        <v>3923.6441139833337</v>
      </c>
      <c r="G224" s="413">
        <v>2237.7784779315775</v>
      </c>
      <c r="H224" s="194"/>
    </row>
    <row r="225" spans="1:8">
      <c r="A225" s="84">
        <v>41274</v>
      </c>
      <c r="B225" s="379"/>
      <c r="C225" s="380">
        <v>8922.8106973289996</v>
      </c>
      <c r="D225" s="168">
        <v>8810.0767364700005</v>
      </c>
      <c r="E225" s="168">
        <v>112.73396085899999</v>
      </c>
      <c r="F225" s="168">
        <v>4038.1878821833334</v>
      </c>
      <c r="G225" s="413">
        <v>2161.285951810512</v>
      </c>
      <c r="H225" s="194"/>
    </row>
    <row r="226" spans="1:8">
      <c r="A226" s="84">
        <v>41364</v>
      </c>
      <c r="B226" s="379"/>
      <c r="C226" s="380">
        <v>8450.3940765122788</v>
      </c>
      <c r="D226" s="168">
        <v>8286.9040473502828</v>
      </c>
      <c r="E226" s="168">
        <v>163.49002916199672</v>
      </c>
      <c r="F226" s="168">
        <v>4607.4049485313926</v>
      </c>
      <c r="G226" s="413">
        <v>2046.8570525984494</v>
      </c>
      <c r="H226" s="194"/>
    </row>
    <row r="227" spans="1:8">
      <c r="A227" s="87">
        <v>41455</v>
      </c>
      <c r="B227" s="379"/>
      <c r="C227" s="380">
        <v>8157.8953738932551</v>
      </c>
      <c r="D227" s="168">
        <v>8022.7233619523013</v>
      </c>
      <c r="E227" s="168">
        <v>135.17201194095398</v>
      </c>
      <c r="F227" s="168">
        <v>4351.9886920480585</v>
      </c>
      <c r="G227" s="413">
        <v>1976.0079268759307</v>
      </c>
      <c r="H227" s="194"/>
    </row>
    <row r="228" spans="1:8">
      <c r="A228" s="84">
        <v>41547</v>
      </c>
      <c r="B228" s="379"/>
      <c r="C228" s="380">
        <v>8041.6312633034249</v>
      </c>
      <c r="D228" s="168">
        <v>7892.1509371506618</v>
      </c>
      <c r="E228" s="168">
        <v>149.48032615276318</v>
      </c>
      <c r="F228" s="168">
        <v>4379.8650058092426</v>
      </c>
      <c r="G228" s="413">
        <v>1947.8463982454107</v>
      </c>
      <c r="H228" s="194"/>
    </row>
    <row r="229" spans="1:8">
      <c r="A229" s="84">
        <v>41639</v>
      </c>
      <c r="B229" s="379"/>
      <c r="C229" s="380">
        <v>7917.6469502239961</v>
      </c>
      <c r="D229" s="168">
        <v>7770.5114109653287</v>
      </c>
      <c r="E229" s="168">
        <v>147.13553925866779</v>
      </c>
      <c r="F229" s="168">
        <v>4540.9852173632389</v>
      </c>
      <c r="G229" s="413">
        <v>1959.0072082269096</v>
      </c>
      <c r="H229" s="194"/>
    </row>
    <row r="230" spans="1:8">
      <c r="A230" s="84">
        <v>41729</v>
      </c>
      <c r="B230" s="379"/>
      <c r="C230" s="380">
        <v>7645.1136394999994</v>
      </c>
      <c r="D230" s="168">
        <v>7514.3711736399991</v>
      </c>
      <c r="E230" s="168">
        <v>130.74246586000001</v>
      </c>
      <c r="F230" s="168">
        <v>4334.1338042222224</v>
      </c>
      <c r="G230" s="413">
        <v>1891.5762248114202</v>
      </c>
      <c r="H230" s="194"/>
    </row>
    <row r="231" spans="1:8">
      <c r="A231" s="87">
        <v>41820</v>
      </c>
      <c r="B231" s="379"/>
      <c r="C231" s="380">
        <v>7293.3884889999999</v>
      </c>
      <c r="D231" s="168">
        <v>7194.7262310200003</v>
      </c>
      <c r="E231" s="168">
        <v>98.662257980000007</v>
      </c>
      <c r="F231" s="168">
        <v>4016.1221125000002</v>
      </c>
      <c r="G231" s="413">
        <v>1804.5513663558788</v>
      </c>
      <c r="H231" s="194"/>
    </row>
    <row r="232" spans="1:8">
      <c r="A232" s="84">
        <v>41912</v>
      </c>
      <c r="B232" s="379"/>
      <c r="C232" s="380">
        <v>7074.713171800001</v>
      </c>
      <c r="D232" s="168">
        <v>6947.7035476200008</v>
      </c>
      <c r="E232" s="168">
        <v>127.00962418</v>
      </c>
      <c r="F232" s="168">
        <v>4213.7585721999994</v>
      </c>
      <c r="G232" s="413">
        <v>1750.4460841490252</v>
      </c>
      <c r="H232" s="194"/>
    </row>
    <row r="233" spans="1:8">
      <c r="A233" s="84">
        <v>42004</v>
      </c>
      <c r="B233" s="176"/>
      <c r="C233" s="380">
        <v>6853.5526399589999</v>
      </c>
      <c r="D233" s="168">
        <v>6747.2485655</v>
      </c>
      <c r="E233" s="168">
        <v>106.30407445899999</v>
      </c>
      <c r="F233" s="168">
        <v>4155.1340946999999</v>
      </c>
      <c r="G233" s="413">
        <v>1694.0995658577849</v>
      </c>
      <c r="H233" s="194"/>
    </row>
    <row r="234" spans="1:8">
      <c r="A234" s="84">
        <v>42094</v>
      </c>
      <c r="B234" s="383"/>
      <c r="C234" s="380">
        <v>7277.5729020629997</v>
      </c>
      <c r="D234" s="168">
        <v>7091.7325499105</v>
      </c>
      <c r="E234" s="168">
        <v>185.8403521525</v>
      </c>
      <c r="F234" s="168">
        <v>4597.7633016666668</v>
      </c>
      <c r="G234" s="413">
        <v>1798.9112715061983</v>
      </c>
      <c r="H234" s="194"/>
    </row>
    <row r="235" spans="1:8">
      <c r="A235" s="87">
        <v>42185</v>
      </c>
      <c r="B235" s="383"/>
      <c r="C235" s="380">
        <v>7279.8891285311702</v>
      </c>
      <c r="D235" s="168">
        <v>6842.9909943099992</v>
      </c>
      <c r="E235" s="168">
        <v>436.89813422117044</v>
      </c>
      <c r="F235" s="168">
        <v>4504.9698149166661</v>
      </c>
      <c r="G235" s="413">
        <v>1799.4838093504802</v>
      </c>
      <c r="H235" s="194"/>
    </row>
    <row r="236" spans="1:8">
      <c r="A236" s="84">
        <v>42277</v>
      </c>
      <c r="B236" s="383"/>
      <c r="C236" s="380">
        <v>6610.2474075179434</v>
      </c>
      <c r="D236" s="168">
        <v>6485.825231087154</v>
      </c>
      <c r="E236" s="168">
        <v>124.42217643078928</v>
      </c>
      <c r="F236" s="168">
        <v>4279.0907110833341</v>
      </c>
      <c r="G236" s="413">
        <v>1633.9580144168392</v>
      </c>
      <c r="H236" s="194"/>
    </row>
    <row r="237" spans="1:8">
      <c r="A237" s="84">
        <v>42369</v>
      </c>
      <c r="B237" s="176"/>
      <c r="C237" s="380">
        <v>7163.7475020000002</v>
      </c>
      <c r="D237" s="168">
        <v>6229.7713370000001</v>
      </c>
      <c r="E237" s="168">
        <v>933.97616500000004</v>
      </c>
      <c r="F237" s="168">
        <v>4223.6241739166662</v>
      </c>
      <c r="G237" s="413">
        <v>1766.258708820362</v>
      </c>
      <c r="H237" s="194"/>
    </row>
    <row r="238" spans="1:8" ht="20.100000000000001" customHeight="1">
      <c r="A238" s="84"/>
      <c r="B238" s="176"/>
      <c r="C238" s="176"/>
      <c r="D238" s="176"/>
      <c r="E238" s="176"/>
      <c r="F238" s="176"/>
      <c r="G238" s="413"/>
    </row>
    <row r="239" spans="1:8" ht="24.95" customHeight="1">
      <c r="A239" s="171"/>
      <c r="B239" s="377"/>
      <c r="C239" s="170" t="s">
        <v>127</v>
      </c>
      <c r="D239" s="182"/>
      <c r="E239" s="182"/>
      <c r="F239" s="182"/>
      <c r="G239" s="413"/>
    </row>
    <row r="240" spans="1:8" ht="20.100000000000001" customHeight="1">
      <c r="A240" s="171"/>
      <c r="B240" s="188"/>
      <c r="C240" s="170"/>
      <c r="D240" s="182"/>
      <c r="E240" s="182"/>
      <c r="F240" s="182"/>
      <c r="G240" s="413"/>
    </row>
    <row r="241" spans="1:8">
      <c r="A241" s="84">
        <v>40633</v>
      </c>
      <c r="B241" s="176"/>
      <c r="C241" s="175">
        <v>23761.130216000001</v>
      </c>
      <c r="D241" s="177">
        <v>22753.900146</v>
      </c>
      <c r="E241" s="177">
        <v>1007.23007</v>
      </c>
      <c r="F241" s="177">
        <v>22.97187465497143</v>
      </c>
      <c r="G241" s="413">
        <v>10134.065352229454</v>
      </c>
      <c r="H241" s="194"/>
    </row>
    <row r="242" spans="1:8">
      <c r="A242" s="87">
        <v>40724</v>
      </c>
      <c r="B242" s="383"/>
      <c r="C242" s="385">
        <v>24420.906582</v>
      </c>
      <c r="D242" s="173">
        <v>23512.294150999998</v>
      </c>
      <c r="E242" s="173">
        <v>908.61243100000002</v>
      </c>
      <c r="F242" s="173">
        <v>24.159929999999999</v>
      </c>
      <c r="G242" s="413">
        <v>10415.45839835645</v>
      </c>
      <c r="H242" s="194"/>
    </row>
    <row r="243" spans="1:8">
      <c r="A243" s="84">
        <v>40816</v>
      </c>
      <c r="B243" s="383"/>
      <c r="C243" s="385">
        <v>24882.218810999999</v>
      </c>
      <c r="D243" s="173">
        <v>23840.598913999998</v>
      </c>
      <c r="E243" s="173">
        <v>1041.619897</v>
      </c>
      <c r="F243" s="173">
        <v>24.619161277742858</v>
      </c>
      <c r="G243" s="413">
        <v>10612.20696351185</v>
      </c>
      <c r="H243" s="194"/>
    </row>
    <row r="244" spans="1:8">
      <c r="A244" s="84">
        <v>40908</v>
      </c>
      <c r="B244" s="176"/>
      <c r="C244" s="175">
        <v>24006.219193000001</v>
      </c>
      <c r="D244" s="177">
        <v>23082.793113</v>
      </c>
      <c r="E244" s="177">
        <v>923.42607999999996</v>
      </c>
      <c r="F244" s="177">
        <v>37.381108999999995</v>
      </c>
      <c r="G244" s="413">
        <v>10334.821388657372</v>
      </c>
      <c r="H244" s="194"/>
    </row>
    <row r="245" spans="1:8">
      <c r="A245" s="84">
        <v>40999</v>
      </c>
      <c r="B245" s="176"/>
      <c r="C245" s="175">
        <v>24330.496338953501</v>
      </c>
      <c r="D245" s="177">
        <v>23340.258791461249</v>
      </c>
      <c r="E245" s="177">
        <v>990.23754749224975</v>
      </c>
      <c r="F245" s="177">
        <v>73.740910555555544</v>
      </c>
      <c r="G245" s="413">
        <v>10474.424645501342</v>
      </c>
      <c r="H245" s="194"/>
    </row>
    <row r="246" spans="1:8">
      <c r="A246" s="87">
        <v>41090</v>
      </c>
      <c r="B246" s="176"/>
      <c r="C246" s="175">
        <v>24820.727992</v>
      </c>
      <c r="D246" s="177">
        <v>23871.970729000001</v>
      </c>
      <c r="E246" s="177">
        <v>948.75726299999997</v>
      </c>
      <c r="F246" s="177">
        <v>76.98069944444444</v>
      </c>
      <c r="G246" s="413">
        <v>10685.472313298158</v>
      </c>
      <c r="H246" s="194"/>
    </row>
    <row r="247" spans="1:8">
      <c r="A247" s="84">
        <v>41182</v>
      </c>
      <c r="B247" s="176"/>
      <c r="C247" s="175">
        <v>24891.075414999999</v>
      </c>
      <c r="D247" s="177">
        <v>23831.881932</v>
      </c>
      <c r="E247" s="177">
        <v>1059.193483</v>
      </c>
      <c r="F247" s="177">
        <v>75.741470333333325</v>
      </c>
      <c r="G247" s="413">
        <v>10715.757300951245</v>
      </c>
      <c r="H247" s="194"/>
    </row>
    <row r="248" spans="1:8">
      <c r="A248" s="84">
        <v>41274</v>
      </c>
      <c r="B248" s="176"/>
      <c r="C248" s="175">
        <v>24011.817406999999</v>
      </c>
      <c r="D248" s="177">
        <v>22928.650914999998</v>
      </c>
      <c r="E248" s="177">
        <v>1083.1664920000001</v>
      </c>
      <c r="F248" s="177">
        <v>85.42360433333333</v>
      </c>
      <c r="G248" s="413">
        <v>10426.945864320136</v>
      </c>
      <c r="H248" s="194"/>
    </row>
    <row r="249" spans="1:8">
      <c r="A249" s="84">
        <v>41364</v>
      </c>
      <c r="B249" s="176"/>
      <c r="C249" s="175">
        <v>25031.871226245221</v>
      </c>
      <c r="D249" s="177">
        <v>23935.832343649716</v>
      </c>
      <c r="E249" s="177">
        <v>1096.0388825955033</v>
      </c>
      <c r="F249" s="177">
        <v>149.21935957416358</v>
      </c>
      <c r="G249" s="413">
        <v>10869.896340399564</v>
      </c>
      <c r="H249" s="194"/>
    </row>
    <row r="250" spans="1:8">
      <c r="A250" s="87">
        <v>41455</v>
      </c>
      <c r="B250" s="176"/>
      <c r="C250" s="175">
        <v>24621.617833106746</v>
      </c>
      <c r="D250" s="177">
        <v>23473.0165360477</v>
      </c>
      <c r="E250" s="177">
        <v>1148.6012970590459</v>
      </c>
      <c r="F250" s="177">
        <v>153.00565624083026</v>
      </c>
      <c r="G250" s="413">
        <v>10691.746979674312</v>
      </c>
      <c r="H250" s="194"/>
    </row>
    <row r="251" spans="1:8">
      <c r="A251" s="84">
        <v>41547</v>
      </c>
      <c r="B251" s="176"/>
      <c r="C251" s="175">
        <v>24391.100376149272</v>
      </c>
      <c r="D251" s="177">
        <v>23234.707941270241</v>
      </c>
      <c r="E251" s="177">
        <v>1156.3924348790326</v>
      </c>
      <c r="F251" s="177">
        <v>153.45307994387261</v>
      </c>
      <c r="G251" s="413">
        <v>10591.646558130393</v>
      </c>
      <c r="H251" s="194"/>
    </row>
    <row r="252" spans="1:8">
      <c r="A252" s="84">
        <v>41639</v>
      </c>
      <c r="B252" s="176"/>
      <c r="C252" s="175">
        <v>23577.905525776005</v>
      </c>
      <c r="D252" s="177">
        <v>22457.492819034673</v>
      </c>
      <c r="E252" s="177">
        <v>1120.4127067413324</v>
      </c>
      <c r="F252" s="183">
        <v>148.99773098120519</v>
      </c>
      <c r="G252" s="413">
        <v>10484.115476816622</v>
      </c>
      <c r="H252" s="194"/>
    </row>
    <row r="253" spans="1:8">
      <c r="A253" s="84">
        <v>41729</v>
      </c>
      <c r="B253" s="176"/>
      <c r="C253" s="175">
        <v>22512.92825022</v>
      </c>
      <c r="D253" s="177">
        <v>21308.488330998</v>
      </c>
      <c r="E253" s="177">
        <v>1204.4399192219998</v>
      </c>
      <c r="F253" s="183">
        <v>61.34837222222221</v>
      </c>
      <c r="G253" s="413">
        <v>10010.564307273235</v>
      </c>
      <c r="H253" s="194"/>
    </row>
    <row r="254" spans="1:8">
      <c r="A254" s="87">
        <v>41820</v>
      </c>
      <c r="B254" s="176"/>
      <c r="C254" s="175">
        <v>24620.609812439998</v>
      </c>
      <c r="D254" s="177">
        <v>23439.314364999998</v>
      </c>
      <c r="E254" s="177">
        <v>1181.2954474400001</v>
      </c>
      <c r="F254" s="183">
        <v>66.130895500000008</v>
      </c>
      <c r="G254" s="413">
        <v>10947.762773121462</v>
      </c>
      <c r="H254" s="194"/>
    </row>
    <row r="255" spans="1:8">
      <c r="A255" s="84">
        <v>41912</v>
      </c>
      <c r="B255" s="176"/>
      <c r="C255" s="175">
        <v>24734.299059000001</v>
      </c>
      <c r="D255" s="177">
        <v>23444.876856999999</v>
      </c>
      <c r="E255" s="177">
        <v>1289.422202</v>
      </c>
      <c r="F255" s="177">
        <v>64.377595200000002</v>
      </c>
      <c r="G255" s="413">
        <v>10998.315659937651</v>
      </c>
      <c r="H255" s="194"/>
    </row>
    <row r="256" spans="1:8">
      <c r="A256" s="84">
        <v>42004</v>
      </c>
      <c r="B256" s="176"/>
      <c r="C256" s="175">
        <v>23781.382382</v>
      </c>
      <c r="D256" s="177">
        <v>22455.696699</v>
      </c>
      <c r="E256" s="177">
        <v>1325.6856829999999</v>
      </c>
      <c r="F256" s="177">
        <v>64.515717199999997</v>
      </c>
      <c r="G256" s="413">
        <v>10626.598815591862</v>
      </c>
      <c r="H256" s="194"/>
    </row>
    <row r="257" spans="1:8">
      <c r="A257" s="84">
        <v>42094</v>
      </c>
      <c r="B257" s="383"/>
      <c r="C257" s="175">
        <v>24746.505628144001</v>
      </c>
      <c r="D257" s="177">
        <v>23309.337982888501</v>
      </c>
      <c r="E257" s="177">
        <v>1437.1676452555</v>
      </c>
      <c r="F257" s="177">
        <v>57.853672666666668</v>
      </c>
      <c r="G257" s="413">
        <v>11057.859596804341</v>
      </c>
      <c r="H257" s="194"/>
    </row>
    <row r="258" spans="1:8">
      <c r="A258" s="87">
        <v>42185</v>
      </c>
      <c r="B258" s="383"/>
      <c r="C258" s="175">
        <v>24537.946120204095</v>
      </c>
      <c r="D258" s="177">
        <v>23121.634590155998</v>
      </c>
      <c r="E258" s="177">
        <v>1416.3115300480952</v>
      </c>
      <c r="F258" s="177">
        <v>60.495619916666669</v>
      </c>
      <c r="G258" s="413">
        <v>10964.665762045091</v>
      </c>
      <c r="H258" s="194"/>
    </row>
    <row r="259" spans="1:8">
      <c r="A259" s="84">
        <v>42277</v>
      </c>
      <c r="B259" s="383"/>
      <c r="C259" s="175">
        <v>24467.427160414201</v>
      </c>
      <c r="D259" s="177">
        <v>22972.113404202471</v>
      </c>
      <c r="E259" s="177">
        <v>1495.3137562117286</v>
      </c>
      <c r="F259" s="177">
        <v>59.999313083333334</v>
      </c>
      <c r="G259" s="413">
        <v>10933.154696685526</v>
      </c>
      <c r="H259" s="194"/>
    </row>
    <row r="260" spans="1:8">
      <c r="A260" s="84">
        <v>42369</v>
      </c>
      <c r="B260" s="383"/>
      <c r="C260" s="175">
        <v>24183.668298000001</v>
      </c>
      <c r="D260" s="177">
        <v>21806.839227</v>
      </c>
      <c r="E260" s="177">
        <v>2376.8290710000001</v>
      </c>
      <c r="F260" s="177">
        <v>64.393263916666669</v>
      </c>
      <c r="G260" s="413">
        <v>10839.619612163633</v>
      </c>
      <c r="H260" s="194"/>
    </row>
    <row r="261" spans="1:8" ht="20.100000000000001" customHeight="1">
      <c r="A261" s="84"/>
      <c r="B261" s="383"/>
      <c r="C261" s="173"/>
      <c r="D261" s="173"/>
      <c r="E261" s="173"/>
      <c r="F261" s="177"/>
      <c r="G261" s="413"/>
    </row>
    <row r="262" spans="1:8" ht="24.95" customHeight="1">
      <c r="A262" s="171"/>
      <c r="B262" s="377"/>
      <c r="C262" s="170" t="s">
        <v>128</v>
      </c>
      <c r="D262" s="182"/>
      <c r="E262" s="182"/>
      <c r="F262" s="182"/>
      <c r="G262" s="413"/>
    </row>
    <row r="263" spans="1:8" ht="20.100000000000001" customHeight="1">
      <c r="A263" s="171"/>
      <c r="B263" s="188"/>
      <c r="C263" s="170"/>
      <c r="D263" s="182"/>
      <c r="E263" s="182"/>
      <c r="F263" s="182"/>
      <c r="G263" s="413"/>
    </row>
    <row r="264" spans="1:8">
      <c r="A264" s="84">
        <v>40633</v>
      </c>
      <c r="B264" s="176"/>
      <c r="C264" s="175">
        <v>30133.629089999999</v>
      </c>
      <c r="D264" s="177">
        <v>29147.09319</v>
      </c>
      <c r="E264" s="177">
        <v>986.53589999999997</v>
      </c>
      <c r="F264" s="177">
        <v>881.05534893496758</v>
      </c>
      <c r="G264" s="413">
        <v>10642.79587153047</v>
      </c>
      <c r="H264" s="194"/>
    </row>
    <row r="265" spans="1:8">
      <c r="A265" s="87">
        <v>40724</v>
      </c>
      <c r="B265" s="176"/>
      <c r="C265" s="175">
        <v>30925.633600000001</v>
      </c>
      <c r="D265" s="177">
        <v>29833.772454999998</v>
      </c>
      <c r="E265" s="177">
        <v>1091.8611450000001</v>
      </c>
      <c r="F265" s="177">
        <v>887.95882600000004</v>
      </c>
      <c r="G265" s="413">
        <v>10922.521300687584</v>
      </c>
      <c r="H265" s="194"/>
    </row>
    <row r="266" spans="1:8">
      <c r="A266" s="84">
        <v>40816</v>
      </c>
      <c r="B266" s="176"/>
      <c r="C266" s="175">
        <v>30940.379742000001</v>
      </c>
      <c r="D266" s="177">
        <v>30043.716082499999</v>
      </c>
      <c r="E266" s="177">
        <v>896.66365949999999</v>
      </c>
      <c r="F266" s="177">
        <v>877.31807620779932</v>
      </c>
      <c r="G266" s="413">
        <v>10927.729441357593</v>
      </c>
      <c r="H266" s="194"/>
    </row>
    <row r="267" spans="1:8">
      <c r="A267" s="84">
        <v>40908</v>
      </c>
      <c r="B267" s="176"/>
      <c r="C267" s="175">
        <v>31472.795793500001</v>
      </c>
      <c r="D267" s="177">
        <v>30500.589362999999</v>
      </c>
      <c r="E267" s="177">
        <v>972.20643050000001</v>
      </c>
      <c r="F267" s="177">
        <v>894.04052383282283</v>
      </c>
      <c r="G267" s="413">
        <v>11099.686857050356</v>
      </c>
      <c r="H267" s="194"/>
    </row>
    <row r="268" spans="1:8">
      <c r="A268" s="84">
        <v>40999</v>
      </c>
      <c r="B268" s="176"/>
      <c r="C268" s="175">
        <v>31314.381458810945</v>
      </c>
      <c r="D268" s="177">
        <v>30321.885404741719</v>
      </c>
      <c r="E268" s="177">
        <v>992.49605406922615</v>
      </c>
      <c r="F268" s="177">
        <v>938.58741472203815</v>
      </c>
      <c r="G268" s="413">
        <v>11043.81798794024</v>
      </c>
      <c r="H268" s="194"/>
    </row>
    <row r="269" spans="1:8">
      <c r="A269" s="87">
        <v>41090</v>
      </c>
      <c r="B269" s="176"/>
      <c r="C269" s="175">
        <v>31263.749816029689</v>
      </c>
      <c r="D269" s="177">
        <v>30247.13863683007</v>
      </c>
      <c r="E269" s="177">
        <v>1016.6111791996206</v>
      </c>
      <c r="F269" s="177">
        <v>921.12387358746059</v>
      </c>
      <c r="G269" s="413">
        <v>11025.961443398808</v>
      </c>
      <c r="H269" s="194"/>
    </row>
    <row r="270" spans="1:8">
      <c r="A270" s="84">
        <v>41182</v>
      </c>
      <c r="B270" s="176"/>
      <c r="C270" s="175">
        <v>31035.399729296074</v>
      </c>
      <c r="D270" s="177">
        <v>29915.752462877164</v>
      </c>
      <c r="E270" s="177">
        <v>1119.6472664189107</v>
      </c>
      <c r="F270" s="177">
        <v>925.75913195864837</v>
      </c>
      <c r="G270" s="413">
        <v>10945.427941604003</v>
      </c>
      <c r="H270" s="194"/>
    </row>
    <row r="271" spans="1:8">
      <c r="A271" s="84">
        <v>41274</v>
      </c>
      <c r="B271" s="176"/>
      <c r="C271" s="175">
        <v>31734.927500167083</v>
      </c>
      <c r="D271" s="177">
        <v>30687.081278559166</v>
      </c>
      <c r="E271" s="177">
        <v>1047.8462216079188</v>
      </c>
      <c r="F271" s="177">
        <v>932.20241852919139</v>
      </c>
      <c r="G271" s="413">
        <v>11178.38735681067</v>
      </c>
      <c r="H271" s="194"/>
    </row>
    <row r="272" spans="1:8">
      <c r="A272" s="84">
        <v>41364</v>
      </c>
      <c r="B272" s="176"/>
      <c r="C272" s="175">
        <v>31435.011247229904</v>
      </c>
      <c r="D272" s="177">
        <v>30361.312184670289</v>
      </c>
      <c r="E272" s="177">
        <v>1073.6990625596156</v>
      </c>
      <c r="F272" s="177">
        <v>798.02191562711766</v>
      </c>
      <c r="G272" s="413">
        <v>11072.744132955273</v>
      </c>
      <c r="H272" s="194"/>
    </row>
    <row r="273" spans="1:8">
      <c r="A273" s="87">
        <v>41455</v>
      </c>
      <c r="B273" s="176"/>
      <c r="C273" s="175">
        <v>31162.522424666135</v>
      </c>
      <c r="D273" s="177">
        <v>30227.364825261237</v>
      </c>
      <c r="E273" s="177">
        <v>935.15759940489545</v>
      </c>
      <c r="F273" s="177">
        <v>792.31223292464188</v>
      </c>
      <c r="G273" s="413">
        <v>10976.762013285927</v>
      </c>
      <c r="H273" s="194"/>
    </row>
    <row r="274" spans="1:8">
      <c r="A274" s="84">
        <v>41547</v>
      </c>
      <c r="B274" s="176"/>
      <c r="C274" s="175">
        <v>31358.291867382621</v>
      </c>
      <c r="D274" s="177">
        <v>29638.291517813195</v>
      </c>
      <c r="E274" s="177">
        <v>1720.0003495694266</v>
      </c>
      <c r="F274" s="177">
        <v>642.42951032668202</v>
      </c>
      <c r="G274" s="413">
        <v>11045.720313672789</v>
      </c>
      <c r="H274" s="194"/>
    </row>
    <row r="275" spans="1:8">
      <c r="A275" s="84">
        <v>41639</v>
      </c>
      <c r="B275" s="176"/>
      <c r="C275" s="175">
        <v>31503.515062424518</v>
      </c>
      <c r="D275" s="177">
        <v>30719.502427483483</v>
      </c>
      <c r="E275" s="177">
        <v>784.01263494103512</v>
      </c>
      <c r="F275" s="177">
        <v>626.92514540674301</v>
      </c>
      <c r="G275" s="413">
        <v>11218.525331781853</v>
      </c>
      <c r="H275" s="194"/>
    </row>
    <row r="276" spans="1:8">
      <c r="A276" s="84">
        <v>41729</v>
      </c>
      <c r="B276" s="176"/>
      <c r="C276" s="175">
        <v>32077.387925999999</v>
      </c>
      <c r="D276" s="177">
        <v>30455.199362599997</v>
      </c>
      <c r="E276" s="177">
        <v>1622.1885634</v>
      </c>
      <c r="F276" s="184">
        <v>540.80950450822229</v>
      </c>
      <c r="G276" s="413">
        <v>11422.883710346492</v>
      </c>
      <c r="H276" s="194"/>
    </row>
    <row r="277" spans="1:8">
      <c r="A277" s="87">
        <v>41820</v>
      </c>
      <c r="B277" s="176"/>
      <c r="C277" s="175">
        <v>31483.887335900003</v>
      </c>
      <c r="D277" s="177">
        <v>30447.4252959</v>
      </c>
      <c r="E277" s="177">
        <v>1036.4620399999999</v>
      </c>
      <c r="F277" s="177">
        <v>537.29213439529997</v>
      </c>
      <c r="G277" s="413">
        <v>11211.535821348361</v>
      </c>
      <c r="H277" s="194"/>
    </row>
    <row r="278" spans="1:8">
      <c r="A278" s="84">
        <v>41912</v>
      </c>
      <c r="B278" s="176"/>
      <c r="C278" s="175">
        <v>31476.217450599997</v>
      </c>
      <c r="D278" s="177">
        <v>30312.4741765</v>
      </c>
      <c r="E278" s="177">
        <v>1163.7432741</v>
      </c>
      <c r="F278" s="177">
        <v>536.51272773430003</v>
      </c>
      <c r="G278" s="413">
        <v>11208.804545096822</v>
      </c>
      <c r="H278" s="194"/>
    </row>
    <row r="279" spans="1:8">
      <c r="A279" s="84">
        <v>42004</v>
      </c>
      <c r="B279" s="176"/>
      <c r="C279" s="175">
        <v>31916.129317999999</v>
      </c>
      <c r="D279" s="177">
        <v>30851.891849599997</v>
      </c>
      <c r="E279" s="177">
        <v>1064.2374683999999</v>
      </c>
      <c r="F279" s="177">
        <v>571.59949534149996</v>
      </c>
      <c r="G279" s="413">
        <v>11314.915525968079</v>
      </c>
      <c r="H279" s="194"/>
    </row>
    <row r="280" spans="1:8">
      <c r="A280" s="84">
        <v>42094</v>
      </c>
      <c r="B280" s="176"/>
      <c r="C280" s="175">
        <v>31903.341852000001</v>
      </c>
      <c r="D280" s="177">
        <v>30735.4114916</v>
      </c>
      <c r="E280" s="177">
        <v>1167.9303604000002</v>
      </c>
      <c r="F280" s="177">
        <v>499.02443828416665</v>
      </c>
      <c r="G280" s="413">
        <v>11310.382109771537</v>
      </c>
      <c r="H280" s="194"/>
    </row>
    <row r="281" spans="1:8">
      <c r="A281" s="87">
        <v>42185</v>
      </c>
      <c r="B281" s="176"/>
      <c r="C281" s="175">
        <v>31348.179260553119</v>
      </c>
      <c r="D281" s="177">
        <v>30335.9874863</v>
      </c>
      <c r="E281" s="177">
        <v>1012.1917742531192</v>
      </c>
      <c r="F281" s="177">
        <v>456.67395091666663</v>
      </c>
      <c r="G281" s="413">
        <v>11113.565705037385</v>
      </c>
      <c r="H281" s="194"/>
    </row>
    <row r="282" spans="1:8">
      <c r="A282" s="84">
        <v>42277</v>
      </c>
      <c r="B282" s="176"/>
      <c r="C282" s="175">
        <v>31133.178108599521</v>
      </c>
      <c r="D282" s="177">
        <v>30087.853643085076</v>
      </c>
      <c r="E282" s="177">
        <v>1045.3244655144472</v>
      </c>
      <c r="F282" s="177">
        <v>447.40506733023449</v>
      </c>
      <c r="G282" s="413">
        <v>11037.343433592685</v>
      </c>
      <c r="H282" s="194"/>
    </row>
    <row r="283" spans="1:8">
      <c r="A283" s="84">
        <v>42369</v>
      </c>
      <c r="B283" s="176"/>
      <c r="C283" s="175">
        <v>31819.626874000001</v>
      </c>
      <c r="D283" s="177">
        <v>30968.185652</v>
      </c>
      <c r="E283" s="177">
        <v>851.44122200000004</v>
      </c>
      <c r="F283" s="177">
        <v>439.1021899166667</v>
      </c>
      <c r="G283" s="413">
        <v>11200.08717796732</v>
      </c>
      <c r="H283" s="194"/>
    </row>
    <row r="284" spans="1:8" ht="20.100000000000001" customHeight="1">
      <c r="A284" s="185"/>
      <c r="B284" s="383"/>
      <c r="D284" s="173"/>
      <c r="E284" s="173"/>
      <c r="F284" s="173"/>
      <c r="G284" s="413"/>
    </row>
    <row r="285" spans="1:8" ht="24.95" customHeight="1">
      <c r="A285" s="171"/>
      <c r="B285" s="377"/>
      <c r="C285" s="170" t="s">
        <v>129</v>
      </c>
      <c r="D285" s="186"/>
      <c r="E285" s="186"/>
      <c r="F285" s="186"/>
      <c r="G285" s="413"/>
    </row>
    <row r="286" spans="1:8" ht="20.100000000000001" customHeight="1">
      <c r="A286" s="171"/>
      <c r="B286" s="188"/>
      <c r="C286" s="170"/>
      <c r="D286" s="186"/>
      <c r="E286" s="186"/>
      <c r="F286" s="186"/>
      <c r="G286" s="413"/>
    </row>
    <row r="287" spans="1:8">
      <c r="A287" s="84">
        <v>40633</v>
      </c>
      <c r="B287" s="176"/>
      <c r="C287" s="175">
        <v>18579.607112000002</v>
      </c>
      <c r="D287" s="177">
        <v>18409.488398000001</v>
      </c>
      <c r="E287" s="177">
        <v>170.11871400000001</v>
      </c>
      <c r="F287" s="177">
        <v>35.09179268325714</v>
      </c>
      <c r="G287" s="413">
        <v>8290.1854318996848</v>
      </c>
      <c r="H287" s="194"/>
    </row>
    <row r="288" spans="1:8">
      <c r="A288" s="87">
        <v>40724</v>
      </c>
      <c r="B288" s="383"/>
      <c r="C288" s="385">
        <v>19315.661979</v>
      </c>
      <c r="D288" s="173">
        <v>19119.581182000002</v>
      </c>
      <c r="E288" s="173">
        <v>196.08079699999999</v>
      </c>
      <c r="F288" s="173">
        <v>41.085892999999999</v>
      </c>
      <c r="G288" s="413">
        <v>8618.611716626725</v>
      </c>
      <c r="H288" s="194"/>
    </row>
    <row r="289" spans="1:8">
      <c r="A289" s="84">
        <v>40816</v>
      </c>
      <c r="B289" s="383"/>
      <c r="C289" s="385">
        <v>18917.00294224</v>
      </c>
      <c r="D289" s="173">
        <v>18712.442724</v>
      </c>
      <c r="E289" s="173">
        <v>204.56021824000001</v>
      </c>
      <c r="F289" s="173">
        <v>44.252304161165718</v>
      </c>
      <c r="G289" s="413">
        <v>8440.730811023057</v>
      </c>
      <c r="H289" s="194"/>
    </row>
    <row r="290" spans="1:8">
      <c r="A290" s="84">
        <v>40908</v>
      </c>
      <c r="B290" s="176"/>
      <c r="C290" s="175">
        <v>19134.580631240002</v>
      </c>
      <c r="D290" s="177">
        <v>18811.288064700002</v>
      </c>
      <c r="E290" s="177">
        <v>323.29256654</v>
      </c>
      <c r="F290" s="177">
        <v>70.33032399999999</v>
      </c>
      <c r="G290" s="413">
        <v>8591.8105167861668</v>
      </c>
      <c r="H290" s="194"/>
    </row>
    <row r="291" spans="1:8">
      <c r="A291" s="84">
        <v>40999</v>
      </c>
      <c r="B291" s="176"/>
      <c r="C291" s="175">
        <v>18924.675807105432</v>
      </c>
      <c r="D291" s="177">
        <v>18705.270963116607</v>
      </c>
      <c r="E291" s="177">
        <v>219.40484398882109</v>
      </c>
      <c r="F291" s="177">
        <v>123.27834055555556</v>
      </c>
      <c r="G291" s="413">
        <v>8497.5590403477891</v>
      </c>
      <c r="H291" s="194"/>
    </row>
    <row r="292" spans="1:8">
      <c r="A292" s="87">
        <v>41090</v>
      </c>
      <c r="B292" s="176"/>
      <c r="C292" s="175">
        <v>18733.59884586</v>
      </c>
      <c r="D292" s="177">
        <v>18422.083143220003</v>
      </c>
      <c r="E292" s="177">
        <v>311.51570263999997</v>
      </c>
      <c r="F292" s="177">
        <v>131.18216344444446</v>
      </c>
      <c r="G292" s="413">
        <v>8411.761652007659</v>
      </c>
      <c r="H292" s="194"/>
    </row>
    <row r="293" spans="1:8">
      <c r="A293" s="84">
        <v>41182</v>
      </c>
      <c r="B293" s="176"/>
      <c r="C293" s="175">
        <v>18863.8008768</v>
      </c>
      <c r="D293" s="177">
        <v>18640.48356307</v>
      </c>
      <c r="E293" s="177">
        <v>223.31731373</v>
      </c>
      <c r="F293" s="177">
        <v>132.09227733333333</v>
      </c>
      <c r="G293" s="413">
        <v>8470.2249755733083</v>
      </c>
      <c r="H293" s="194"/>
    </row>
    <row r="294" spans="1:8">
      <c r="A294" s="84">
        <v>41274</v>
      </c>
      <c r="B294" s="176"/>
      <c r="C294" s="175">
        <v>18900.338121845001</v>
      </c>
      <c r="D294" s="177">
        <v>18631.810576</v>
      </c>
      <c r="E294" s="177">
        <v>268.52754584500002</v>
      </c>
      <c r="F294" s="177">
        <v>126.78140733333332</v>
      </c>
      <c r="G294" s="413">
        <v>8535.1382292140352</v>
      </c>
      <c r="H294" s="194"/>
    </row>
    <row r="295" spans="1:8">
      <c r="A295" s="84">
        <v>41364</v>
      </c>
      <c r="B295" s="176"/>
      <c r="C295" s="175">
        <v>18674.815462922499</v>
      </c>
      <c r="D295" s="177">
        <v>18374.789548959998</v>
      </c>
      <c r="E295" s="177">
        <v>300.0259139625</v>
      </c>
      <c r="F295" s="177">
        <v>120.93890677777777</v>
      </c>
      <c r="G295" s="413">
        <v>8433.2952327917301</v>
      </c>
      <c r="H295" s="194"/>
    </row>
    <row r="296" spans="1:8">
      <c r="A296" s="87">
        <v>41455</v>
      </c>
      <c r="B296" s="176"/>
      <c r="C296" s="175">
        <v>18840.970872340004</v>
      </c>
      <c r="D296" s="177">
        <v>18561.711688260002</v>
      </c>
      <c r="E296" s="177">
        <v>279.25918408000001</v>
      </c>
      <c r="F296" s="177">
        <v>123.17740444444445</v>
      </c>
      <c r="G296" s="413">
        <v>8508.328778634539</v>
      </c>
      <c r="H296" s="194"/>
    </row>
    <row r="297" spans="1:8">
      <c r="A297" s="84">
        <v>41547</v>
      </c>
      <c r="B297" s="176"/>
      <c r="C297" s="175">
        <v>18726.828137009998</v>
      </c>
      <c r="D297" s="177">
        <v>18386.976459279998</v>
      </c>
      <c r="E297" s="177">
        <v>339.85167773000001</v>
      </c>
      <c r="F297" s="177">
        <v>127.41632033333333</v>
      </c>
      <c r="G297" s="413">
        <v>8456.7834561317541</v>
      </c>
      <c r="H297" s="194"/>
    </row>
    <row r="298" spans="1:8">
      <c r="A298" s="84">
        <v>41639</v>
      </c>
      <c r="B298" s="176"/>
      <c r="C298" s="175">
        <v>18509.234387640001</v>
      </c>
      <c r="D298" s="177">
        <v>18251.553077290002</v>
      </c>
      <c r="E298" s="177">
        <v>257.68131034999999</v>
      </c>
      <c r="F298" s="177">
        <v>121.84189222222221</v>
      </c>
      <c r="G298" s="413">
        <v>8554.503773260687</v>
      </c>
      <c r="H298" s="194"/>
    </row>
    <row r="299" spans="1:8">
      <c r="A299" s="84">
        <v>41729</v>
      </c>
      <c r="B299" s="176"/>
      <c r="C299" s="175">
        <v>19709.900627840001</v>
      </c>
      <c r="D299" s="177">
        <v>19399.272752187</v>
      </c>
      <c r="E299" s="177">
        <v>310.62787565299999</v>
      </c>
      <c r="F299" s="177">
        <v>122.86907822222221</v>
      </c>
      <c r="G299" s="413">
        <v>9109.4215870994049</v>
      </c>
      <c r="H299" s="194"/>
    </row>
    <row r="300" spans="1:8">
      <c r="A300" s="87">
        <v>41820</v>
      </c>
      <c r="B300" s="176"/>
      <c r="C300" s="175">
        <v>19552.461376790001</v>
      </c>
      <c r="D300" s="177">
        <v>19213.094905115002</v>
      </c>
      <c r="E300" s="177">
        <v>339.36647167500001</v>
      </c>
      <c r="F300" s="187">
        <v>126.2845865</v>
      </c>
      <c r="G300" s="413">
        <v>9036.657115108821</v>
      </c>
      <c r="H300" s="194"/>
    </row>
    <row r="301" spans="1:8">
      <c r="A301" s="84">
        <v>41912</v>
      </c>
      <c r="B301" s="176"/>
      <c r="C301" s="175">
        <v>19219.23396188</v>
      </c>
      <c r="D301" s="177">
        <v>18886.225857714999</v>
      </c>
      <c r="E301" s="177">
        <v>333.00810416500002</v>
      </c>
      <c r="F301" s="187">
        <v>127.93654620000001</v>
      </c>
      <c r="G301" s="413">
        <v>8882.647763965424</v>
      </c>
      <c r="H301" s="194"/>
    </row>
    <row r="302" spans="1:8">
      <c r="A302" s="84">
        <v>42004</v>
      </c>
      <c r="B302" s="176"/>
      <c r="C302" s="175">
        <v>19150.978207745</v>
      </c>
      <c r="D302" s="177">
        <v>18818.374722500001</v>
      </c>
      <c r="E302" s="177">
        <v>332.603485245</v>
      </c>
      <c r="F302" s="187">
        <v>133.5484682</v>
      </c>
      <c r="G302" s="413">
        <v>8880.0810748221065</v>
      </c>
      <c r="H302" s="194"/>
    </row>
    <row r="303" spans="1:8">
      <c r="A303" s="84">
        <v>42094</v>
      </c>
      <c r="B303" s="383"/>
      <c r="C303" s="385">
        <v>18779.320571493001</v>
      </c>
      <c r="D303" s="173">
        <v>18401.8542960995</v>
      </c>
      <c r="E303" s="173">
        <v>377.46627539349998</v>
      </c>
      <c r="F303" s="173">
        <v>131.55501966666668</v>
      </c>
      <c r="G303" s="413">
        <v>8707.7478443106866</v>
      </c>
      <c r="H303" s="194"/>
    </row>
    <row r="304" spans="1:8">
      <c r="A304" s="87">
        <v>42185</v>
      </c>
      <c r="B304" s="383"/>
      <c r="C304" s="175">
        <v>19090.57619782025</v>
      </c>
      <c r="D304" s="177">
        <v>18712.610816001001</v>
      </c>
      <c r="E304" s="177">
        <v>377.965381819252</v>
      </c>
      <c r="F304" s="177">
        <v>133.54937491666666</v>
      </c>
      <c r="G304" s="413">
        <v>8852.073380416341</v>
      </c>
      <c r="H304" s="194"/>
    </row>
    <row r="305" spans="1:8">
      <c r="A305" s="84">
        <v>42277</v>
      </c>
      <c r="B305" s="383"/>
      <c r="C305" s="175">
        <v>18755.322111947502</v>
      </c>
      <c r="D305" s="177">
        <v>18373.503953040003</v>
      </c>
      <c r="E305" s="177">
        <v>381.81815890750005</v>
      </c>
      <c r="F305" s="177">
        <v>108.15279308333334</v>
      </c>
      <c r="G305" s="413">
        <v>8696.6200437292682</v>
      </c>
      <c r="H305" s="194"/>
    </row>
    <row r="306" spans="1:8">
      <c r="A306" s="84">
        <v>42369</v>
      </c>
      <c r="B306" s="383"/>
      <c r="C306" s="175">
        <v>18957.411507000001</v>
      </c>
      <c r="D306" s="177">
        <v>18653.026448000001</v>
      </c>
      <c r="E306" s="177">
        <v>304.38505900000001</v>
      </c>
      <c r="F306" s="177">
        <v>110.99788291666667</v>
      </c>
      <c r="G306" s="413">
        <v>8797.6938666688948</v>
      </c>
      <c r="H306" s="194"/>
    </row>
    <row r="307" spans="1:8" ht="20.100000000000001" customHeight="1">
      <c r="A307" s="185"/>
      <c r="B307" s="383"/>
      <c r="C307" s="173"/>
      <c r="D307" s="173"/>
      <c r="E307" s="173"/>
      <c r="F307" s="173"/>
      <c r="G307" s="413"/>
    </row>
    <row r="308" spans="1:8" ht="24.95" customHeight="1">
      <c r="A308" s="74"/>
      <c r="B308" s="377"/>
      <c r="C308" s="188" t="s">
        <v>130</v>
      </c>
      <c r="D308" s="189"/>
      <c r="E308" s="189"/>
      <c r="F308" s="189"/>
      <c r="G308" s="413"/>
    </row>
    <row r="309" spans="1:8" ht="20.100000000000001" customHeight="1">
      <c r="A309" s="74"/>
      <c r="B309" s="188"/>
      <c r="C309" s="188"/>
      <c r="D309" s="189"/>
      <c r="E309" s="189"/>
      <c r="F309" s="189"/>
      <c r="G309" s="413"/>
    </row>
    <row r="310" spans="1:8">
      <c r="A310" s="84">
        <v>40633</v>
      </c>
      <c r="B310" s="176"/>
      <c r="C310" s="175">
        <v>60717.246317920457</v>
      </c>
      <c r="D310" s="177">
        <v>60717.234156170452</v>
      </c>
      <c r="E310" s="177">
        <v>1.2161750000000001E-2</v>
      </c>
      <c r="F310" s="177">
        <v>955.59141522399614</v>
      </c>
      <c r="G310" s="413">
        <v>17627.815096365248</v>
      </c>
      <c r="H310" s="194"/>
    </row>
    <row r="311" spans="1:8">
      <c r="A311" s="87">
        <v>40724</v>
      </c>
      <c r="B311" s="176"/>
      <c r="C311" s="175">
        <v>60963.001711999997</v>
      </c>
      <c r="D311" s="177">
        <v>60526.458151999999</v>
      </c>
      <c r="E311" s="177">
        <v>436.54356000000001</v>
      </c>
      <c r="F311" s="177">
        <v>959.21736099999998</v>
      </c>
      <c r="G311" s="413">
        <v>17699.164357217513</v>
      </c>
      <c r="H311" s="194"/>
    </row>
    <row r="312" spans="1:8">
      <c r="A312" s="84">
        <v>40816</v>
      </c>
      <c r="B312" s="176"/>
      <c r="C312" s="175">
        <v>61326.701449065549</v>
      </c>
      <c r="D312" s="177">
        <v>61312.080734115552</v>
      </c>
      <c r="E312" s="177">
        <v>14.62071495</v>
      </c>
      <c r="F312" s="177">
        <v>943.16776801127241</v>
      </c>
      <c r="G312" s="413">
        <v>17804.755965934721</v>
      </c>
      <c r="H312" s="194"/>
    </row>
    <row r="313" spans="1:8">
      <c r="A313" s="84">
        <v>40908</v>
      </c>
      <c r="B313" s="176"/>
      <c r="C313" s="175">
        <v>61538.215561088095</v>
      </c>
      <c r="D313" s="177">
        <v>61538.215561088095</v>
      </c>
      <c r="E313" s="177">
        <v>0</v>
      </c>
      <c r="F313" s="177">
        <v>951.08499998683374</v>
      </c>
      <c r="G313" s="413">
        <v>17694.754495008605</v>
      </c>
      <c r="H313" s="194"/>
    </row>
    <row r="314" spans="1:8">
      <c r="A314" s="84">
        <v>40999</v>
      </c>
      <c r="B314" s="176"/>
      <c r="C314" s="175">
        <v>61219.759229060648</v>
      </c>
      <c r="D314" s="177">
        <v>61219.759229060648</v>
      </c>
      <c r="E314" s="177">
        <v>0</v>
      </c>
      <c r="F314" s="177">
        <v>913.90217246358395</v>
      </c>
      <c r="G314" s="413">
        <v>17603.185271539445</v>
      </c>
      <c r="H314" s="194"/>
    </row>
    <row r="315" spans="1:8">
      <c r="A315" s="87">
        <v>41090</v>
      </c>
      <c r="B315" s="176"/>
      <c r="C315" s="175">
        <v>60894.089289033196</v>
      </c>
      <c r="D315" s="177">
        <v>60761.083707033198</v>
      </c>
      <c r="E315" s="177">
        <v>133.005582</v>
      </c>
      <c r="F315" s="177">
        <v>908.78987459431232</v>
      </c>
      <c r="G315" s="413">
        <v>17509.541840662427</v>
      </c>
      <c r="H315" s="194"/>
    </row>
    <row r="316" spans="1:8">
      <c r="A316" s="84">
        <v>41182</v>
      </c>
      <c r="B316" s="176"/>
      <c r="C316" s="175">
        <v>60729.765081005746</v>
      </c>
      <c r="D316" s="177">
        <v>60664.764888005746</v>
      </c>
      <c r="E316" s="177">
        <v>65.000192999999996</v>
      </c>
      <c r="F316" s="177">
        <v>893.52627457531491</v>
      </c>
      <c r="G316" s="413">
        <v>17462.291908370415</v>
      </c>
      <c r="H316" s="194"/>
    </row>
    <row r="317" spans="1:8">
      <c r="A317" s="84">
        <v>41274</v>
      </c>
      <c r="B317" s="176"/>
      <c r="C317" s="175">
        <v>61249.363070978296</v>
      </c>
      <c r="D317" s="177">
        <v>61006.362878978296</v>
      </c>
      <c r="E317" s="177">
        <v>243.000192</v>
      </c>
      <c r="F317" s="177">
        <v>898.22265350776274</v>
      </c>
      <c r="G317" s="413">
        <v>17413.303752009884</v>
      </c>
      <c r="H317" s="194"/>
    </row>
    <row r="318" spans="1:8">
      <c r="A318" s="84">
        <v>41364</v>
      </c>
      <c r="B318" s="176"/>
      <c r="C318" s="175">
        <v>61313.683888110005</v>
      </c>
      <c r="D318" s="177">
        <v>61313.683696110005</v>
      </c>
      <c r="E318" s="177">
        <v>1.92E-4</v>
      </c>
      <c r="F318" s="177">
        <v>864.44939249933998</v>
      </c>
      <c r="G318" s="413">
        <v>17431.590275659019</v>
      </c>
      <c r="H318" s="194"/>
    </row>
    <row r="319" spans="1:8">
      <c r="A319" s="87">
        <v>41455</v>
      </c>
      <c r="B319" s="176"/>
      <c r="C319" s="175">
        <v>59829.622689872602</v>
      </c>
      <c r="D319" s="177">
        <v>59063.604752872605</v>
      </c>
      <c r="E319" s="177">
        <v>766.01793699999996</v>
      </c>
      <c r="F319" s="177">
        <v>859.51247418019761</v>
      </c>
      <c r="G319" s="413">
        <v>17009.669015816162</v>
      </c>
      <c r="H319" s="194"/>
    </row>
    <row r="320" spans="1:8">
      <c r="A320" s="84">
        <v>41547</v>
      </c>
      <c r="B320" s="176"/>
      <c r="C320" s="175">
        <v>59943.81248008876</v>
      </c>
      <c r="D320" s="177">
        <v>59940.85140408876</v>
      </c>
      <c r="E320" s="177">
        <v>2.9610759999999998</v>
      </c>
      <c r="F320" s="177">
        <v>848.15108694334879</v>
      </c>
      <c r="G320" s="413">
        <v>17042.133377937087</v>
      </c>
      <c r="H320" s="194"/>
    </row>
    <row r="321" spans="1:8">
      <c r="A321" s="84">
        <v>41639</v>
      </c>
      <c r="B321" s="176"/>
      <c r="C321" s="175">
        <v>60568.902127576279</v>
      </c>
      <c r="D321" s="177">
        <v>60440.866304576281</v>
      </c>
      <c r="E321" s="177">
        <v>128.03582299999999</v>
      </c>
      <c r="F321" s="177">
        <v>848.71657438452075</v>
      </c>
      <c r="G321" s="413">
        <v>17845.192178135861</v>
      </c>
      <c r="H321" s="194"/>
    </row>
    <row r="322" spans="1:8">
      <c r="A322" s="84">
        <v>41729</v>
      </c>
      <c r="B322" s="176"/>
      <c r="C322" s="175">
        <v>59981.794123089996</v>
      </c>
      <c r="D322" s="177">
        <v>59644.636969089996</v>
      </c>
      <c r="E322" s="177">
        <v>337.15715399999999</v>
      </c>
      <c r="F322" s="177">
        <v>804.58945578600003</v>
      </c>
      <c r="G322" s="413">
        <v>17672.214712780595</v>
      </c>
      <c r="H322" s="194"/>
    </row>
    <row r="323" spans="1:8">
      <c r="A323" s="87">
        <v>41820</v>
      </c>
      <c r="B323" s="176"/>
      <c r="C323" s="175">
        <v>59973.617616399999</v>
      </c>
      <c r="D323" s="177">
        <v>59456.1461834</v>
      </c>
      <c r="E323" s="177">
        <v>517.47143300000005</v>
      </c>
      <c r="F323" s="177">
        <v>800.15281439499995</v>
      </c>
      <c r="G323" s="413">
        <v>17669.80569877995</v>
      </c>
      <c r="H323" s="194"/>
    </row>
    <row r="324" spans="1:8">
      <c r="A324" s="84">
        <v>41912</v>
      </c>
      <c r="B324" s="176"/>
      <c r="C324" s="175">
        <v>59700.983909949995</v>
      </c>
      <c r="D324" s="177">
        <v>58957.438117949998</v>
      </c>
      <c r="E324" s="177">
        <v>743.54579200000001</v>
      </c>
      <c r="F324" s="177">
        <v>794.212774534</v>
      </c>
      <c r="G324" s="413">
        <v>17589.480635670996</v>
      </c>
      <c r="H324" s="194"/>
    </row>
    <row r="325" spans="1:8">
      <c r="A325" s="84">
        <v>42004</v>
      </c>
      <c r="B325" s="176"/>
      <c r="C325" s="175">
        <v>59835.465775019999</v>
      </c>
      <c r="D325" s="177">
        <v>59826.752600019994</v>
      </c>
      <c r="E325" s="177">
        <v>8.7131749999999997</v>
      </c>
      <c r="F325" s="177">
        <v>794.68207964100009</v>
      </c>
      <c r="G325" s="413">
        <v>17389.021295033901</v>
      </c>
      <c r="H325" s="194"/>
    </row>
    <row r="326" spans="1:8">
      <c r="A326" s="84">
        <v>42094</v>
      </c>
      <c r="B326" s="176"/>
      <c r="C326" s="175">
        <v>59419.266777500001</v>
      </c>
      <c r="D326" s="177">
        <v>58147.086763440006</v>
      </c>
      <c r="E326" s="177">
        <v>1272.1800140599998</v>
      </c>
      <c r="F326" s="177">
        <v>816.24050478366667</v>
      </c>
      <c r="G326" s="413">
        <v>17268.068058736568</v>
      </c>
      <c r="H326" s="194"/>
    </row>
    <row r="327" spans="1:8">
      <c r="A327" s="87">
        <v>42185</v>
      </c>
      <c r="B327" s="176"/>
      <c r="C327" s="175">
        <v>58933.937476506857</v>
      </c>
      <c r="D327" s="177">
        <v>57819.650672999996</v>
      </c>
      <c r="E327" s="177">
        <v>1114.2868035068584</v>
      </c>
      <c r="F327" s="177">
        <v>811.75866991666658</v>
      </c>
      <c r="G327" s="413">
        <v>17127.024591609468</v>
      </c>
      <c r="H327" s="194"/>
    </row>
    <row r="328" spans="1:8">
      <c r="A328" s="84">
        <v>42277</v>
      </c>
      <c r="B328" s="176"/>
      <c r="C328" s="175">
        <v>58678.540292784528</v>
      </c>
      <c r="D328" s="177">
        <v>58068.943757722031</v>
      </c>
      <c r="E328" s="177">
        <v>609.59653506250004</v>
      </c>
      <c r="F328" s="177">
        <v>808.21659233023456</v>
      </c>
      <c r="G328" s="413">
        <v>17052.802606221445</v>
      </c>
      <c r="H328" s="194"/>
    </row>
    <row r="329" spans="1:8">
      <c r="A329" s="84">
        <v>42369</v>
      </c>
      <c r="B329" s="176"/>
      <c r="C329" s="175">
        <v>59205.555009000003</v>
      </c>
      <c r="D329" s="177">
        <v>58629.080403</v>
      </c>
      <c r="E329" s="177">
        <v>576.47460599999999</v>
      </c>
      <c r="F329" s="177">
        <v>810.79562691666661</v>
      </c>
      <c r="G329" s="413">
        <v>16988.705868731522</v>
      </c>
      <c r="H329" s="194"/>
    </row>
    <row r="330" spans="1:8" ht="9.9499999999999993" customHeight="1">
      <c r="A330" s="190"/>
      <c r="B330" s="383"/>
      <c r="C330" s="173"/>
      <c r="D330" s="173"/>
      <c r="E330" s="173"/>
      <c r="F330" s="173"/>
      <c r="G330" s="413"/>
    </row>
    <row r="331" spans="1:8" ht="24.95" customHeight="1">
      <c r="A331" s="171"/>
      <c r="B331" s="377"/>
      <c r="C331" s="170" t="s">
        <v>131</v>
      </c>
      <c r="D331" s="182"/>
      <c r="E331" s="182"/>
      <c r="F331" s="182"/>
      <c r="G331" s="413"/>
    </row>
    <row r="332" spans="1:8" ht="20.100000000000001" customHeight="1">
      <c r="A332" s="171"/>
      <c r="B332" s="188"/>
      <c r="C332" s="170"/>
      <c r="D332" s="182"/>
      <c r="E332" s="182"/>
      <c r="F332" s="182"/>
      <c r="G332" s="413"/>
    </row>
    <row r="333" spans="1:8">
      <c r="A333" s="84">
        <v>40633</v>
      </c>
      <c r="B333" s="176"/>
      <c r="C333" s="175">
        <v>17901.936484999998</v>
      </c>
      <c r="D333" s="177">
        <v>17283.928324</v>
      </c>
      <c r="E333" s="177">
        <v>618.00816099999997</v>
      </c>
      <c r="F333" s="177">
        <v>228.1057955610857</v>
      </c>
      <c r="G333" s="413">
        <v>27142.199864758528</v>
      </c>
      <c r="H333" s="194"/>
    </row>
    <row r="334" spans="1:8">
      <c r="A334" s="87">
        <v>40724</v>
      </c>
      <c r="B334" s="176"/>
      <c r="C334" s="175">
        <v>18179.072547</v>
      </c>
      <c r="D334" s="177">
        <v>17428.923542</v>
      </c>
      <c r="E334" s="177">
        <v>750.14900499999999</v>
      </c>
      <c r="F334" s="177">
        <v>164.42243099999999</v>
      </c>
      <c r="G334" s="413">
        <v>27562.382474100195</v>
      </c>
      <c r="H334" s="194"/>
    </row>
    <row r="335" spans="1:8">
      <c r="A335" s="84">
        <v>40816</v>
      </c>
      <c r="B335" s="176"/>
      <c r="C335" s="175">
        <v>18273.019675</v>
      </c>
      <c r="D335" s="177">
        <v>18073.872116999999</v>
      </c>
      <c r="E335" s="177">
        <v>199.147558</v>
      </c>
      <c r="F335" s="177">
        <v>171.52207545473144</v>
      </c>
      <c r="G335" s="413">
        <v>27704.821350868227</v>
      </c>
      <c r="H335" s="194"/>
    </row>
    <row r="336" spans="1:8">
      <c r="A336" s="84">
        <v>40908</v>
      </c>
      <c r="B336" s="176"/>
      <c r="C336" s="175">
        <v>18867.983164000001</v>
      </c>
      <c r="D336" s="177">
        <v>18400.124417999999</v>
      </c>
      <c r="E336" s="177">
        <v>467.858746</v>
      </c>
      <c r="F336" s="177">
        <v>171.23854499999999</v>
      </c>
      <c r="G336" s="413">
        <v>28608.486065707995</v>
      </c>
      <c r="H336" s="194"/>
    </row>
    <row r="337" spans="1:8">
      <c r="A337" s="84">
        <v>40999</v>
      </c>
      <c r="B337" s="176"/>
      <c r="C337" s="175">
        <v>19660.456878000001</v>
      </c>
      <c r="D337" s="177">
        <v>18804.242141999999</v>
      </c>
      <c r="E337" s="177">
        <v>856.21473600000002</v>
      </c>
      <c r="F337" s="177">
        <v>6689.6702535555551</v>
      </c>
      <c r="G337" s="413">
        <v>29810.070411387609</v>
      </c>
      <c r="H337" s="194"/>
    </row>
    <row r="338" spans="1:8">
      <c r="A338" s="87">
        <v>41090</v>
      </c>
      <c r="B338" s="176"/>
      <c r="C338" s="175">
        <v>20012.609525001997</v>
      </c>
      <c r="D338" s="177">
        <v>19178.806304068999</v>
      </c>
      <c r="E338" s="177">
        <v>833.80322093299992</v>
      </c>
      <c r="F338" s="177">
        <v>6545.6998664444445</v>
      </c>
      <c r="G338" s="413">
        <v>30344.02011905859</v>
      </c>
      <c r="H338" s="194"/>
    </row>
    <row r="339" spans="1:8">
      <c r="A339" s="84">
        <v>41182</v>
      </c>
      <c r="B339" s="176"/>
      <c r="C339" s="175">
        <v>19857.217783</v>
      </c>
      <c r="D339" s="177">
        <v>19341.216785000001</v>
      </c>
      <c r="E339" s="177">
        <v>516.00099799999998</v>
      </c>
      <c r="F339" s="177">
        <v>6989.9645763333328</v>
      </c>
      <c r="G339" s="413">
        <v>30108.408159521106</v>
      </c>
      <c r="H339" s="194"/>
    </row>
    <row r="340" spans="1:8">
      <c r="A340" s="84">
        <v>41274</v>
      </c>
      <c r="B340" s="176"/>
      <c r="C340" s="175">
        <v>20011.121838999999</v>
      </c>
      <c r="D340" s="177">
        <v>19317.473256000001</v>
      </c>
      <c r="E340" s="177">
        <v>693.64858300000003</v>
      </c>
      <c r="F340" s="177">
        <v>1280.1911853333336</v>
      </c>
      <c r="G340" s="413">
        <v>30275.431735830272</v>
      </c>
      <c r="H340" s="194"/>
    </row>
    <row r="341" spans="1:8">
      <c r="A341" s="84">
        <v>41364</v>
      </c>
      <c r="B341" s="176"/>
      <c r="C341" s="175">
        <v>20231.681272000002</v>
      </c>
      <c r="D341" s="177">
        <v>19712.857593000001</v>
      </c>
      <c r="E341" s="177">
        <v>518.82367899999997</v>
      </c>
      <c r="F341" s="177">
        <v>1234.9601187777778</v>
      </c>
      <c r="G341" s="413">
        <v>30609.122775803407</v>
      </c>
      <c r="H341" s="194"/>
    </row>
    <row r="342" spans="1:8">
      <c r="A342" s="87">
        <v>41455</v>
      </c>
      <c r="B342" s="176"/>
      <c r="C342" s="175">
        <v>20258.153792000001</v>
      </c>
      <c r="D342" s="177">
        <v>20026.235631</v>
      </c>
      <c r="E342" s="177">
        <v>231.918161</v>
      </c>
      <c r="F342" s="177">
        <v>1223.0387754444444</v>
      </c>
      <c r="G342" s="413">
        <v>30649.173852328931</v>
      </c>
      <c r="H342" s="194"/>
    </row>
    <row r="343" spans="1:8">
      <c r="A343" s="84">
        <v>41547</v>
      </c>
      <c r="B343" s="176"/>
      <c r="C343" s="175">
        <v>19396.691728000002</v>
      </c>
      <c r="D343" s="177">
        <v>19269.198752</v>
      </c>
      <c r="E343" s="177">
        <v>127.492976</v>
      </c>
      <c r="F343" s="177">
        <v>1311.7015203333333</v>
      </c>
      <c r="G343" s="413">
        <v>29345.841829193203</v>
      </c>
      <c r="H343" s="194"/>
    </row>
    <row r="344" spans="1:8">
      <c r="A344" s="84">
        <v>41639</v>
      </c>
      <c r="B344" s="176"/>
      <c r="C344" s="175">
        <v>20014.101862</v>
      </c>
      <c r="D344" s="177">
        <v>19925.988925000001</v>
      </c>
      <c r="E344" s="177">
        <v>88.112937000000002</v>
      </c>
      <c r="F344" s="177">
        <v>1270.8134322222222</v>
      </c>
      <c r="G344" s="413">
        <v>30575.439650707856</v>
      </c>
      <c r="H344" s="194"/>
    </row>
    <row r="345" spans="1:8">
      <c r="A345" s="84">
        <v>41729</v>
      </c>
      <c r="B345" s="176"/>
      <c r="C345" s="175">
        <v>20173.232956</v>
      </c>
      <c r="D345" s="177">
        <v>19342.442465</v>
      </c>
      <c r="E345" s="177">
        <v>830.79049099999997</v>
      </c>
      <c r="F345" s="177">
        <v>1238.2100892222222</v>
      </c>
      <c r="G345" s="413">
        <v>30818.54339799047</v>
      </c>
      <c r="H345" s="194"/>
    </row>
    <row r="346" spans="1:8">
      <c r="A346" s="87">
        <v>41820</v>
      </c>
      <c r="B346" s="176"/>
      <c r="C346" s="175">
        <v>19401.0129433</v>
      </c>
      <c r="D346" s="177">
        <v>19387.441456299999</v>
      </c>
      <c r="E346" s="177">
        <v>13.571486999999999</v>
      </c>
      <c r="F346" s="177">
        <v>1586.3650785</v>
      </c>
      <c r="G346" s="413">
        <v>29638.826888192598</v>
      </c>
      <c r="H346" s="194"/>
    </row>
    <row r="347" spans="1:8">
      <c r="A347" s="84">
        <v>41912</v>
      </c>
      <c r="B347" s="176"/>
      <c r="C347" s="175">
        <v>20779.755126</v>
      </c>
      <c r="D347" s="177">
        <v>19804.438753999999</v>
      </c>
      <c r="E347" s="177">
        <v>975.316372</v>
      </c>
      <c r="F347" s="177">
        <v>1584.6713852</v>
      </c>
      <c r="G347" s="413">
        <v>31745.124172562297</v>
      </c>
      <c r="H347" s="194"/>
    </row>
    <row r="348" spans="1:8">
      <c r="A348" s="84">
        <v>42004</v>
      </c>
      <c r="B348" s="176"/>
      <c r="C348" s="175">
        <v>21190.590685499999</v>
      </c>
      <c r="D348" s="177">
        <v>19797.293454499999</v>
      </c>
      <c r="E348" s="177">
        <v>1393.297231</v>
      </c>
      <c r="F348" s="177">
        <v>1571.2349502</v>
      </c>
      <c r="G348" s="413">
        <v>32204.447228883804</v>
      </c>
      <c r="H348" s="194"/>
    </row>
    <row r="349" spans="1:8">
      <c r="A349" s="84">
        <v>42094</v>
      </c>
      <c r="B349" s="176"/>
      <c r="C349" s="175">
        <v>22201.8474107</v>
      </c>
      <c r="D349" s="177">
        <v>20744.335146637</v>
      </c>
      <c r="E349" s="177">
        <v>1457.512264063</v>
      </c>
      <c r="F349" s="177">
        <v>619.44595166666659</v>
      </c>
      <c r="G349" s="413">
        <v>33741.306881590026</v>
      </c>
      <c r="H349" s="194"/>
    </row>
    <row r="350" spans="1:8">
      <c r="A350" s="87">
        <v>42185</v>
      </c>
      <c r="B350" s="176"/>
      <c r="C350" s="175">
        <v>22219.93069081011</v>
      </c>
      <c r="D350" s="177">
        <v>20938.272374</v>
      </c>
      <c r="E350" s="177">
        <v>1281.6583168101065</v>
      </c>
      <c r="F350" s="177">
        <v>1321.2583469166668</v>
      </c>
      <c r="G350" s="413">
        <v>33768.788986674976</v>
      </c>
      <c r="H350" s="194"/>
    </row>
    <row r="351" spans="1:8">
      <c r="A351" s="84">
        <v>42277</v>
      </c>
      <c r="B351" s="176"/>
      <c r="C351" s="175">
        <v>22205.7811037545</v>
      </c>
      <c r="D351" s="177">
        <v>21103.240910692002</v>
      </c>
      <c r="E351" s="177">
        <v>1102.5401930625001</v>
      </c>
      <c r="F351" s="177">
        <v>1322.9003030833333</v>
      </c>
      <c r="G351" s="413">
        <v>33747.285120340821</v>
      </c>
      <c r="H351" s="194"/>
    </row>
    <row r="352" spans="1:8">
      <c r="A352" s="84">
        <v>42369</v>
      </c>
      <c r="B352" s="176"/>
      <c r="C352" s="175">
        <v>22605.730981000001</v>
      </c>
      <c r="D352" s="177">
        <v>21811.191672000001</v>
      </c>
      <c r="E352" s="177">
        <v>794.539309</v>
      </c>
      <c r="F352" s="177">
        <v>1324.9478599166669</v>
      </c>
      <c r="G352" s="413">
        <v>34064.834836477508</v>
      </c>
      <c r="H352" s="194"/>
    </row>
    <row r="353" spans="1:8" ht="20.100000000000001" customHeight="1">
      <c r="A353" s="190"/>
      <c r="B353" s="383"/>
      <c r="D353" s="173"/>
      <c r="E353" s="173"/>
      <c r="F353" s="173"/>
      <c r="G353" s="413"/>
    </row>
    <row r="354" spans="1:8" ht="24.75" customHeight="1">
      <c r="A354" s="171"/>
      <c r="B354" s="377"/>
      <c r="C354" s="188" t="s">
        <v>132</v>
      </c>
      <c r="D354" s="191"/>
      <c r="E354" s="191"/>
      <c r="F354" s="191"/>
      <c r="G354" s="413"/>
    </row>
    <row r="355" spans="1:8" ht="20.100000000000001" customHeight="1">
      <c r="A355" s="171"/>
      <c r="B355" s="188"/>
      <c r="C355" s="188"/>
      <c r="D355" s="191"/>
      <c r="E355" s="191"/>
      <c r="F355" s="191"/>
      <c r="G355" s="413"/>
    </row>
    <row r="356" spans="1:8">
      <c r="A356" s="84">
        <v>40633</v>
      </c>
      <c r="B356" s="377"/>
      <c r="C356" s="175">
        <v>22525.233306999999</v>
      </c>
      <c r="D356" s="177">
        <v>22308.394801999999</v>
      </c>
      <c r="E356" s="177">
        <v>216.838505</v>
      </c>
      <c r="F356" s="177">
        <v>436.59539128763231</v>
      </c>
      <c r="G356" s="413">
        <v>12660.742441291859</v>
      </c>
      <c r="H356" s="194"/>
    </row>
    <row r="357" spans="1:8">
      <c r="A357" s="87">
        <v>40724</v>
      </c>
      <c r="B357" s="377"/>
      <c r="C357" s="175">
        <v>24844.749494</v>
      </c>
      <c r="D357" s="177">
        <v>24523.406365999999</v>
      </c>
      <c r="E357" s="177">
        <v>321.34312799999998</v>
      </c>
      <c r="F357" s="177">
        <v>395.02940100000001</v>
      </c>
      <c r="G357" s="413">
        <v>13964.47131423047</v>
      </c>
      <c r="H357" s="194"/>
    </row>
    <row r="358" spans="1:8">
      <c r="A358" s="84">
        <v>40816</v>
      </c>
      <c r="B358" s="377"/>
      <c r="C358" s="175">
        <v>24867.013019999999</v>
      </c>
      <c r="D358" s="177">
        <v>24326.147956500001</v>
      </c>
      <c r="E358" s="177">
        <v>540.86506350000002</v>
      </c>
      <c r="F358" s="177">
        <v>171.87386751771353</v>
      </c>
      <c r="G358" s="413">
        <v>13976.984959025145</v>
      </c>
      <c r="H358" s="194"/>
    </row>
    <row r="359" spans="1:8">
      <c r="A359" s="84">
        <v>40908</v>
      </c>
      <c r="B359" s="377"/>
      <c r="C359" s="175">
        <v>24803.510201500001</v>
      </c>
      <c r="D359" s="177">
        <v>24386.967479999999</v>
      </c>
      <c r="E359" s="177">
        <v>416.54272150000003</v>
      </c>
      <c r="F359" s="177">
        <v>121.79543711420709</v>
      </c>
      <c r="G359" s="413">
        <v>13850.859749457772</v>
      </c>
      <c r="H359" s="194"/>
    </row>
    <row r="360" spans="1:8">
      <c r="A360" s="84">
        <v>40999</v>
      </c>
      <c r="B360" s="377"/>
      <c r="C360" s="175">
        <v>24256.224306189055</v>
      </c>
      <c r="D360" s="177">
        <v>23990.107483258282</v>
      </c>
      <c r="E360" s="177">
        <v>266.11682293077388</v>
      </c>
      <c r="F360" s="177">
        <v>175.95767739649179</v>
      </c>
      <c r="G360" s="413">
        <v>13545.242515557147</v>
      </c>
      <c r="H360" s="194"/>
    </row>
    <row r="361" spans="1:8">
      <c r="A361" s="87">
        <v>41090</v>
      </c>
      <c r="B361" s="377"/>
      <c r="C361" s="175">
        <v>24313.827362217111</v>
      </c>
      <c r="D361" s="177">
        <v>24138.97232450953</v>
      </c>
      <c r="E361" s="177">
        <v>174.85503770757938</v>
      </c>
      <c r="F361" s="177">
        <v>1879.8206673049535</v>
      </c>
      <c r="G361" s="413">
        <v>13577.409408214804</v>
      </c>
      <c r="H361" s="194"/>
    </row>
    <row r="362" spans="1:8">
      <c r="A362" s="84">
        <v>41182</v>
      </c>
      <c r="B362" s="377"/>
      <c r="C362" s="175">
        <v>24661.972344703925</v>
      </c>
      <c r="D362" s="177">
        <v>24164.303610122835</v>
      </c>
      <c r="E362" s="177">
        <v>497.66873458108921</v>
      </c>
      <c r="F362" s="177">
        <v>1877.6342619195655</v>
      </c>
      <c r="G362" s="413">
        <v>13771.821702512192</v>
      </c>
      <c r="H362" s="194"/>
    </row>
    <row r="363" spans="1:8">
      <c r="A363" s="84">
        <v>41274</v>
      </c>
      <c r="B363" s="377"/>
      <c r="C363" s="175">
        <v>24927.153019832916</v>
      </c>
      <c r="D363" s="177">
        <v>24680.720014440834</v>
      </c>
      <c r="E363" s="177">
        <v>246.4330053920813</v>
      </c>
      <c r="F363" s="177">
        <v>1932.2149546395406</v>
      </c>
      <c r="G363" s="413">
        <v>13812.130807358288</v>
      </c>
      <c r="H363" s="194"/>
    </row>
    <row r="364" spans="1:8">
      <c r="A364" s="84">
        <v>41364</v>
      </c>
      <c r="B364" s="377"/>
      <c r="C364" s="175">
        <v>24664.369231770095</v>
      </c>
      <c r="D364" s="177">
        <v>24323.545592329712</v>
      </c>
      <c r="E364" s="177">
        <v>340.8236394403844</v>
      </c>
      <c r="F364" s="177">
        <v>1593.0346170385858</v>
      </c>
      <c r="G364" s="413">
        <v>13666.522359739383</v>
      </c>
      <c r="H364" s="194"/>
    </row>
    <row r="365" spans="1:8">
      <c r="A365" s="87">
        <v>41455</v>
      </c>
      <c r="B365" s="377"/>
      <c r="C365" s="175">
        <v>24913.122166333866</v>
      </c>
      <c r="D365" s="177">
        <v>24864.354223738763</v>
      </c>
      <c r="E365" s="177">
        <v>48.767942595104621</v>
      </c>
      <c r="F365" s="177">
        <v>1612.382250268691</v>
      </c>
      <c r="G365" s="413">
        <v>13804.35631406924</v>
      </c>
      <c r="H365" s="194"/>
    </row>
    <row r="366" spans="1:8">
      <c r="A366" s="84">
        <v>41547</v>
      </c>
      <c r="B366" s="377"/>
      <c r="C366" s="175">
        <v>24664.69304561738</v>
      </c>
      <c r="D366" s="177">
        <v>23817.037457186805</v>
      </c>
      <c r="E366" s="177">
        <v>847.65558843057363</v>
      </c>
      <c r="F366" s="177">
        <v>1563.7928711903321</v>
      </c>
      <c r="G366" s="413">
        <v>13666.701784931356</v>
      </c>
      <c r="H366" s="194"/>
    </row>
    <row r="367" spans="1:8">
      <c r="A367" s="84">
        <v>41639</v>
      </c>
      <c r="B367" s="377"/>
      <c r="C367" s="175">
        <v>25469.462296575482</v>
      </c>
      <c r="D367" s="177">
        <v>25042.987827516517</v>
      </c>
      <c r="E367" s="177">
        <v>426.47446905896487</v>
      </c>
      <c r="F367" s="177">
        <v>1713.2785146894198</v>
      </c>
      <c r="G367" s="413">
        <v>14614.884944270885</v>
      </c>
      <c r="H367" s="194"/>
    </row>
    <row r="368" spans="1:8">
      <c r="A368" s="84">
        <v>41729</v>
      </c>
      <c r="B368" s="377"/>
      <c r="C368" s="175">
        <v>27155.069262000001</v>
      </c>
      <c r="D368" s="177">
        <v>25959.755118000001</v>
      </c>
      <c r="E368" s="177">
        <v>1195.3141439999999</v>
      </c>
      <c r="F368" s="177">
        <v>1973.6148244222225</v>
      </c>
      <c r="G368" s="413">
        <v>15582.119806714498</v>
      </c>
      <c r="H368" s="194"/>
    </row>
    <row r="369" spans="1:8">
      <c r="A369" s="87">
        <v>41820</v>
      </c>
      <c r="B369" s="377"/>
      <c r="C369" s="175">
        <v>26874.911928000001</v>
      </c>
      <c r="D369" s="184">
        <v>26193.421381</v>
      </c>
      <c r="E369" s="177">
        <v>681.49054699999999</v>
      </c>
      <c r="F369" s="177">
        <v>2047.4306682000001</v>
      </c>
      <c r="G369" s="413">
        <v>15421.359946336361</v>
      </c>
      <c r="H369" s="194"/>
    </row>
    <row r="370" spans="1:8">
      <c r="A370" s="84">
        <v>41912</v>
      </c>
      <c r="B370" s="377"/>
      <c r="C370" s="175">
        <v>25974.220954</v>
      </c>
      <c r="D370" s="177">
        <v>25706.908986099999</v>
      </c>
      <c r="E370" s="177">
        <v>267.31196790000001</v>
      </c>
      <c r="F370" s="177">
        <v>1806.8771029000002</v>
      </c>
      <c r="G370" s="413">
        <v>14904.525519206614</v>
      </c>
      <c r="H370" s="194"/>
    </row>
    <row r="371" spans="1:8">
      <c r="A371" s="84">
        <v>42004</v>
      </c>
      <c r="B371" s="377"/>
      <c r="C371" s="175">
        <v>25995.776741999998</v>
      </c>
      <c r="D371" s="177">
        <v>25542.684610400003</v>
      </c>
      <c r="E371" s="177">
        <v>453.09213160000002</v>
      </c>
      <c r="F371" s="177">
        <v>1765.2137825</v>
      </c>
      <c r="G371" s="413">
        <v>14863.945212889133</v>
      </c>
      <c r="H371" s="194"/>
    </row>
    <row r="372" spans="1:8">
      <c r="A372" s="84">
        <v>42094</v>
      </c>
      <c r="B372" s="377"/>
      <c r="C372" s="175">
        <v>25506.221202000001</v>
      </c>
      <c r="D372" s="177">
        <v>25242.825372299998</v>
      </c>
      <c r="E372" s="177">
        <v>263.39582969999998</v>
      </c>
      <c r="F372" s="177">
        <v>1753.5476029666668</v>
      </c>
      <c r="G372" s="413">
        <v>14584.025639896738</v>
      </c>
      <c r="H372" s="194"/>
    </row>
    <row r="373" spans="1:8">
      <c r="A373" s="87">
        <v>42185</v>
      </c>
      <c r="B373" s="377"/>
      <c r="C373" s="175">
        <v>25661.143797756547</v>
      </c>
      <c r="D373" s="177">
        <v>25294.982168999999</v>
      </c>
      <c r="E373" s="177">
        <v>366.16162875654561</v>
      </c>
      <c r="F373" s="177">
        <v>1803.5468059166667</v>
      </c>
      <c r="G373" s="413">
        <v>14672.607758385369</v>
      </c>
      <c r="H373" s="194"/>
    </row>
    <row r="374" spans="1:8">
      <c r="A374" s="84">
        <v>42277</v>
      </c>
      <c r="B374" s="377"/>
      <c r="C374" s="175">
        <v>25816.285431396813</v>
      </c>
      <c r="D374" s="177">
        <v>25514.96051378626</v>
      </c>
      <c r="E374" s="177">
        <v>301.32491761055286</v>
      </c>
      <c r="F374" s="177">
        <v>1764.8331603917077</v>
      </c>
      <c r="G374" s="413">
        <v>14761.315119029121</v>
      </c>
      <c r="H374" s="194"/>
    </row>
    <row r="375" spans="1:8">
      <c r="A375" s="84">
        <v>42369</v>
      </c>
      <c r="B375" s="377"/>
      <c r="C375" s="175">
        <v>26683.064898000001</v>
      </c>
      <c r="D375" s="177">
        <v>25705.291464000002</v>
      </c>
      <c r="E375" s="177">
        <v>977.77343399999995</v>
      </c>
      <c r="F375" s="177">
        <v>1755.0720539166668</v>
      </c>
      <c r="G375" s="413">
        <v>15073.798272700466</v>
      </c>
      <c r="H375" s="194"/>
    </row>
    <row r="376" spans="1:8" ht="20.100000000000001" customHeight="1">
      <c r="A376" s="84"/>
      <c r="B376" s="377"/>
      <c r="G376" s="413"/>
    </row>
    <row r="377" spans="1:8" ht="24.75" customHeight="1">
      <c r="A377" s="171"/>
      <c r="B377" s="377"/>
      <c r="C377" s="170" t="s">
        <v>113</v>
      </c>
      <c r="D377" s="182"/>
      <c r="E377" s="182"/>
      <c r="F377" s="182"/>
      <c r="G377" s="413"/>
    </row>
    <row r="378" spans="1:8" ht="20.100000000000001" customHeight="1">
      <c r="A378" s="171"/>
      <c r="B378" s="188"/>
      <c r="C378" s="170"/>
      <c r="D378" s="182"/>
      <c r="E378" s="182"/>
      <c r="F378" s="182"/>
      <c r="G378" s="413"/>
    </row>
    <row r="379" spans="1:8">
      <c r="A379" s="84">
        <v>40633</v>
      </c>
      <c r="B379" s="176"/>
      <c r="C379" s="175">
        <v>726382.90821003006</v>
      </c>
      <c r="D379" s="177">
        <v>654751.48209812993</v>
      </c>
      <c r="E379" s="177">
        <v>71631.4261119</v>
      </c>
      <c r="F379" s="177">
        <v>25913.969745079998</v>
      </c>
      <c r="G379" s="413">
        <v>8885.3400159826124</v>
      </c>
    </row>
    <row r="380" spans="1:8">
      <c r="A380" s="87">
        <v>40724</v>
      </c>
      <c r="B380" s="176"/>
      <c r="C380" s="175">
        <v>734063.32214499998</v>
      </c>
      <c r="D380" s="177">
        <v>666413.00054899999</v>
      </c>
      <c r="E380" s="177">
        <v>67650.321595999994</v>
      </c>
      <c r="F380" s="177">
        <v>27787.982950000001</v>
      </c>
      <c r="G380" s="413">
        <v>8979.2892106902145</v>
      </c>
    </row>
    <row r="381" spans="1:8">
      <c r="A381" s="84">
        <v>40816</v>
      </c>
      <c r="B381" s="176"/>
      <c r="C381" s="175">
        <v>737985.42650855007</v>
      </c>
      <c r="D381" s="177">
        <v>669616.77365131001</v>
      </c>
      <c r="E381" s="177">
        <v>68368.652857239998</v>
      </c>
      <c r="F381" s="177">
        <v>27655.370919000005</v>
      </c>
      <c r="G381" s="413">
        <v>9027.2656022798619</v>
      </c>
    </row>
    <row r="382" spans="1:8">
      <c r="A382" s="84">
        <v>40908</v>
      </c>
      <c r="B382" s="176"/>
      <c r="C382" s="175">
        <v>747740.24104997993</v>
      </c>
      <c r="D382" s="177">
        <v>673926.33330916008</v>
      </c>
      <c r="E382" s="177">
        <v>73813.90774082001</v>
      </c>
      <c r="F382" s="177">
        <v>29771.354347</v>
      </c>
      <c r="G382" s="413">
        <v>9144.6581260863204</v>
      </c>
      <c r="H382" s="194"/>
    </row>
    <row r="383" spans="1:8">
      <c r="A383" s="84">
        <v>40999</v>
      </c>
      <c r="B383" s="176"/>
      <c r="C383" s="175">
        <v>755791.93759347405</v>
      </c>
      <c r="D383" s="177">
        <v>670894.23226621095</v>
      </c>
      <c r="E383" s="177">
        <v>84897.705327263044</v>
      </c>
      <c r="F383" s="177">
        <v>38194.983693185481</v>
      </c>
      <c r="G383" s="413">
        <v>9243.1281671287179</v>
      </c>
      <c r="H383" s="194"/>
    </row>
    <row r="384" spans="1:8">
      <c r="A384" s="87">
        <v>41090</v>
      </c>
      <c r="B384" s="176"/>
      <c r="C384" s="175">
        <v>776125.38632268994</v>
      </c>
      <c r="D384" s="177">
        <v>677110.72820232995</v>
      </c>
      <c r="E384" s="177">
        <v>99014.658120360007</v>
      </c>
      <c r="F384" s="177">
        <v>39192.149508000002</v>
      </c>
      <c r="G384" s="413">
        <v>9491.8006698843328</v>
      </c>
      <c r="H384" s="194"/>
    </row>
    <row r="385" spans="1:8">
      <c r="A385" s="84">
        <v>41182</v>
      </c>
      <c r="B385" s="176"/>
      <c r="C385" s="175">
        <v>781354.67246640986</v>
      </c>
      <c r="D385" s="177">
        <v>683653.1380616799</v>
      </c>
      <c r="E385" s="177">
        <v>97701.534404730017</v>
      </c>
      <c r="F385" s="177">
        <v>39448.825747999996</v>
      </c>
      <c r="G385" s="413">
        <v>9555.7534056106433</v>
      </c>
      <c r="H385" s="194"/>
    </row>
    <row r="386" spans="1:8">
      <c r="A386" s="84">
        <v>41274</v>
      </c>
      <c r="B386" s="176"/>
      <c r="C386" s="175">
        <v>782641.50631600001</v>
      </c>
      <c r="D386" s="177">
        <v>694869.68843900005</v>
      </c>
      <c r="E386" s="192">
        <v>87771.817876999994</v>
      </c>
      <c r="F386" s="177">
        <v>33609.138974000001</v>
      </c>
      <c r="G386" s="413">
        <v>9555.7423066526608</v>
      </c>
      <c r="H386" s="194"/>
    </row>
    <row r="387" spans="1:8">
      <c r="A387" s="84">
        <v>41364</v>
      </c>
      <c r="B387" s="176"/>
      <c r="C387" s="175">
        <v>771395.41368925013</v>
      </c>
      <c r="D387" s="177">
        <v>682735.81216095004</v>
      </c>
      <c r="E387" s="177">
        <v>88659.601528300002</v>
      </c>
      <c r="F387" s="177">
        <v>31821.120218850003</v>
      </c>
      <c r="G387" s="413">
        <v>9418.431977171389</v>
      </c>
      <c r="H387" s="194"/>
    </row>
    <row r="388" spans="1:8">
      <c r="A388" s="87">
        <v>41455</v>
      </c>
      <c r="B388" s="176"/>
      <c r="C388" s="175">
        <v>759890.5460504014</v>
      </c>
      <c r="D388" s="177">
        <v>679009.40907332138</v>
      </c>
      <c r="E388" s="177">
        <v>80881.136977080008</v>
      </c>
      <c r="F388" s="177">
        <v>30949.84508858914</v>
      </c>
      <c r="G388" s="413">
        <v>9277.9621074522674</v>
      </c>
      <c r="H388" s="194"/>
    </row>
    <row r="389" spans="1:8">
      <c r="A389" s="84">
        <v>41547</v>
      </c>
      <c r="B389" s="176"/>
      <c r="C389" s="175">
        <v>753744.22085034265</v>
      </c>
      <c r="D389" s="177">
        <v>677232.25200058077</v>
      </c>
      <c r="E389" s="177">
        <v>76511.968849761804</v>
      </c>
      <c r="F389" s="177">
        <v>30756.372970336448</v>
      </c>
      <c r="G389" s="413">
        <v>9202.9179150976979</v>
      </c>
      <c r="H389" s="194"/>
    </row>
    <row r="390" spans="1:8">
      <c r="A390" s="84">
        <v>41639</v>
      </c>
      <c r="B390" s="176"/>
      <c r="C390" s="175">
        <v>762290.96047766996</v>
      </c>
      <c r="D390" s="177">
        <v>674833.30697631999</v>
      </c>
      <c r="E390" s="177">
        <v>87457.653501350011</v>
      </c>
      <c r="F390" s="177">
        <v>33890.566104079997</v>
      </c>
      <c r="G390" s="413">
        <v>9459.3843799559982</v>
      </c>
      <c r="H390" s="194"/>
    </row>
    <row r="391" spans="1:8">
      <c r="A391" s="84">
        <v>41729</v>
      </c>
      <c r="B391" s="176"/>
      <c r="C391" s="175">
        <v>758002.85632787005</v>
      </c>
      <c r="D391" s="177">
        <v>667561.57167147601</v>
      </c>
      <c r="E391" s="177">
        <v>90441.284656394011</v>
      </c>
      <c r="F391" s="177">
        <v>33789.544877100991</v>
      </c>
      <c r="G391" s="413">
        <v>9406.1726438640144</v>
      </c>
      <c r="H391" s="194"/>
    </row>
    <row r="392" spans="1:8">
      <c r="A392" s="87">
        <v>41820</v>
      </c>
      <c r="B392" s="176"/>
      <c r="C392" s="175">
        <v>757274.57527029293</v>
      </c>
      <c r="D392" s="177">
        <v>678339.67846502794</v>
      </c>
      <c r="E392" s="177">
        <v>78934.896805265016</v>
      </c>
      <c r="F392" s="177">
        <v>34186.900310665005</v>
      </c>
      <c r="G392" s="413">
        <v>9397.1352935379073</v>
      </c>
      <c r="H392" s="194"/>
    </row>
    <row r="393" spans="1:8">
      <c r="A393" s="84">
        <v>41912</v>
      </c>
      <c r="B393" s="176"/>
      <c r="C393" s="175">
        <v>761667.22411017003</v>
      </c>
      <c r="D393" s="177">
        <v>680744.82173650502</v>
      </c>
      <c r="E393" s="177">
        <v>80922.402373665012</v>
      </c>
      <c r="F393" s="177">
        <v>34006.446960748297</v>
      </c>
      <c r="G393" s="413">
        <v>9451.6443405775408</v>
      </c>
      <c r="H393" s="194"/>
    </row>
    <row r="394" spans="1:8">
      <c r="A394" s="84">
        <v>42004</v>
      </c>
      <c r="B394" s="176"/>
      <c r="C394" s="175">
        <v>761707.74574000295</v>
      </c>
      <c r="D394" s="177">
        <v>677308.02298700297</v>
      </c>
      <c r="E394" s="177">
        <v>84399.722752999995</v>
      </c>
      <c r="F394" s="177">
        <v>32856.174925769497</v>
      </c>
      <c r="G394" s="413">
        <v>9412.5110157820382</v>
      </c>
      <c r="H394" s="194"/>
    </row>
    <row r="395" spans="1:8">
      <c r="A395" s="84">
        <v>42094</v>
      </c>
      <c r="B395" s="176"/>
      <c r="C395" s="175">
        <v>768960.74424916238</v>
      </c>
      <c r="D395" s="177">
        <v>667329.17967210838</v>
      </c>
      <c r="E395" s="177">
        <v>101631.56457705401</v>
      </c>
      <c r="F395" s="177">
        <v>34240.96656480751</v>
      </c>
      <c r="G395" s="413">
        <v>9502.1371601224655</v>
      </c>
      <c r="H395" s="194"/>
    </row>
    <row r="396" spans="1:8">
      <c r="A396" s="87">
        <v>42185</v>
      </c>
      <c r="B396" s="176"/>
      <c r="C396" s="175">
        <v>751985.26505817007</v>
      </c>
      <c r="D396" s="177">
        <v>661824.88355137</v>
      </c>
      <c r="E396" s="177">
        <v>90160.381506800011</v>
      </c>
      <c r="F396" s="177">
        <v>34385.668496000006</v>
      </c>
      <c r="G396" s="413">
        <v>9292.3691936326868</v>
      </c>
      <c r="H396" s="194"/>
    </row>
    <row r="397" spans="1:8">
      <c r="A397" s="84">
        <v>42277</v>
      </c>
      <c r="B397" s="176"/>
      <c r="C397" s="175">
        <v>760343.28872099996</v>
      </c>
      <c r="D397" s="177">
        <v>665517.022749</v>
      </c>
      <c r="E397" s="177">
        <v>94826.265971999994</v>
      </c>
      <c r="F397" s="177">
        <v>34180.926032999996</v>
      </c>
      <c r="G397" s="413">
        <v>9395.6502620431493</v>
      </c>
      <c r="H397" s="194"/>
    </row>
    <row r="398" spans="1:8">
      <c r="A398" s="84">
        <v>42369</v>
      </c>
      <c r="B398" s="176"/>
      <c r="C398" s="175">
        <v>764573.38831900002</v>
      </c>
      <c r="D398" s="177">
        <v>675930.78380199999</v>
      </c>
      <c r="E398" s="177">
        <v>88642.604517</v>
      </c>
      <c r="F398" s="177">
        <v>34357.504671000002</v>
      </c>
      <c r="G398" s="413">
        <v>9385.9928898076778</v>
      </c>
      <c r="H398" s="194"/>
    </row>
    <row r="399" spans="1:8">
      <c r="A399" s="193"/>
      <c r="B399" s="73"/>
      <c r="C399" s="177"/>
      <c r="D399" s="177"/>
      <c r="E399" s="177"/>
      <c r="F399" s="177"/>
      <c r="G399" s="177"/>
    </row>
    <row r="400" spans="1:8">
      <c r="A400" s="193"/>
      <c r="B400" s="73"/>
      <c r="C400" s="31"/>
      <c r="D400" s="31"/>
      <c r="E400" s="31"/>
      <c r="F400" s="31"/>
    </row>
    <row r="401" spans="1:6">
      <c r="A401" s="90"/>
      <c r="B401" s="31"/>
      <c r="C401" s="31"/>
      <c r="D401" s="31"/>
      <c r="E401" s="31"/>
      <c r="F401" s="31"/>
    </row>
    <row r="403" spans="1:6">
      <c r="B403" s="194"/>
      <c r="C403" s="194"/>
      <c r="D403" s="194"/>
      <c r="E403" s="194"/>
      <c r="F403" s="194"/>
    </row>
    <row r="410" spans="1:6">
      <c r="B410" s="194"/>
      <c r="C410" s="194"/>
      <c r="D410" s="194"/>
      <c r="E410" s="194"/>
      <c r="F410" s="194"/>
    </row>
    <row r="411" spans="1:6">
      <c r="B411" s="194"/>
      <c r="C411" s="194"/>
      <c r="D411" s="194"/>
      <c r="E411" s="194"/>
      <c r="F411" s="194"/>
    </row>
    <row r="412" spans="1:6">
      <c r="B412" s="194"/>
      <c r="C412" s="194"/>
      <c r="D412" s="194"/>
      <c r="E412" s="194"/>
      <c r="F412" s="194"/>
    </row>
    <row r="413" spans="1:6">
      <c r="B413" s="194"/>
      <c r="C413" s="194"/>
      <c r="D413" s="194"/>
      <c r="E413" s="194"/>
      <c r="F413" s="194"/>
    </row>
    <row r="414" spans="1:6">
      <c r="B414" s="194"/>
      <c r="C414" s="194"/>
      <c r="D414" s="194"/>
      <c r="E414" s="194"/>
      <c r="F414" s="194"/>
    </row>
    <row r="415" spans="1:6">
      <c r="B415" s="194"/>
      <c r="C415" s="194"/>
    </row>
    <row r="416" spans="1:6">
      <c r="B416" s="194"/>
      <c r="C416" s="194"/>
    </row>
    <row r="417" spans="2:3">
      <c r="B417" s="194"/>
      <c r="C417" s="194"/>
    </row>
  </sheetData>
  <customSheetViews>
    <customSheetView guid="{B9FE14E7-D4B3-4132-B2AC-78BF2DB8FADC}" scale="85" showPageBreaks="1" showGridLines="0" fitToPage="1" printArea="1" view="pageBreakPreview" topLeftCell="A37">
      <selection activeCell="H123" sqref="H123"/>
      <rowBreaks count="5" manualBreakCount="5">
        <brk id="79" max="6" man="1"/>
        <brk id="148" max="6" man="1"/>
        <brk id="217" max="6" man="1"/>
        <brk id="286" max="6" man="1"/>
        <brk id="35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selection activeCell="H123" sqref="H123"/>
      <rowBreaks count="5" manualBreakCount="5">
        <brk id="73" max="6" man="1"/>
        <brk id="142" max="6" man="1"/>
        <brk id="211" max="6" man="1"/>
        <brk id="280" max="6" man="1"/>
        <brk id="349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C7:F7"/>
    <mergeCell ref="A5:B7"/>
    <mergeCell ref="C5:C6"/>
    <mergeCell ref="D5:E5"/>
    <mergeCell ref="F5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6" fitToHeight="0" orientation="portrait" horizontalDpi="1200" verticalDpi="1200" r:id="rId3"/>
  <headerFooter alignWithMargins="0">
    <oddFooter>&amp;R&amp;"MetaNormalLF-Roman,Standard"&amp;8Statistisches Bundesamt, Fachserie 14, Reihe 5.2, 2. Quartal 2017</oddFooter>
  </headerFooter>
  <rowBreaks count="5" manualBreakCount="5">
    <brk id="76" max="6" man="1"/>
    <brk id="145" max="6" man="1"/>
    <brk id="214" max="6" man="1"/>
    <brk id="283" max="6" man="1"/>
    <brk id="352" max="6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7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48" customWidth="1" collapsed="1"/>
    <col min="2" max="7" width="17.7109375" style="148" customWidth="1" collapsed="1"/>
    <col min="8" max="16384" width="12.7109375" style="148" collapsed="1"/>
  </cols>
  <sheetData>
    <row r="1" spans="1:7" s="31" customFormat="1" ht="20.100000000000001" customHeight="1">
      <c r="A1" s="68" t="s">
        <v>243</v>
      </c>
      <c r="B1" s="68"/>
      <c r="C1" s="68"/>
      <c r="D1" s="68"/>
      <c r="E1" s="68"/>
      <c r="F1" s="68"/>
      <c r="G1" s="69"/>
    </row>
    <row r="2" spans="1:7" s="31" customFormat="1" ht="20.100000000000001" customHeight="1">
      <c r="A2" s="392" t="s">
        <v>254</v>
      </c>
      <c r="B2" s="392"/>
      <c r="C2" s="392"/>
      <c r="D2" s="392"/>
      <c r="E2" s="392"/>
      <c r="F2" s="392"/>
      <c r="G2" s="72"/>
    </row>
    <row r="3" spans="1:7" s="31" customFormat="1" ht="20.100000000000001" customHeight="1">
      <c r="A3" s="499" t="s">
        <v>295</v>
      </c>
      <c r="B3" s="499"/>
      <c r="C3" s="499"/>
      <c r="D3" s="499"/>
      <c r="E3" s="499"/>
      <c r="F3" s="499"/>
      <c r="G3" s="499"/>
    </row>
    <row r="4" spans="1:7" s="31" customFormat="1" ht="15" customHeight="1">
      <c r="A4" s="501"/>
      <c r="B4" s="501"/>
      <c r="C4" s="501"/>
      <c r="D4" s="501"/>
      <c r="E4" s="501"/>
      <c r="F4" s="501"/>
      <c r="G4" s="501"/>
    </row>
    <row r="5" spans="1:7" ht="15" customHeight="1">
      <c r="A5" s="539" t="s">
        <v>137</v>
      </c>
      <c r="B5" s="520" t="s">
        <v>17</v>
      </c>
      <c r="C5" s="522" t="s">
        <v>94</v>
      </c>
      <c r="D5" s="523"/>
      <c r="E5" s="524"/>
      <c r="F5" s="520" t="s">
        <v>95</v>
      </c>
      <c r="G5" s="545" t="s">
        <v>116</v>
      </c>
    </row>
    <row r="6" spans="1:7" ht="63" customHeight="1">
      <c r="A6" s="540"/>
      <c r="B6" s="521"/>
      <c r="C6" s="103" t="s">
        <v>96</v>
      </c>
      <c r="D6" s="103" t="s">
        <v>97</v>
      </c>
      <c r="E6" s="103" t="s">
        <v>98</v>
      </c>
      <c r="F6" s="542"/>
      <c r="G6" s="546"/>
    </row>
    <row r="7" spans="1:7" ht="15" customHeight="1">
      <c r="A7" s="541"/>
      <c r="B7" s="548" t="s">
        <v>99</v>
      </c>
      <c r="C7" s="549"/>
      <c r="D7" s="549"/>
      <c r="E7" s="549"/>
      <c r="F7" s="549"/>
      <c r="G7" s="547"/>
    </row>
    <row r="8" spans="1:7" s="151" customFormat="1" ht="20.100000000000001" customHeight="1">
      <c r="A8" s="149"/>
      <c r="B8" s="150"/>
      <c r="C8" s="150"/>
      <c r="D8" s="150"/>
      <c r="E8" s="150"/>
      <c r="F8" s="150"/>
    </row>
    <row r="9" spans="1:7" s="151" customFormat="1" ht="20.100000000000001" customHeight="1">
      <c r="A9" s="149"/>
      <c r="B9" s="543" t="s">
        <v>117</v>
      </c>
      <c r="C9" s="544"/>
      <c r="D9" s="544"/>
      <c r="E9" s="544"/>
      <c r="F9" s="544"/>
    </row>
    <row r="10" spans="1:7" s="151" customFormat="1" ht="20.100000000000001" customHeight="1">
      <c r="A10" s="149"/>
      <c r="B10" s="88"/>
      <c r="C10" s="88"/>
      <c r="D10" s="88"/>
      <c r="E10" s="88"/>
      <c r="F10" s="88"/>
    </row>
    <row r="11" spans="1:7" s="151" customFormat="1" ht="20.100000000000001" customHeight="1">
      <c r="A11" s="152">
        <v>42460</v>
      </c>
      <c r="B11" s="436">
        <v>52517.839830000004</v>
      </c>
      <c r="C11" s="432">
        <v>30956.289230000002</v>
      </c>
      <c r="D11" s="432">
        <v>21472.59375</v>
      </c>
      <c r="E11" s="432">
        <v>88.956859999999992</v>
      </c>
      <c r="F11" s="437">
        <v>2959.9920399999996</v>
      </c>
      <c r="G11" s="86">
        <v>4872.9085232921061</v>
      </c>
    </row>
    <row r="12" spans="1:7" s="151" customFormat="1" ht="20.100000000000001" customHeight="1">
      <c r="A12" s="152">
        <v>42551</v>
      </c>
      <c r="B12" s="435">
        <v>52598.676839999993</v>
      </c>
      <c r="C12" s="88">
        <v>30631.26699</v>
      </c>
      <c r="D12" s="88">
        <v>21889.750489999999</v>
      </c>
      <c r="E12" s="88">
        <v>77.659369999999996</v>
      </c>
      <c r="F12" s="437">
        <v>2570.2249300000003</v>
      </c>
      <c r="G12" s="410">
        <v>4880.4090460007765</v>
      </c>
    </row>
    <row r="13" spans="1:7" s="151" customFormat="1" ht="20.100000000000001" customHeight="1">
      <c r="A13" s="152">
        <v>42643</v>
      </c>
      <c r="B13" s="435">
        <v>53230.532669999993</v>
      </c>
      <c r="C13" s="88">
        <v>30653.91763</v>
      </c>
      <c r="D13" s="88">
        <v>22501.362610000007</v>
      </c>
      <c r="E13" s="88">
        <v>75.252440000000007</v>
      </c>
      <c r="F13" s="88">
        <v>2618.6205199999999</v>
      </c>
      <c r="G13" s="410">
        <v>4939.0362797023508</v>
      </c>
    </row>
    <row r="14" spans="1:7" s="151" customFormat="1" ht="20.100000000000001" customHeight="1">
      <c r="A14" s="152">
        <v>42735</v>
      </c>
      <c r="B14" s="444">
        <v>53181.231750000006</v>
      </c>
      <c r="C14" s="88">
        <v>28710.379270000001</v>
      </c>
      <c r="D14" s="88">
        <v>24385.018830000001</v>
      </c>
      <c r="E14" s="88">
        <v>85.833640000000003</v>
      </c>
      <c r="F14" s="88">
        <v>2779.65139</v>
      </c>
      <c r="G14" s="410">
        <v>4934.4618573448388</v>
      </c>
    </row>
    <row r="15" spans="1:7" s="151" customFormat="1" ht="20.100000000000001" customHeight="1">
      <c r="A15" s="442">
        <v>42825</v>
      </c>
      <c r="B15" s="88">
        <v>53210.747830000008</v>
      </c>
      <c r="C15" s="88">
        <v>28663.1813</v>
      </c>
      <c r="D15" s="88">
        <v>24367.038090000002</v>
      </c>
      <c r="E15" s="88">
        <v>180.52844999999999</v>
      </c>
      <c r="F15" s="88">
        <v>2715.8918499999991</v>
      </c>
      <c r="G15" s="410">
        <v>4890.8654526289438</v>
      </c>
    </row>
    <row r="16" spans="1:7" s="151" customFormat="1" ht="20.100000000000001" customHeight="1">
      <c r="A16" s="442">
        <v>42916</v>
      </c>
      <c r="B16" s="88">
        <f>'4.1_4.2'!$E$21</f>
        <v>51250.875109999994</v>
      </c>
      <c r="C16" s="88">
        <f>'4.1_4.2'!$E$13</f>
        <v>28687.079640000004</v>
      </c>
      <c r="D16" s="88">
        <f>'4.1_4.2'!$E$17</f>
        <v>22440.278800000004</v>
      </c>
      <c r="E16" s="88">
        <f>'4.1_4.2'!$E$9</f>
        <v>123.51668000000002</v>
      </c>
      <c r="F16" s="88">
        <f>'4.1_4.2'!$E$33</f>
        <v>2660.8698899999995</v>
      </c>
      <c r="G16" s="410">
        <f>'4.1_4.2'!$E$38</f>
        <v>4710.7237685183427</v>
      </c>
    </row>
    <row r="17" spans="1:7" s="151" customFormat="1" ht="20.100000000000001" customHeight="1">
      <c r="A17" s="153"/>
      <c r="B17" s="88"/>
      <c r="C17" s="88"/>
      <c r="D17" s="88"/>
      <c r="E17" s="88"/>
      <c r="F17" s="88"/>
      <c r="G17" s="410"/>
    </row>
    <row r="18" spans="1:7" s="151" customFormat="1" ht="20.100000000000001" customHeight="1">
      <c r="A18" s="153"/>
      <c r="B18" s="543" t="s">
        <v>118</v>
      </c>
      <c r="C18" s="544"/>
      <c r="D18" s="544"/>
      <c r="E18" s="544"/>
      <c r="F18" s="544"/>
      <c r="G18" s="410"/>
    </row>
    <row r="19" spans="1:7" s="151" customFormat="1" ht="20.100000000000001" customHeight="1">
      <c r="A19" s="153"/>
      <c r="B19" s="88"/>
      <c r="C19" s="88"/>
      <c r="D19" s="88"/>
      <c r="E19" s="88"/>
      <c r="F19" s="88"/>
      <c r="G19" s="410"/>
    </row>
    <row r="20" spans="1:7" s="151" customFormat="1" ht="20.100000000000001" customHeight="1">
      <c r="A20" s="152">
        <v>42460</v>
      </c>
      <c r="B20" s="436">
        <v>19819.696940000002</v>
      </c>
      <c r="C20" s="432">
        <v>5003.5156200000001</v>
      </c>
      <c r="D20" s="432">
        <v>14608.66749</v>
      </c>
      <c r="E20" s="432">
        <v>207.51383000000001</v>
      </c>
      <c r="F20" s="432">
        <v>977.07295000000011</v>
      </c>
      <c r="G20" s="86">
        <v>1555.1599377377258</v>
      </c>
    </row>
    <row r="21" spans="1:7" s="151" customFormat="1" ht="20.100000000000001" customHeight="1">
      <c r="A21" s="152">
        <v>42551</v>
      </c>
      <c r="B21" s="435">
        <v>19563.550930000001</v>
      </c>
      <c r="C21" s="88">
        <v>5003.5156200000001</v>
      </c>
      <c r="D21" s="88">
        <v>14559.45916</v>
      </c>
      <c r="E21" s="88">
        <v>0.57615000000000005</v>
      </c>
      <c r="F21" s="88">
        <v>939.89697999999987</v>
      </c>
      <c r="G21" s="410">
        <v>1535.0613439941624</v>
      </c>
    </row>
    <row r="22" spans="1:7" s="151" customFormat="1" ht="20.100000000000001" customHeight="1">
      <c r="A22" s="152">
        <v>42643</v>
      </c>
      <c r="B22" s="435">
        <v>20403.317540000004</v>
      </c>
      <c r="C22" s="88">
        <v>5003.5156200000001</v>
      </c>
      <c r="D22" s="88">
        <v>14499.472149999998</v>
      </c>
      <c r="E22" s="88">
        <v>900.32976999999994</v>
      </c>
      <c r="F22" s="88">
        <v>940.15757999999983</v>
      </c>
      <c r="G22" s="410">
        <v>1600.9539461609834</v>
      </c>
    </row>
    <row r="23" spans="1:7" s="151" customFormat="1" ht="20.100000000000001" customHeight="1">
      <c r="A23" s="152">
        <v>42735</v>
      </c>
      <c r="B23" s="444">
        <v>19385.717409999997</v>
      </c>
      <c r="C23" s="88">
        <v>5003.5156200000001</v>
      </c>
      <c r="D23" s="88">
        <v>14382.201790000001</v>
      </c>
      <c r="E23" s="88">
        <v>0</v>
      </c>
      <c r="F23" s="88">
        <v>917.57012999999995</v>
      </c>
      <c r="G23" s="410">
        <v>1521.1075705354674</v>
      </c>
    </row>
    <row r="24" spans="1:7" s="151" customFormat="1" ht="20.100000000000001" customHeight="1">
      <c r="A24" s="442">
        <v>42825</v>
      </c>
      <c r="B24" s="88">
        <v>17839.291580000001</v>
      </c>
      <c r="C24" s="88">
        <v>3753.5156200000001</v>
      </c>
      <c r="D24" s="88">
        <v>14085.775959999999</v>
      </c>
      <c r="E24" s="88">
        <v>0</v>
      </c>
      <c r="F24" s="88">
        <v>896.49915999999996</v>
      </c>
      <c r="G24" s="410">
        <v>1388.9727973201104</v>
      </c>
    </row>
    <row r="25" spans="1:7" s="151" customFormat="1" ht="20.100000000000001" customHeight="1">
      <c r="A25" s="442">
        <v>42916</v>
      </c>
      <c r="B25" s="88">
        <f>'4.1_4.2'!$F$21</f>
        <v>17294.060640000003</v>
      </c>
      <c r="C25" s="88">
        <f>'4.1_4.2'!$F$13</f>
        <v>3753.5156200000001</v>
      </c>
      <c r="D25" s="88">
        <f>'4.1_4.2'!$F$17</f>
        <v>13540.122460000001</v>
      </c>
      <c r="E25" s="88">
        <f>'4.1_4.2'!$F$9</f>
        <v>0.42257</v>
      </c>
      <c r="F25" s="88">
        <f>'4.1_4.2'!$F$33</f>
        <v>879.28285999999991</v>
      </c>
      <c r="G25" s="410">
        <f>'4.1_4.2'!$F$38</f>
        <v>1346.5209473824686</v>
      </c>
    </row>
    <row r="26" spans="1:7" s="151" customFormat="1" ht="20.100000000000001" customHeight="1">
      <c r="A26" s="153"/>
      <c r="B26" s="88"/>
      <c r="C26" s="88"/>
      <c r="D26" s="88"/>
      <c r="E26" s="88"/>
      <c r="F26" s="88"/>
      <c r="G26" s="410"/>
    </row>
    <row r="27" spans="1:7" s="151" customFormat="1" ht="20.100000000000001" customHeight="1">
      <c r="A27" s="153"/>
      <c r="B27" s="543" t="s">
        <v>119</v>
      </c>
      <c r="C27" s="544"/>
      <c r="D27" s="544"/>
      <c r="E27" s="544"/>
      <c r="F27" s="544"/>
      <c r="G27" s="410"/>
    </row>
    <row r="28" spans="1:7" s="151" customFormat="1" ht="20.100000000000001" customHeight="1">
      <c r="A28" s="153"/>
      <c r="B28" s="88"/>
      <c r="C28" s="88"/>
      <c r="D28" s="88"/>
      <c r="E28" s="88"/>
      <c r="F28" s="88"/>
      <c r="G28" s="410"/>
    </row>
    <row r="29" spans="1:7" s="151" customFormat="1" ht="20.100000000000001" customHeight="1">
      <c r="A29" s="152">
        <v>42460</v>
      </c>
      <c r="B29" s="436">
        <v>17891.561800000003</v>
      </c>
      <c r="C29" s="432">
        <v>11740.550999999999</v>
      </c>
      <c r="D29" s="432">
        <v>6150.5687600000001</v>
      </c>
      <c r="E29" s="432">
        <v>0.44203999999999999</v>
      </c>
      <c r="F29" s="432">
        <v>257.8313</v>
      </c>
      <c r="G29" s="86">
        <v>7259.6360486762969</v>
      </c>
    </row>
    <row r="30" spans="1:7" s="151" customFormat="1" ht="20.100000000000001" customHeight="1">
      <c r="A30" s="152">
        <v>42551</v>
      </c>
      <c r="B30" s="435">
        <v>17538.356240000001</v>
      </c>
      <c r="C30" s="88">
        <v>11515.550999999999</v>
      </c>
      <c r="D30" s="88">
        <v>5972.8052400000006</v>
      </c>
      <c r="E30" s="88">
        <v>50</v>
      </c>
      <c r="F30" s="88">
        <v>407.74880999999999</v>
      </c>
      <c r="G30" s="410">
        <v>7116.3202323692267</v>
      </c>
    </row>
    <row r="31" spans="1:7" s="151" customFormat="1" ht="20.100000000000001" customHeight="1">
      <c r="A31" s="152">
        <v>42643</v>
      </c>
      <c r="B31" s="435">
        <v>17467.783919999998</v>
      </c>
      <c r="C31" s="88">
        <v>11645.550999999999</v>
      </c>
      <c r="D31" s="88">
        <v>5822.2329200000004</v>
      </c>
      <c r="E31" s="88">
        <v>0</v>
      </c>
      <c r="F31" s="88">
        <v>257.75009</v>
      </c>
      <c r="G31" s="410">
        <v>7087.6849779633085</v>
      </c>
    </row>
    <row r="32" spans="1:7" s="151" customFormat="1" ht="20.100000000000001" customHeight="1">
      <c r="A32" s="152">
        <v>42735</v>
      </c>
      <c r="B32" s="444">
        <v>17941.015100000001</v>
      </c>
      <c r="C32" s="88">
        <v>11680.550999999999</v>
      </c>
      <c r="D32" s="88">
        <v>5612.8901899999992</v>
      </c>
      <c r="E32" s="88">
        <v>647.57390999999996</v>
      </c>
      <c r="F32" s="88">
        <v>188.93077</v>
      </c>
      <c r="G32" s="410">
        <v>7279.7020968738007</v>
      </c>
    </row>
    <row r="33" spans="1:7" s="151" customFormat="1" ht="20.100000000000001" customHeight="1">
      <c r="A33" s="442">
        <v>42825</v>
      </c>
      <c r="B33" s="88">
        <v>17531.358920000002</v>
      </c>
      <c r="C33" s="88">
        <v>11680.550999999999</v>
      </c>
      <c r="D33" s="88">
        <v>5486.3079200000002</v>
      </c>
      <c r="E33" s="88">
        <v>364.5</v>
      </c>
      <c r="F33" s="88">
        <v>239.11341999999999</v>
      </c>
      <c r="G33" s="410">
        <v>7055.3668192460964</v>
      </c>
    </row>
    <row r="34" spans="1:7" s="151" customFormat="1" ht="20.100000000000001" customHeight="1">
      <c r="A34" s="442">
        <v>42916</v>
      </c>
      <c r="B34" s="88">
        <f>'4.1_4.2'!$G$21</f>
        <v>17213.837169999999</v>
      </c>
      <c r="C34" s="88">
        <f>'4.1_4.2'!$G$13</f>
        <v>11580.550999999999</v>
      </c>
      <c r="D34" s="88">
        <f>'4.1_4.2'!$G$17</f>
        <v>5290.7861700000003</v>
      </c>
      <c r="E34" s="88">
        <f>'4.1_4.2'!$G$9</f>
        <v>342.5</v>
      </c>
      <c r="F34" s="88">
        <f>'4.1_4.2'!$G$33</f>
        <v>240.34357</v>
      </c>
      <c r="G34" s="410">
        <f>'4.1_4.2'!$G$38</f>
        <v>6927.5825180515658</v>
      </c>
    </row>
    <row r="35" spans="1:7" s="155" customFormat="1" ht="20.100000000000001" customHeight="1">
      <c r="A35" s="154"/>
      <c r="B35" s="88"/>
      <c r="C35" s="88"/>
      <c r="D35" s="88"/>
      <c r="E35" s="88"/>
      <c r="F35" s="88"/>
      <c r="G35" s="410"/>
    </row>
    <row r="36" spans="1:7" s="155" customFormat="1" ht="20.100000000000001" customHeight="1">
      <c r="A36" s="154"/>
      <c r="B36" s="543" t="s">
        <v>120</v>
      </c>
      <c r="C36" s="544"/>
      <c r="D36" s="544"/>
      <c r="E36" s="544"/>
      <c r="F36" s="544"/>
      <c r="G36" s="410"/>
    </row>
    <row r="37" spans="1:7" s="155" customFormat="1" ht="20.100000000000001" customHeight="1">
      <c r="A37" s="154"/>
      <c r="B37" s="88"/>
      <c r="C37" s="88"/>
      <c r="D37" s="88"/>
      <c r="E37" s="88"/>
      <c r="F37" s="88"/>
      <c r="G37" s="410"/>
    </row>
    <row r="38" spans="1:7" s="155" customFormat="1" ht="20.100000000000001" customHeight="1">
      <c r="A38" s="152">
        <v>42460</v>
      </c>
      <c r="B38" s="436">
        <v>45195.832819999996</v>
      </c>
      <c r="C38" s="432">
        <v>30899.678550000001</v>
      </c>
      <c r="D38" s="432">
        <v>10275.911099999998</v>
      </c>
      <c r="E38" s="432">
        <v>4020.2431600000004</v>
      </c>
      <c r="F38" s="432">
        <v>3219.1447700000003</v>
      </c>
      <c r="G38" s="86">
        <v>10490.426787509781</v>
      </c>
    </row>
    <row r="39" spans="1:7" s="155" customFormat="1" ht="20.100000000000001" customHeight="1">
      <c r="A39" s="152">
        <v>42551</v>
      </c>
      <c r="B39" s="435">
        <v>43462.150069999989</v>
      </c>
      <c r="C39" s="88">
        <v>30924.678550000001</v>
      </c>
      <c r="D39" s="88">
        <v>10172.182749999998</v>
      </c>
      <c r="E39" s="88">
        <v>2365.2887600000004</v>
      </c>
      <c r="F39" s="88">
        <v>3385.0696899999998</v>
      </c>
      <c r="G39" s="410">
        <v>7106.0672892969706</v>
      </c>
    </row>
    <row r="40" spans="1:7" s="155" customFormat="1" ht="20.100000000000001" customHeight="1">
      <c r="A40" s="152">
        <v>42643</v>
      </c>
      <c r="B40" s="435">
        <v>46382.985820000002</v>
      </c>
      <c r="C40" s="88">
        <v>31939.783449999999</v>
      </c>
      <c r="D40" s="88">
        <v>10213.081389999998</v>
      </c>
      <c r="E40" s="88">
        <v>4230.1209799999997</v>
      </c>
      <c r="F40" s="88">
        <v>1491.1789199999998</v>
      </c>
      <c r="G40" s="410">
        <v>7583.6243188788858</v>
      </c>
    </row>
    <row r="41" spans="1:7" s="155" customFormat="1" ht="20.100000000000001" customHeight="1">
      <c r="A41" s="152">
        <v>42735</v>
      </c>
      <c r="B41" s="444">
        <v>42764.451399999991</v>
      </c>
      <c r="C41" s="88">
        <v>31889.783960000001</v>
      </c>
      <c r="D41" s="88">
        <v>10147.060739999999</v>
      </c>
      <c r="E41" s="88">
        <v>727.60669999999993</v>
      </c>
      <c r="F41" s="88">
        <v>2364.0214799999994</v>
      </c>
      <c r="G41" s="410">
        <v>6991.9934626107079</v>
      </c>
    </row>
    <row r="42" spans="1:7" s="155" customFormat="1" ht="20.100000000000001" customHeight="1">
      <c r="A42" s="442">
        <v>42825</v>
      </c>
      <c r="B42" s="88">
        <v>42005.514949999997</v>
      </c>
      <c r="C42" s="88">
        <v>30649.783449999999</v>
      </c>
      <c r="D42" s="88">
        <v>10063.531499999999</v>
      </c>
      <c r="E42" s="88">
        <v>1292.2</v>
      </c>
      <c r="F42" s="88">
        <v>1453.5642499999999</v>
      </c>
      <c r="G42" s="410">
        <v>6801.2216866693479</v>
      </c>
    </row>
    <row r="43" spans="1:7" s="155" customFormat="1" ht="20.100000000000001" customHeight="1">
      <c r="A43" s="442">
        <v>42916</v>
      </c>
      <c r="B43" s="88">
        <f>'4.1_4.2'!$H$21</f>
        <v>39807.871449999999</v>
      </c>
      <c r="C43" s="88">
        <f>'4.1_4.2'!$H$13</f>
        <v>30055.503120000001</v>
      </c>
      <c r="D43" s="88">
        <f>'4.1_4.2'!$H$17</f>
        <v>9692.4209599999976</v>
      </c>
      <c r="E43" s="88">
        <f>'4.1_4.2'!$H$9</f>
        <v>59.947369999999999</v>
      </c>
      <c r="F43" s="88">
        <f>'4.1_4.2'!$H$33</f>
        <v>1438.24694</v>
      </c>
      <c r="G43" s="410">
        <f>'4.1_4.2'!$H$38</f>
        <v>6445.3955380452489</v>
      </c>
    </row>
    <row r="44" spans="1:7" s="155" customFormat="1" ht="20.100000000000001" customHeight="1">
      <c r="A44" s="154"/>
      <c r="B44" s="88"/>
      <c r="C44" s="88"/>
      <c r="D44" s="88"/>
      <c r="E44" s="88"/>
      <c r="F44" s="88"/>
      <c r="G44" s="410"/>
    </row>
    <row r="45" spans="1:7" s="157" customFormat="1" ht="20.100000000000001" customHeight="1">
      <c r="A45" s="156"/>
      <c r="B45" s="543" t="s">
        <v>121</v>
      </c>
      <c r="C45" s="544"/>
      <c r="D45" s="544"/>
      <c r="E45" s="544"/>
      <c r="F45" s="544"/>
      <c r="G45" s="410"/>
    </row>
    <row r="46" spans="1:7" s="155" customFormat="1" ht="20.100000000000001" customHeight="1">
      <c r="A46" s="154"/>
      <c r="B46" s="88"/>
      <c r="C46" s="88"/>
      <c r="D46" s="88"/>
      <c r="E46" s="88"/>
      <c r="F46" s="88"/>
      <c r="G46" s="410"/>
    </row>
    <row r="47" spans="1:7" s="155" customFormat="1" ht="20.100000000000001" customHeight="1">
      <c r="A47" s="152">
        <v>42460</v>
      </c>
      <c r="B47" s="436">
        <v>9204.9210800000001</v>
      </c>
      <c r="C47" s="432">
        <v>4432.4842099999996</v>
      </c>
      <c r="D47" s="432">
        <v>4542.4361200000003</v>
      </c>
      <c r="E47" s="432">
        <v>230.00075000000001</v>
      </c>
      <c r="F47" s="432">
        <v>279.28420999999997</v>
      </c>
      <c r="G47" s="86">
        <v>5750.922675655187</v>
      </c>
    </row>
    <row r="48" spans="1:7" s="155" customFormat="1" ht="20.100000000000001" customHeight="1">
      <c r="A48" s="152">
        <v>42551</v>
      </c>
      <c r="B48" s="435">
        <v>9093.52628</v>
      </c>
      <c r="C48" s="88">
        <v>4369.9842099999996</v>
      </c>
      <c r="D48" s="88">
        <v>4543.1259300000002</v>
      </c>
      <c r="E48" s="88">
        <v>180.41614000000001</v>
      </c>
      <c r="F48" s="88">
        <v>328.55625000000003</v>
      </c>
      <c r="G48" s="410">
        <v>5681.3269822422535</v>
      </c>
    </row>
    <row r="49" spans="1:7" s="155" customFormat="1" ht="20.100000000000001" customHeight="1">
      <c r="A49" s="152">
        <v>42643</v>
      </c>
      <c r="B49" s="435">
        <v>8899.6787000000004</v>
      </c>
      <c r="C49" s="88">
        <v>4369.9842099999996</v>
      </c>
      <c r="D49" s="88">
        <v>4529.6478700000007</v>
      </c>
      <c r="E49" s="88">
        <v>4.6620000000000002E-2</v>
      </c>
      <c r="F49" s="88">
        <v>338.40026999999998</v>
      </c>
      <c r="G49" s="410">
        <v>5560.2175820201101</v>
      </c>
    </row>
    <row r="50" spans="1:7" s="155" customFormat="1" ht="20.100000000000001" customHeight="1">
      <c r="A50" s="152">
        <v>42735</v>
      </c>
      <c r="B50" s="444">
        <v>8534.2246800000012</v>
      </c>
      <c r="C50" s="88">
        <v>4369.9842099999996</v>
      </c>
      <c r="D50" s="88">
        <v>4164.2404699999997</v>
      </c>
      <c r="E50" s="88">
        <v>0</v>
      </c>
      <c r="F50" s="88">
        <v>393.63794000000001</v>
      </c>
      <c r="G50" s="410">
        <v>5331.8942971189172</v>
      </c>
    </row>
    <row r="51" spans="1:7" s="155" customFormat="1" ht="20.100000000000001" customHeight="1">
      <c r="A51" s="442">
        <v>42825</v>
      </c>
      <c r="B51" s="88">
        <v>8249.800729999999</v>
      </c>
      <c r="C51" s="88">
        <v>4069.9842100000001</v>
      </c>
      <c r="D51" s="88">
        <v>4179.8165200000003</v>
      </c>
      <c r="E51" s="88">
        <v>0</v>
      </c>
      <c r="F51" s="88">
        <v>369.35255999999998</v>
      </c>
      <c r="G51" s="410">
        <v>5116.5933808517866</v>
      </c>
    </row>
    <row r="52" spans="1:7" s="155" customFormat="1" ht="20.100000000000001" customHeight="1">
      <c r="A52" s="442">
        <v>42916</v>
      </c>
      <c r="B52" s="88">
        <f>'4.1_4.2'!$I$21</f>
        <v>8222.3771799999995</v>
      </c>
      <c r="C52" s="88">
        <f>'4.1_4.2'!$I$13</f>
        <v>3969.9842100000001</v>
      </c>
      <c r="D52" s="88">
        <f>'4.1_4.2'!$I$17</f>
        <v>4177.8929699999999</v>
      </c>
      <c r="E52" s="88">
        <f>'4.1_4.2'!$I$9</f>
        <v>74.5</v>
      </c>
      <c r="F52" s="88">
        <f>'4.1_4.2'!$I$33</f>
        <v>396.21454</v>
      </c>
      <c r="G52" s="410">
        <f>'4.1_4.2'!$I$38</f>
        <v>5099.5850696424786</v>
      </c>
    </row>
    <row r="53" spans="1:7" s="155" customFormat="1" ht="20.100000000000001" customHeight="1">
      <c r="A53" s="154"/>
      <c r="B53" s="88"/>
      <c r="C53" s="88"/>
      <c r="D53" s="88"/>
      <c r="E53" s="88"/>
      <c r="F53" s="88"/>
      <c r="G53" s="410"/>
    </row>
    <row r="54" spans="1:7" s="155" customFormat="1" ht="20.100000000000001" customHeight="1">
      <c r="A54" s="154"/>
      <c r="B54" s="543" t="s">
        <v>122</v>
      </c>
      <c r="C54" s="544"/>
      <c r="D54" s="544"/>
      <c r="E54" s="544"/>
      <c r="F54" s="544"/>
      <c r="G54" s="410"/>
    </row>
    <row r="55" spans="1:7" s="155" customFormat="1" ht="20.100000000000001" customHeight="1">
      <c r="A55" s="154"/>
      <c r="B55" s="88"/>
      <c r="C55" s="88"/>
      <c r="D55" s="88"/>
      <c r="E55" s="88"/>
      <c r="F55" s="88"/>
      <c r="G55" s="410"/>
    </row>
    <row r="56" spans="1:7" s="155" customFormat="1" ht="20.100000000000001" customHeight="1">
      <c r="A56" s="152">
        <v>42460</v>
      </c>
      <c r="B56" s="436">
        <v>60943.172760000001</v>
      </c>
      <c r="C56" s="432">
        <v>36810</v>
      </c>
      <c r="D56" s="432">
        <v>24132.943240000001</v>
      </c>
      <c r="E56" s="432">
        <v>0.22952</v>
      </c>
      <c r="F56" s="432">
        <v>765.73900999999989</v>
      </c>
      <c r="G56" s="86">
        <v>7753.0635049579369</v>
      </c>
    </row>
    <row r="57" spans="1:7" s="155" customFormat="1" ht="20.100000000000001" customHeight="1">
      <c r="A57" s="152">
        <v>42551</v>
      </c>
      <c r="B57" s="435">
        <v>60419.564499999993</v>
      </c>
      <c r="C57" s="88">
        <v>36475</v>
      </c>
      <c r="D57" s="88">
        <v>23943.159939999998</v>
      </c>
      <c r="E57" s="88">
        <v>1.4045599999999998</v>
      </c>
      <c r="F57" s="88">
        <v>759.72293000000002</v>
      </c>
      <c r="G57" s="410">
        <v>7686.4511504652228</v>
      </c>
    </row>
    <row r="58" spans="1:7" s="155" customFormat="1" ht="20.100000000000001" customHeight="1">
      <c r="A58" s="152">
        <v>42643</v>
      </c>
      <c r="B58" s="435">
        <v>60282.463079999994</v>
      </c>
      <c r="C58" s="88">
        <v>37375</v>
      </c>
      <c r="D58" s="88">
        <v>22907.067019999995</v>
      </c>
      <c r="E58" s="88">
        <v>0.39605999999999997</v>
      </c>
      <c r="F58" s="88">
        <v>755.12182000000007</v>
      </c>
      <c r="G58" s="410">
        <v>7669.0093927683993</v>
      </c>
    </row>
    <row r="59" spans="1:7" s="155" customFormat="1" ht="20.100000000000001" customHeight="1">
      <c r="A59" s="152">
        <v>42735</v>
      </c>
      <c r="B59" s="444">
        <v>60008.492289999995</v>
      </c>
      <c r="C59" s="88">
        <v>37625</v>
      </c>
      <c r="D59" s="88">
        <v>22361.791379999999</v>
      </c>
      <c r="E59" s="88">
        <v>21.70091</v>
      </c>
      <c r="F59" s="88">
        <v>1803.9190100000001</v>
      </c>
      <c r="G59" s="410">
        <v>7634.1553997390502</v>
      </c>
    </row>
    <row r="60" spans="1:7" s="155" customFormat="1" ht="20.100000000000001" customHeight="1">
      <c r="A60" s="442">
        <v>42825</v>
      </c>
      <c r="B60" s="88">
        <v>59997.817489999994</v>
      </c>
      <c r="C60" s="88">
        <v>37875</v>
      </c>
      <c r="D60" s="88">
        <v>22101.41749</v>
      </c>
      <c r="E60" s="88">
        <v>21.4</v>
      </c>
      <c r="F60" s="88">
        <v>1939.4452799999999</v>
      </c>
      <c r="G60" s="410">
        <v>7569.1753156533841</v>
      </c>
    </row>
    <row r="61" spans="1:7" s="155" customFormat="1" ht="20.100000000000001" customHeight="1">
      <c r="A61" s="442">
        <v>42916</v>
      </c>
      <c r="B61" s="88">
        <f>'4.1_4.2'!$J$21</f>
        <v>59609.596649999999</v>
      </c>
      <c r="C61" s="88">
        <f>'4.1_4.2'!$J$13</f>
        <v>38025</v>
      </c>
      <c r="D61" s="88">
        <f>'4.1_4.2'!$J$17</f>
        <v>21563.496649999997</v>
      </c>
      <c r="E61" s="88">
        <f>'4.1_4.2'!$J$9</f>
        <v>21.1</v>
      </c>
      <c r="F61" s="88">
        <f>'4.1_4.2'!$J$33</f>
        <v>1880.22696</v>
      </c>
      <c r="G61" s="410">
        <f>'4.1_4.2'!$J$38</f>
        <v>7520.1983417065749</v>
      </c>
    </row>
    <row r="62" spans="1:7" s="155" customFormat="1" ht="20.100000000000001" customHeight="1">
      <c r="A62" s="154"/>
      <c r="B62" s="88"/>
      <c r="C62" s="88"/>
      <c r="D62" s="88"/>
      <c r="E62" s="88"/>
      <c r="F62" s="88"/>
      <c r="G62" s="410"/>
    </row>
    <row r="63" spans="1:7" s="157" customFormat="1" ht="20.100000000000001" customHeight="1">
      <c r="A63" s="156"/>
      <c r="B63" s="543" t="s">
        <v>123</v>
      </c>
      <c r="C63" s="544"/>
      <c r="D63" s="544"/>
      <c r="E63" s="544"/>
      <c r="F63" s="544"/>
      <c r="G63" s="410"/>
    </row>
    <row r="64" spans="1:7" s="157" customFormat="1" ht="20.100000000000001" customHeight="1">
      <c r="A64" s="156"/>
      <c r="B64" s="88"/>
      <c r="C64" s="88"/>
      <c r="D64" s="88"/>
      <c r="E64" s="88"/>
      <c r="F64" s="88"/>
      <c r="G64" s="410"/>
    </row>
    <row r="65" spans="1:7" s="157" customFormat="1" ht="20.100000000000001" customHeight="1">
      <c r="A65" s="152">
        <v>42460</v>
      </c>
      <c r="B65" s="436">
        <v>185335.84075000003</v>
      </c>
      <c r="C65" s="432">
        <v>132422.32260000001</v>
      </c>
      <c r="D65" s="432">
        <v>49734.563550000006</v>
      </c>
      <c r="E65" s="432">
        <v>3178.9546</v>
      </c>
      <c r="F65" s="432">
        <v>6726.5709700000007</v>
      </c>
      <c r="G65" s="86">
        <v>10480.941509531487</v>
      </c>
    </row>
    <row r="66" spans="1:7" s="157" customFormat="1" ht="20.100000000000001" customHeight="1">
      <c r="A66" s="152">
        <v>42551</v>
      </c>
      <c r="B66" s="435">
        <v>181415.74839999998</v>
      </c>
      <c r="C66" s="88">
        <v>128862.80603000001</v>
      </c>
      <c r="D66" s="88">
        <v>49578.107980000001</v>
      </c>
      <c r="E66" s="88">
        <v>2974.8343999999997</v>
      </c>
      <c r="F66" s="88">
        <v>6599.9250800000009</v>
      </c>
      <c r="G66" s="410">
        <v>10259.256064071014</v>
      </c>
    </row>
    <row r="67" spans="1:7" s="157" customFormat="1" ht="20.100000000000001" customHeight="1">
      <c r="A67" s="152">
        <v>42643</v>
      </c>
      <c r="B67" s="435">
        <v>181108.08983000004</v>
      </c>
      <c r="C67" s="88">
        <v>129487.00297</v>
      </c>
      <c r="D67" s="88">
        <v>48310.594799999999</v>
      </c>
      <c r="E67" s="88">
        <v>3310.4920500000003</v>
      </c>
      <c r="F67" s="88">
        <v>6523.709960000001</v>
      </c>
      <c r="G67" s="410">
        <v>10241.857638430392</v>
      </c>
    </row>
    <row r="68" spans="1:7" s="157" customFormat="1" ht="20.100000000000001" customHeight="1">
      <c r="A68" s="448">
        <v>42735</v>
      </c>
      <c r="B68" s="444">
        <v>179614.5252</v>
      </c>
      <c r="C68" s="88">
        <v>129735.46401</v>
      </c>
      <c r="D68" s="88">
        <v>47497.362199999996</v>
      </c>
      <c r="E68" s="88">
        <v>2381.6989899999999</v>
      </c>
      <c r="F68" s="88">
        <v>6227.2502700000005</v>
      </c>
      <c r="G68" s="410">
        <v>10157.394949276228</v>
      </c>
    </row>
    <row r="69" spans="1:7" s="157" customFormat="1" ht="20.100000000000001" customHeight="1">
      <c r="A69" s="442">
        <v>42825</v>
      </c>
      <c r="B69" s="88">
        <v>177102.30876000001</v>
      </c>
      <c r="C69" s="88">
        <v>127725.44372000001</v>
      </c>
      <c r="D69" s="88">
        <v>47123.964570000004</v>
      </c>
      <c r="E69" s="88">
        <v>2252.9004499999996</v>
      </c>
      <c r="F69" s="88">
        <v>6737.5383700000002</v>
      </c>
      <c r="G69" s="410">
        <v>9913.0810855193249</v>
      </c>
    </row>
    <row r="70" spans="1:7" s="157" customFormat="1" ht="20.100000000000001" customHeight="1">
      <c r="A70" s="442">
        <v>42916</v>
      </c>
      <c r="B70" s="88">
        <f>'4.1_4.2'!$K$21</f>
        <v>176551.71366000001</v>
      </c>
      <c r="C70" s="88">
        <f>'4.1_4.2'!$K$13</f>
        <v>127173.26603000001</v>
      </c>
      <c r="D70" s="88">
        <f>'4.1_4.2'!$K$17</f>
        <v>46931.2114</v>
      </c>
      <c r="E70" s="88">
        <f>'4.1_4.2'!$K$9</f>
        <v>2447.2362000000003</v>
      </c>
      <c r="F70" s="88">
        <f>'4.1_4.2'!$K$33</f>
        <v>5819.6920500000006</v>
      </c>
      <c r="G70" s="410">
        <f>'4.1_4.2'!$K$38</f>
        <v>9882.2622108343894</v>
      </c>
    </row>
    <row r="71" spans="1:7" s="157" customFormat="1" ht="20.100000000000001" customHeight="1">
      <c r="A71" s="156"/>
      <c r="B71" s="88"/>
      <c r="C71" s="88"/>
      <c r="D71" s="88"/>
      <c r="E71" s="88"/>
      <c r="F71" s="88"/>
      <c r="G71" s="410"/>
    </row>
    <row r="72" spans="1:7" s="157" customFormat="1" ht="20.100000000000001" customHeight="1">
      <c r="A72" s="156"/>
      <c r="B72" s="543" t="s">
        <v>124</v>
      </c>
      <c r="C72" s="544"/>
      <c r="D72" s="544"/>
      <c r="E72" s="544"/>
      <c r="F72" s="544"/>
      <c r="G72" s="410"/>
    </row>
    <row r="73" spans="1:7" s="157" customFormat="1" ht="20.100000000000001" customHeight="1">
      <c r="A73" s="156"/>
      <c r="B73" s="88"/>
      <c r="C73" s="88"/>
      <c r="D73" s="88"/>
      <c r="E73" s="88"/>
      <c r="F73" s="88"/>
      <c r="G73" s="410"/>
    </row>
    <row r="74" spans="1:7" s="157" customFormat="1" ht="20.100000000000001" customHeight="1">
      <c r="A74" s="152">
        <v>42460</v>
      </c>
      <c r="B74" s="436">
        <v>32260.340009999996</v>
      </c>
      <c r="C74" s="428">
        <v>21593.719509999999</v>
      </c>
      <c r="D74" s="428">
        <v>9698.2197500000002</v>
      </c>
      <c r="E74" s="428">
        <v>968.40075000000002</v>
      </c>
      <c r="F74" s="428">
        <v>9697.1826900000015</v>
      </c>
      <c r="G74" s="86">
        <v>8022.5434565607229</v>
      </c>
    </row>
    <row r="75" spans="1:7" s="157" customFormat="1" ht="20.100000000000001" customHeight="1">
      <c r="A75" s="152">
        <v>42551</v>
      </c>
      <c r="B75" s="436">
        <v>31837.863369999995</v>
      </c>
      <c r="C75" s="432">
        <v>22083.219509999999</v>
      </c>
      <c r="D75" s="432">
        <v>9567.7438600000005</v>
      </c>
      <c r="E75" s="432">
        <v>186.9</v>
      </c>
      <c r="F75" s="432">
        <v>9745.4229300000006</v>
      </c>
      <c r="G75" s="86">
        <v>7917.4814174138091</v>
      </c>
    </row>
    <row r="76" spans="1:7" s="157" customFormat="1" ht="20.100000000000001" customHeight="1">
      <c r="A76" s="152">
        <v>42643</v>
      </c>
      <c r="B76" s="435">
        <v>32499.78989</v>
      </c>
      <c r="C76" s="88">
        <v>22118.219509999999</v>
      </c>
      <c r="D76" s="88">
        <v>9413.1703799999977</v>
      </c>
      <c r="E76" s="88">
        <v>968.4</v>
      </c>
      <c r="F76" s="88">
        <v>9750.915649999999</v>
      </c>
      <c r="G76" s="410">
        <v>8082.0901661215985</v>
      </c>
    </row>
    <row r="77" spans="1:7" s="157" customFormat="1" ht="20.100000000000001" customHeight="1">
      <c r="A77" s="152">
        <v>42735</v>
      </c>
      <c r="B77" s="444">
        <v>32659.793429999998</v>
      </c>
      <c r="C77" s="88">
        <v>22885.219509999999</v>
      </c>
      <c r="D77" s="88">
        <v>9774.5739200000025</v>
      </c>
      <c r="E77" s="88">
        <v>0</v>
      </c>
      <c r="F77" s="88">
        <v>10093.438329999997</v>
      </c>
      <c r="G77" s="410">
        <v>8121.8800562815532</v>
      </c>
    </row>
    <row r="78" spans="1:7" s="157" customFormat="1" ht="20.100000000000001" customHeight="1">
      <c r="A78" s="442">
        <v>42825</v>
      </c>
      <c r="B78" s="88">
        <v>31761.151409999999</v>
      </c>
      <c r="C78" s="88">
        <v>22682.573209999999</v>
      </c>
      <c r="D78" s="88">
        <v>8596.4782000000014</v>
      </c>
      <c r="E78" s="88">
        <v>482.1</v>
      </c>
      <c r="F78" s="88">
        <v>10126.414499999997</v>
      </c>
      <c r="G78" s="410">
        <v>7836.8357433996034</v>
      </c>
    </row>
    <row r="79" spans="1:7" s="157" customFormat="1" ht="20.100000000000001" customHeight="1">
      <c r="A79" s="442">
        <v>42916</v>
      </c>
      <c r="B79" s="88">
        <f>'4.1_4.2'!$N$21</f>
        <v>32260.434079999995</v>
      </c>
      <c r="C79" s="88">
        <f>'4.1_4.2'!$N$13</f>
        <v>22531.573209999999</v>
      </c>
      <c r="D79" s="88">
        <f>'4.1_4.2'!$N$17</f>
        <v>8576.5108700000037</v>
      </c>
      <c r="E79" s="88">
        <f>'4.1_4.2'!$N$9</f>
        <v>1152.3499999999999</v>
      </c>
      <c r="F79" s="88">
        <f>'4.1_4.2'!$N$33</f>
        <v>10352.771089999998</v>
      </c>
      <c r="G79" s="410">
        <f>'4.1_4.2'!$N$38</f>
        <v>7960.03015175987</v>
      </c>
    </row>
    <row r="80" spans="1:7" s="157" customFormat="1" ht="20.100000000000001" customHeight="1">
      <c r="A80" s="156"/>
      <c r="B80" s="88"/>
      <c r="C80" s="88"/>
      <c r="D80" s="88"/>
      <c r="E80" s="88"/>
      <c r="F80" s="88"/>
      <c r="G80" s="410"/>
    </row>
    <row r="81" spans="1:7" s="157" customFormat="1" ht="20.100000000000001" customHeight="1">
      <c r="A81" s="156"/>
      <c r="B81" s="543" t="s">
        <v>125</v>
      </c>
      <c r="C81" s="544"/>
      <c r="D81" s="544"/>
      <c r="E81" s="544"/>
      <c r="F81" s="544"/>
      <c r="G81" s="410"/>
    </row>
    <row r="82" spans="1:7" s="157" customFormat="1" ht="20.100000000000001" customHeight="1">
      <c r="A82" s="156"/>
      <c r="B82" s="88"/>
      <c r="C82" s="88"/>
      <c r="D82" s="88"/>
      <c r="E82" s="88"/>
      <c r="F82" s="88"/>
      <c r="G82" s="410"/>
    </row>
    <row r="83" spans="1:7" s="157" customFormat="1" ht="20.100000000000001" customHeight="1">
      <c r="A83" s="152">
        <v>42460</v>
      </c>
      <c r="B83" s="436">
        <v>14477.120799999997</v>
      </c>
      <c r="C83" s="432">
        <v>6399</v>
      </c>
      <c r="D83" s="432">
        <v>7172.2411300000012</v>
      </c>
      <c r="E83" s="432">
        <v>905.87968000000001</v>
      </c>
      <c r="F83" s="432">
        <v>454.75835999999998</v>
      </c>
      <c r="G83" s="86">
        <v>14634.248712930737</v>
      </c>
    </row>
    <row r="84" spans="1:7" s="157" customFormat="1" ht="20.100000000000001" customHeight="1">
      <c r="A84" s="152">
        <v>42551</v>
      </c>
      <c r="B84" s="435">
        <v>14315.344359999997</v>
      </c>
      <c r="C84" s="88">
        <v>6671.5</v>
      </c>
      <c r="D84" s="88">
        <v>7155.9344700000011</v>
      </c>
      <c r="E84" s="88">
        <v>487.90989999999999</v>
      </c>
      <c r="F84" s="88">
        <v>463.98629999999997</v>
      </c>
      <c r="G84" s="410">
        <v>14470.716445475065</v>
      </c>
    </row>
    <row r="85" spans="1:7" s="157" customFormat="1" ht="20.100000000000001" customHeight="1">
      <c r="A85" s="152">
        <v>42643</v>
      </c>
      <c r="B85" s="435">
        <v>13904.061120000002</v>
      </c>
      <c r="C85" s="88">
        <v>6421.5</v>
      </c>
      <c r="D85" s="88">
        <v>7172.8633099999997</v>
      </c>
      <c r="E85" s="88">
        <v>309.69780999999995</v>
      </c>
      <c r="F85" s="88">
        <v>459.17412999999999</v>
      </c>
      <c r="G85" s="410">
        <v>14054.969324638645</v>
      </c>
    </row>
    <row r="86" spans="1:7" s="157" customFormat="1" ht="20.100000000000001" customHeight="1">
      <c r="A86" s="152">
        <v>42735</v>
      </c>
      <c r="B86" s="444">
        <v>14103.806420000001</v>
      </c>
      <c r="C86" s="88">
        <v>6621.5</v>
      </c>
      <c r="D86" s="88">
        <v>7465.3165499999996</v>
      </c>
      <c r="E86" s="88">
        <v>16.98987</v>
      </c>
      <c r="F86" s="88">
        <v>443.11565999999993</v>
      </c>
      <c r="G86" s="410">
        <v>14256.882565101494</v>
      </c>
    </row>
    <row r="87" spans="1:7" s="157" customFormat="1" ht="20.100000000000001" customHeight="1">
      <c r="A87" s="442">
        <v>42825</v>
      </c>
      <c r="B87" s="88">
        <v>14138.812480000002</v>
      </c>
      <c r="C87" s="88">
        <v>6646.5</v>
      </c>
      <c r="D87" s="88">
        <v>7338.2392500000005</v>
      </c>
      <c r="E87" s="88">
        <v>154.07324</v>
      </c>
      <c r="F87" s="88">
        <v>441.59472999999997</v>
      </c>
      <c r="G87" s="410">
        <v>14201.340982345266</v>
      </c>
    </row>
    <row r="88" spans="1:7" s="157" customFormat="1" ht="20.100000000000001" customHeight="1">
      <c r="A88" s="442">
        <v>42916</v>
      </c>
      <c r="B88" s="88">
        <f>'4.1_4.2'!$O$21</f>
        <v>14205.312029999997</v>
      </c>
      <c r="C88" s="88">
        <f>'4.1_4.2'!$O$13</f>
        <v>6726.5</v>
      </c>
      <c r="D88" s="88">
        <f>'4.1_4.2'!$O$17</f>
        <v>7274.9939199999999</v>
      </c>
      <c r="E88" s="88">
        <f>'4.1_4.2'!$O$9</f>
        <v>203.81811999999996</v>
      </c>
      <c r="F88" s="88">
        <f>'4.1_4.2'!$O$33</f>
        <v>398.15618999999992</v>
      </c>
      <c r="G88" s="410">
        <f>'4.1_4.2'!$O$38</f>
        <v>14268.134630779321</v>
      </c>
    </row>
    <row r="89" spans="1:7" s="157" customFormat="1" ht="20.100000000000001" customHeight="1">
      <c r="A89" s="156"/>
      <c r="B89" s="88"/>
      <c r="C89" s="88"/>
      <c r="D89" s="88"/>
      <c r="E89" s="88"/>
      <c r="F89" s="88"/>
      <c r="G89" s="410"/>
    </row>
    <row r="90" spans="1:7" s="157" customFormat="1" ht="20.100000000000001" customHeight="1">
      <c r="A90" s="156"/>
      <c r="B90" s="543" t="s">
        <v>126</v>
      </c>
      <c r="C90" s="544"/>
      <c r="D90" s="544"/>
      <c r="E90" s="544"/>
      <c r="F90" s="544"/>
      <c r="G90" s="410"/>
    </row>
    <row r="91" spans="1:7" s="157" customFormat="1" ht="20.100000000000001" customHeight="1">
      <c r="A91" s="156"/>
      <c r="B91" s="88"/>
      <c r="C91" s="88"/>
      <c r="D91" s="88"/>
      <c r="E91" s="88"/>
      <c r="F91" s="88"/>
      <c r="G91" s="410"/>
    </row>
    <row r="92" spans="1:7" s="157" customFormat="1" ht="20.100000000000001" customHeight="1">
      <c r="A92" s="152">
        <v>42460</v>
      </c>
      <c r="B92" s="436">
        <v>2273.8748000000001</v>
      </c>
      <c r="C92" s="432">
        <v>325</v>
      </c>
      <c r="D92" s="432">
        <v>1948.8717799999999</v>
      </c>
      <c r="E92" s="432">
        <v>3.0200000000000001E-3</v>
      </c>
      <c r="F92" s="432">
        <v>6399.8378499999999</v>
      </c>
      <c r="G92" s="86">
        <v>560.6355004132264</v>
      </c>
    </row>
    <row r="93" spans="1:7" s="157" customFormat="1" ht="20.100000000000001" customHeight="1">
      <c r="A93" s="152">
        <v>42551</v>
      </c>
      <c r="B93" s="435">
        <v>2316.8740499999999</v>
      </c>
      <c r="C93" s="88">
        <v>325</v>
      </c>
      <c r="D93" s="88">
        <v>1913.8717799999999</v>
      </c>
      <c r="E93" s="88">
        <v>78.002269999999996</v>
      </c>
      <c r="F93" s="88">
        <v>6054.7620399999996</v>
      </c>
      <c r="G93" s="410">
        <v>571.23718579014019</v>
      </c>
    </row>
    <row r="94" spans="1:7" s="157" customFormat="1" ht="19.5" customHeight="1">
      <c r="A94" s="152">
        <v>42643</v>
      </c>
      <c r="B94" s="435">
        <v>1953.8740499999999</v>
      </c>
      <c r="C94" s="88">
        <v>325</v>
      </c>
      <c r="D94" s="88">
        <v>1628.8717799999999</v>
      </c>
      <c r="E94" s="88">
        <v>2.2699999999999999E-3</v>
      </c>
      <c r="F94" s="88">
        <v>6285.5848899999992</v>
      </c>
      <c r="G94" s="410">
        <v>481.73767273652527</v>
      </c>
    </row>
    <row r="95" spans="1:7" s="157" customFormat="1" ht="19.5" customHeight="1">
      <c r="A95" s="152">
        <v>42735</v>
      </c>
      <c r="B95" s="444">
        <v>1851.8717799999999</v>
      </c>
      <c r="C95" s="88">
        <v>305</v>
      </c>
      <c r="D95" s="88">
        <v>1546.8717799999999</v>
      </c>
      <c r="E95" s="88">
        <v>0</v>
      </c>
      <c r="F95" s="88">
        <v>6882.8020999999999</v>
      </c>
      <c r="G95" s="410">
        <v>456.58849011609789</v>
      </c>
    </row>
    <row r="96" spans="1:7" s="157" customFormat="1" ht="19.5" customHeight="1">
      <c r="A96" s="448">
        <v>42825</v>
      </c>
      <c r="B96" s="444">
        <v>1781.8717799999999</v>
      </c>
      <c r="C96" s="88">
        <v>305</v>
      </c>
      <c r="D96" s="88">
        <v>1476.8717799999999</v>
      </c>
      <c r="E96" s="88">
        <v>0</v>
      </c>
      <c r="F96" s="88">
        <v>6727.4869600000002</v>
      </c>
      <c r="G96" s="410">
        <v>436.21463255330491</v>
      </c>
    </row>
    <row r="97" spans="1:7" s="157" customFormat="1" ht="19.5" customHeight="1">
      <c r="A97" s="442">
        <v>42916</v>
      </c>
      <c r="B97" s="447">
        <f>'4.1_4.2'!$P$21</f>
        <v>1776.8717799999999</v>
      </c>
      <c r="C97" s="88">
        <f>'4.1_4.2'!$P$13</f>
        <v>305</v>
      </c>
      <c r="D97" s="88">
        <f>'4.1_4.2'!$P$17</f>
        <v>1471.8717799999999</v>
      </c>
      <c r="E97" s="88">
        <f>'4.1_4.2'!$P$9</f>
        <v>0</v>
      </c>
      <c r="F97" s="88">
        <f>'4.1_4.2'!$P$33</f>
        <v>6746.2059900000004</v>
      </c>
      <c r="G97" s="410">
        <f>'4.1_4.2'!$P$38</f>
        <v>434.99059769866761</v>
      </c>
    </row>
    <row r="98" spans="1:7" s="157" customFormat="1" ht="20.100000000000001" customHeight="1">
      <c r="A98" s="156"/>
      <c r="B98" s="88"/>
      <c r="C98" s="88"/>
      <c r="D98" s="88"/>
      <c r="E98" s="88"/>
      <c r="F98" s="88"/>
      <c r="G98" s="410"/>
    </row>
    <row r="99" spans="1:7" s="157" customFormat="1" ht="20.100000000000001" customHeight="1">
      <c r="A99" s="156"/>
      <c r="B99" s="543" t="s">
        <v>127</v>
      </c>
      <c r="C99" s="544"/>
      <c r="D99" s="544"/>
      <c r="E99" s="544"/>
      <c r="F99" s="544"/>
      <c r="G99" s="410"/>
    </row>
    <row r="100" spans="1:7" s="157" customFormat="1" ht="20.100000000000001" customHeight="1">
      <c r="A100" s="156"/>
      <c r="B100" s="88"/>
      <c r="C100" s="88"/>
      <c r="D100" s="88"/>
      <c r="E100" s="88"/>
      <c r="F100" s="88"/>
      <c r="G100" s="410"/>
    </row>
    <row r="101" spans="1:7" s="157" customFormat="1" ht="20.100000000000001" customHeight="1">
      <c r="A101" s="152">
        <v>42460</v>
      </c>
      <c r="B101" s="436">
        <v>21686.463359999998</v>
      </c>
      <c r="C101" s="432">
        <v>11422.276110000001</v>
      </c>
      <c r="D101" s="432">
        <v>10052.2865</v>
      </c>
      <c r="E101" s="432">
        <v>211.90075000000002</v>
      </c>
      <c r="F101" s="432">
        <v>126.56742999999999</v>
      </c>
      <c r="G101" s="86">
        <v>9720.32078009219</v>
      </c>
    </row>
    <row r="102" spans="1:7" s="157" customFormat="1" ht="20.100000000000001" customHeight="1">
      <c r="A102" s="152">
        <v>42551</v>
      </c>
      <c r="B102" s="435">
        <v>21952.0975</v>
      </c>
      <c r="C102" s="88">
        <v>11326.783820000001</v>
      </c>
      <c r="D102" s="88">
        <v>10054.263369999999</v>
      </c>
      <c r="E102" s="88">
        <v>571.05030999999997</v>
      </c>
      <c r="F102" s="88">
        <v>127.90251999999998</v>
      </c>
      <c r="G102" s="410">
        <v>9839.3834894623778</v>
      </c>
    </row>
    <row r="103" spans="1:7" s="157" customFormat="1" ht="20.100000000000001" customHeight="1">
      <c r="A103" s="152">
        <v>42643</v>
      </c>
      <c r="B103" s="435">
        <v>21248.228370000001</v>
      </c>
      <c r="C103" s="88">
        <v>9627.0224999999991</v>
      </c>
      <c r="D103" s="88">
        <v>10253.689250000001</v>
      </c>
      <c r="E103" s="88">
        <v>1367.5166300000001</v>
      </c>
      <c r="F103" s="88">
        <v>124.86239999999999</v>
      </c>
      <c r="G103" s="410">
        <v>9523.8948107338983</v>
      </c>
    </row>
    <row r="104" spans="1:7" s="157" customFormat="1" ht="20.100000000000001" customHeight="1">
      <c r="A104" s="152">
        <v>42735</v>
      </c>
      <c r="B104" s="444">
        <v>20229.651599999997</v>
      </c>
      <c r="C104" s="88">
        <v>9611.3043400000006</v>
      </c>
      <c r="D104" s="88">
        <v>10469.34727</v>
      </c>
      <c r="E104" s="88">
        <v>149</v>
      </c>
      <c r="F104" s="88">
        <v>224.88204000000002</v>
      </c>
      <c r="G104" s="410">
        <v>9067.3476654875467</v>
      </c>
    </row>
    <row r="105" spans="1:7" s="157" customFormat="1" ht="20.100000000000001" customHeight="1">
      <c r="A105" s="442">
        <v>42825</v>
      </c>
      <c r="B105" s="88">
        <v>21016.537080000002</v>
      </c>
      <c r="C105" s="88">
        <v>9986.1672099999996</v>
      </c>
      <c r="D105" s="88">
        <v>10413.569870000001</v>
      </c>
      <c r="E105" s="88">
        <v>616.79999999999995</v>
      </c>
      <c r="F105" s="88">
        <v>224.86240000000001</v>
      </c>
      <c r="G105" s="410">
        <v>9359.5269938510864</v>
      </c>
    </row>
    <row r="106" spans="1:7" s="157" customFormat="1" ht="20.100000000000001" customHeight="1">
      <c r="A106" s="442">
        <v>42916</v>
      </c>
      <c r="B106" s="88">
        <f>'4.1_4.2'!$Q$21</f>
        <v>21764.369139999999</v>
      </c>
      <c r="C106" s="88">
        <f>'4.1_4.2'!$Q$13</f>
        <v>11121.13723</v>
      </c>
      <c r="D106" s="88">
        <f>'4.1_4.2'!$Q$17</f>
        <v>10191.23191</v>
      </c>
      <c r="E106" s="88">
        <f>'4.1_4.2'!$Q$9</f>
        <v>452</v>
      </c>
      <c r="F106" s="88">
        <f>'4.1_4.2'!$Q$33</f>
        <v>124.86239999999999</v>
      </c>
      <c r="G106" s="410">
        <f>'4.1_4.2'!$Q$38</f>
        <v>9692.5673187230295</v>
      </c>
    </row>
    <row r="107" spans="1:7" s="157" customFormat="1" ht="20.100000000000001" customHeight="1">
      <c r="A107" s="156"/>
      <c r="B107" s="88"/>
      <c r="C107" s="88"/>
      <c r="D107" s="88"/>
      <c r="E107" s="88"/>
      <c r="F107" s="88"/>
      <c r="G107" s="410"/>
    </row>
    <row r="108" spans="1:7" s="157" customFormat="1" ht="20.100000000000001" customHeight="1">
      <c r="A108" s="156"/>
      <c r="B108" s="543" t="s">
        <v>128</v>
      </c>
      <c r="C108" s="544"/>
      <c r="D108" s="544"/>
      <c r="E108" s="544"/>
      <c r="F108" s="544"/>
      <c r="G108" s="410"/>
    </row>
    <row r="109" spans="1:7" s="157" customFormat="1" ht="20.100000000000001" customHeight="1">
      <c r="A109" s="156"/>
      <c r="B109" s="88"/>
      <c r="C109" s="88"/>
      <c r="D109" s="88"/>
      <c r="E109" s="88"/>
      <c r="F109" s="88"/>
      <c r="G109" s="410"/>
    </row>
    <row r="110" spans="1:7" s="157" customFormat="1" ht="20.100000000000001" customHeight="1">
      <c r="A110" s="152">
        <v>42460</v>
      </c>
      <c r="B110" s="436">
        <v>27093.895839999994</v>
      </c>
      <c r="C110" s="432">
        <v>15119.959360000001</v>
      </c>
      <c r="D110" s="432">
        <v>11814.110929999999</v>
      </c>
      <c r="E110" s="432">
        <v>159.82556000000005</v>
      </c>
      <c r="F110" s="432">
        <v>403.23031999999995</v>
      </c>
      <c r="G110" s="86">
        <v>9536.6924506936975</v>
      </c>
    </row>
    <row r="111" spans="1:7" s="157" customFormat="1" ht="20.100000000000001" customHeight="1">
      <c r="A111" s="152">
        <v>42551</v>
      </c>
      <c r="B111" s="435">
        <v>27550.27233</v>
      </c>
      <c r="C111" s="88">
        <v>15866.556270000001</v>
      </c>
      <c r="D111" s="88">
        <v>11566.280129999999</v>
      </c>
      <c r="E111" s="88">
        <v>117.43593000000001</v>
      </c>
      <c r="F111" s="88">
        <v>393.15950999999995</v>
      </c>
      <c r="G111" s="410">
        <v>9697.3309264109012</v>
      </c>
    </row>
    <row r="112" spans="1:7" s="157" customFormat="1" ht="20.100000000000001" customHeight="1">
      <c r="A112" s="152">
        <v>42643</v>
      </c>
      <c r="B112" s="435">
        <v>29175.801779999998</v>
      </c>
      <c r="C112" s="88">
        <v>16398.908679999997</v>
      </c>
      <c r="D112" s="88">
        <v>12549.521139999999</v>
      </c>
      <c r="E112" s="88">
        <v>227.37197</v>
      </c>
      <c r="F112" s="88">
        <v>395.60274999999996</v>
      </c>
      <c r="G112" s="410">
        <v>10269.495759699346</v>
      </c>
    </row>
    <row r="113" spans="1:7" s="157" customFormat="1" ht="20.100000000000001" customHeight="1">
      <c r="A113" s="152">
        <v>42735</v>
      </c>
      <c r="B113" s="444">
        <v>29350.638540000004</v>
      </c>
      <c r="C113" s="88">
        <v>17401.785110000001</v>
      </c>
      <c r="D113" s="88">
        <v>11723.64878</v>
      </c>
      <c r="E113" s="88">
        <v>225.20464000000001</v>
      </c>
      <c r="F113" s="88">
        <v>192.41249000000002</v>
      </c>
      <c r="G113" s="410">
        <v>10331.035984661825</v>
      </c>
    </row>
    <row r="114" spans="1:7" s="157" customFormat="1" ht="20.100000000000001" customHeight="1">
      <c r="A114" s="442">
        <v>42825</v>
      </c>
      <c r="B114" s="88">
        <v>28759.919440000005</v>
      </c>
      <c r="C114" s="88">
        <v>17202.568519999997</v>
      </c>
      <c r="D114" s="88">
        <v>11325.950910000003</v>
      </c>
      <c r="E114" s="88">
        <v>231.39999999999998</v>
      </c>
      <c r="F114" s="88">
        <v>364.17135999999999</v>
      </c>
      <c r="G114" s="410">
        <v>10060.439566275465</v>
      </c>
    </row>
    <row r="115" spans="1:7" s="157" customFormat="1" ht="20.100000000000001" customHeight="1">
      <c r="A115" s="442">
        <v>42916</v>
      </c>
      <c r="B115" s="88">
        <f>'4.1_4.2'!$R$21</f>
        <v>28742.591499999995</v>
      </c>
      <c r="C115" s="88">
        <f>'4.1_4.2'!$R$13</f>
        <v>17465.86692</v>
      </c>
      <c r="D115" s="88">
        <f>'4.1_4.2'!$R$17</f>
        <v>10760.72458</v>
      </c>
      <c r="E115" s="88">
        <f>'4.1_4.2'!$R$9</f>
        <v>516</v>
      </c>
      <c r="F115" s="88">
        <f>'4.1_4.2'!$R$33</f>
        <v>357.41723999999999</v>
      </c>
      <c r="G115" s="410">
        <f>'4.1_4.2'!$R$38</f>
        <v>10054.37812224168</v>
      </c>
    </row>
    <row r="116" spans="1:7" s="155" customFormat="1" ht="20.100000000000001" customHeight="1">
      <c r="A116" s="154"/>
      <c r="B116" s="543"/>
      <c r="C116" s="544"/>
      <c r="D116" s="544"/>
      <c r="E116" s="544"/>
      <c r="F116" s="544"/>
      <c r="G116" s="410"/>
    </row>
    <row r="117" spans="1:7" s="155" customFormat="1" ht="20.100000000000001" customHeight="1">
      <c r="A117" s="154"/>
      <c r="B117" s="543" t="s">
        <v>129</v>
      </c>
      <c r="C117" s="544"/>
      <c r="D117" s="544"/>
      <c r="E117" s="544"/>
      <c r="F117" s="544"/>
      <c r="G117" s="410"/>
    </row>
    <row r="118" spans="1:7" s="155" customFormat="1" ht="20.100000000000001" customHeight="1">
      <c r="A118" s="154"/>
      <c r="B118" s="543"/>
      <c r="C118" s="544"/>
      <c r="D118" s="544"/>
      <c r="E118" s="544"/>
      <c r="F118" s="544"/>
      <c r="G118" s="410"/>
    </row>
    <row r="119" spans="1:7" s="155" customFormat="1" ht="20.100000000000001" customHeight="1">
      <c r="A119" s="152">
        <v>42460</v>
      </c>
      <c r="B119" s="436">
        <v>15101.26806</v>
      </c>
      <c r="C119" s="432">
        <v>6193.75</v>
      </c>
      <c r="D119" s="432">
        <v>8819.3939200000004</v>
      </c>
      <c r="E119" s="432">
        <v>88.124139999999997</v>
      </c>
      <c r="F119" s="432">
        <v>451.73924</v>
      </c>
      <c r="G119" s="86">
        <v>7008.1473585215626</v>
      </c>
    </row>
    <row r="120" spans="1:7" s="155" customFormat="1" ht="20.100000000000001" customHeight="1">
      <c r="A120" s="152">
        <v>42551</v>
      </c>
      <c r="B120" s="435">
        <v>15289.87947</v>
      </c>
      <c r="C120" s="88">
        <v>6193.75</v>
      </c>
      <c r="D120" s="88">
        <v>8673.7817400000004</v>
      </c>
      <c r="E120" s="88">
        <v>422.34773000000001</v>
      </c>
      <c r="F120" s="88">
        <v>480.59874000000002</v>
      </c>
      <c r="G120" s="410">
        <v>7095.6775237421662</v>
      </c>
    </row>
    <row r="121" spans="1:7" s="155" customFormat="1" ht="20.100000000000001" customHeight="1">
      <c r="A121" s="152">
        <v>42643</v>
      </c>
      <c r="B121" s="435">
        <v>14847.982119999999</v>
      </c>
      <c r="C121" s="88">
        <v>6193.75</v>
      </c>
      <c r="D121" s="88">
        <v>8406.2321199999988</v>
      </c>
      <c r="E121" s="88">
        <v>248</v>
      </c>
      <c r="F121" s="88">
        <v>447.22728000000006</v>
      </c>
      <c r="G121" s="410">
        <v>6890.6032431539397</v>
      </c>
    </row>
    <row r="122" spans="1:7" s="155" customFormat="1" ht="20.100000000000001" customHeight="1">
      <c r="A122" s="152">
        <v>42735</v>
      </c>
      <c r="B122" s="444">
        <v>15188.765580000001</v>
      </c>
      <c r="C122" s="88">
        <v>6693.75</v>
      </c>
      <c r="D122" s="88">
        <v>8100.7155799999991</v>
      </c>
      <c r="E122" s="88">
        <v>394.3</v>
      </c>
      <c r="F122" s="88">
        <v>497.98078000000004</v>
      </c>
      <c r="G122" s="410">
        <v>7048.7529241475841</v>
      </c>
    </row>
    <row r="123" spans="1:7" s="155" customFormat="1" ht="20.100000000000001" customHeight="1">
      <c r="A123" s="442">
        <v>42825</v>
      </c>
      <c r="B123" s="88">
        <v>15244.579880000001</v>
      </c>
      <c r="C123" s="88">
        <v>6743.75</v>
      </c>
      <c r="D123" s="88">
        <v>8321.3298800000011</v>
      </c>
      <c r="E123" s="88">
        <v>179.5</v>
      </c>
      <c r="F123" s="88">
        <v>319.61911000000009</v>
      </c>
      <c r="G123" s="410">
        <v>7022.8412789524555</v>
      </c>
    </row>
    <row r="124" spans="1:7" s="155" customFormat="1" ht="20.100000000000001" customHeight="1">
      <c r="A124" s="442">
        <v>42916</v>
      </c>
      <c r="B124" s="88">
        <f>'4.1_4.2'!$S$21</f>
        <v>15095.81263</v>
      </c>
      <c r="C124" s="88">
        <f>'4.1_4.2'!$S$13</f>
        <v>6643.75</v>
      </c>
      <c r="D124" s="88">
        <f>'4.1_4.2'!$S$17</f>
        <v>8307.0626300000004</v>
      </c>
      <c r="E124" s="88">
        <f>'4.1_4.2'!$S$9</f>
        <v>145</v>
      </c>
      <c r="F124" s="88">
        <f>'4.1_4.2'!$S$33</f>
        <v>296.94159999999999</v>
      </c>
      <c r="G124" s="410">
        <f>'4.1_4.2'!$S$38</f>
        <v>6954.3074873060204</v>
      </c>
    </row>
    <row r="125" spans="1:7" s="157" customFormat="1" ht="20.100000000000001" customHeight="1">
      <c r="A125" s="156"/>
      <c r="B125" s="88"/>
      <c r="C125" s="88"/>
      <c r="D125" s="88"/>
      <c r="E125" s="88"/>
      <c r="F125" s="88"/>
      <c r="G125" s="410"/>
    </row>
    <row r="126" spans="1:7" s="157" customFormat="1" ht="20.100000000000001" customHeight="1">
      <c r="A126" s="156"/>
      <c r="B126" s="543" t="s">
        <v>130</v>
      </c>
      <c r="C126" s="544"/>
      <c r="D126" s="544"/>
      <c r="E126" s="544"/>
      <c r="F126" s="544"/>
      <c r="G126" s="410"/>
    </row>
    <row r="127" spans="1:7" s="157" customFormat="1" ht="20.100000000000001" customHeight="1">
      <c r="A127" s="156"/>
      <c r="B127" s="88"/>
      <c r="C127" s="88"/>
      <c r="D127" s="88"/>
      <c r="E127" s="88"/>
      <c r="F127" s="88"/>
      <c r="G127" s="410"/>
    </row>
    <row r="128" spans="1:7" s="157" customFormat="1" ht="20.100000000000001" customHeight="1">
      <c r="A128" s="152">
        <v>42460</v>
      </c>
      <c r="B128" s="436">
        <v>58255.879909999989</v>
      </c>
      <c r="C128" s="432">
        <v>37457.533649999998</v>
      </c>
      <c r="D128" s="432">
        <v>20148.345509999999</v>
      </c>
      <c r="E128" s="432">
        <v>650.00075000000004</v>
      </c>
      <c r="F128" s="432">
        <v>1671.97002</v>
      </c>
      <c r="G128" s="86">
        <v>16716.201860404391</v>
      </c>
    </row>
    <row r="129" spans="1:7" s="157" customFormat="1" ht="20.100000000000001" customHeight="1">
      <c r="A129" s="152">
        <v>42551</v>
      </c>
      <c r="B129" s="435">
        <v>58415.296389999996</v>
      </c>
      <c r="C129" s="88">
        <v>37692.533649999998</v>
      </c>
      <c r="D129" s="88">
        <v>19958.262739999998</v>
      </c>
      <c r="E129" s="88">
        <v>764.5</v>
      </c>
      <c r="F129" s="88">
        <v>1693.0000300000002</v>
      </c>
      <c r="G129" s="410">
        <v>16761.945532490005</v>
      </c>
    </row>
    <row r="130" spans="1:7" s="157" customFormat="1" ht="20.100000000000001" customHeight="1">
      <c r="A130" s="152">
        <v>42643</v>
      </c>
      <c r="B130" s="435">
        <v>58251.873820000001</v>
      </c>
      <c r="C130" s="88">
        <v>38440.533649999998</v>
      </c>
      <c r="D130" s="88">
        <v>19690.340169999999</v>
      </c>
      <c r="E130" s="88">
        <v>121</v>
      </c>
      <c r="F130" s="88">
        <v>1458.61076</v>
      </c>
      <c r="G130" s="410">
        <v>16715.052337521287</v>
      </c>
    </row>
    <row r="131" spans="1:7" s="157" customFormat="1" ht="20.100000000000001" customHeight="1">
      <c r="A131" s="152">
        <v>42735</v>
      </c>
      <c r="B131" s="444">
        <v>58091.636290000002</v>
      </c>
      <c r="C131" s="88">
        <v>38680.533649999998</v>
      </c>
      <c r="D131" s="88">
        <v>19297.116099999999</v>
      </c>
      <c r="E131" s="88">
        <v>113.98653</v>
      </c>
      <c r="F131" s="88">
        <v>2604.8708699999997</v>
      </c>
      <c r="G131" s="410">
        <v>16669.073065241126</v>
      </c>
    </row>
    <row r="132" spans="1:7" s="157" customFormat="1" ht="20.100000000000001" customHeight="1">
      <c r="A132" s="442">
        <v>42825</v>
      </c>
      <c r="B132" s="88">
        <v>57000.06289999999</v>
      </c>
      <c r="C132" s="88">
        <v>37780.533649999998</v>
      </c>
      <c r="D132" s="88">
        <v>19119.529249999996</v>
      </c>
      <c r="E132" s="88">
        <v>100</v>
      </c>
      <c r="F132" s="88">
        <v>2692.3735600000005</v>
      </c>
      <c r="G132" s="410">
        <v>16193.057077054151</v>
      </c>
    </row>
    <row r="133" spans="1:7" s="157" customFormat="1" ht="20.100000000000001" customHeight="1">
      <c r="A133" s="442">
        <v>42916</v>
      </c>
      <c r="B133" s="88">
        <f>'4.1_4.2'!$U$21</f>
        <v>55946.231440000003</v>
      </c>
      <c r="C133" s="88">
        <f>'4.1_4.2'!$U$13</f>
        <v>36351.962440000003</v>
      </c>
      <c r="D133" s="88">
        <f>'4.1_4.2'!$U$17</f>
        <v>18992.361000000001</v>
      </c>
      <c r="E133" s="88">
        <f>'4.1_4.2'!$U$9</f>
        <v>601.90800000000002</v>
      </c>
      <c r="F133" s="88">
        <f>'4.1_4.2'!$U$33</f>
        <v>2935.6926900000003</v>
      </c>
      <c r="G133" s="410">
        <f>'4.1_4.2'!$U$38</f>
        <v>15893.675779843985</v>
      </c>
    </row>
    <row r="134" spans="1:7" s="157" customFormat="1" ht="20.100000000000001" customHeight="1">
      <c r="A134" s="156"/>
      <c r="B134" s="88"/>
      <c r="C134" s="88"/>
      <c r="D134" s="88"/>
      <c r="E134" s="88"/>
      <c r="F134" s="88"/>
      <c r="G134" s="410"/>
    </row>
    <row r="135" spans="1:7" s="157" customFormat="1" ht="20.100000000000001" customHeight="1">
      <c r="A135" s="156"/>
      <c r="B135" s="543" t="s">
        <v>131</v>
      </c>
      <c r="C135" s="544"/>
      <c r="D135" s="544"/>
      <c r="E135" s="544"/>
      <c r="F135" s="544"/>
      <c r="G135" s="410"/>
    </row>
    <row r="136" spans="1:7" s="157" customFormat="1" ht="20.100000000000001" customHeight="1">
      <c r="A136" s="156"/>
      <c r="B136" s="88"/>
      <c r="C136" s="88"/>
      <c r="D136" s="88"/>
      <c r="E136" s="88"/>
      <c r="F136" s="88"/>
      <c r="G136" s="410"/>
    </row>
    <row r="137" spans="1:7" s="157" customFormat="1" ht="20.100000000000001" customHeight="1">
      <c r="A137" s="152">
        <v>42460</v>
      </c>
      <c r="B137" s="436">
        <v>21888.242340000004</v>
      </c>
      <c r="C137" s="432">
        <v>13977.75</v>
      </c>
      <c r="D137" s="432">
        <v>7388.1461100000006</v>
      </c>
      <c r="E137" s="432">
        <v>522.34622999999999</v>
      </c>
      <c r="F137" s="432">
        <v>2554.9877700000002</v>
      </c>
      <c r="G137" s="86">
        <v>32983.643007403458</v>
      </c>
    </row>
    <row r="138" spans="1:7" s="157" customFormat="1" ht="20.100000000000001" customHeight="1">
      <c r="A138" s="152">
        <v>42551</v>
      </c>
      <c r="B138" s="435">
        <v>21913.768620000006</v>
      </c>
      <c r="C138" s="88">
        <v>14565.25</v>
      </c>
      <c r="D138" s="88">
        <v>7227.8194599999997</v>
      </c>
      <c r="E138" s="88">
        <v>120.69915999999999</v>
      </c>
      <c r="F138" s="88">
        <v>2490.3455399999998</v>
      </c>
      <c r="G138" s="410">
        <v>33022.108809456775</v>
      </c>
    </row>
    <row r="139" spans="1:7" s="157" customFormat="1" ht="20.100000000000001" customHeight="1">
      <c r="A139" s="152">
        <v>42643</v>
      </c>
      <c r="B139" s="435">
        <v>22534.330990000002</v>
      </c>
      <c r="C139" s="88">
        <v>13865.25</v>
      </c>
      <c r="D139" s="88">
        <v>7312.6785899999995</v>
      </c>
      <c r="E139" s="88">
        <v>1356.4024000000002</v>
      </c>
      <c r="F139" s="88">
        <v>2469.5485599999997</v>
      </c>
      <c r="G139" s="410">
        <v>33957.241361904373</v>
      </c>
    </row>
    <row r="140" spans="1:7" s="157" customFormat="1" ht="20.100000000000001" customHeight="1">
      <c r="A140" s="152">
        <v>42735</v>
      </c>
      <c r="B140" s="444">
        <v>21314.21697999999</v>
      </c>
      <c r="C140" s="88">
        <v>13815.25</v>
      </c>
      <c r="D140" s="88">
        <v>7378.2319900000002</v>
      </c>
      <c r="E140" s="88">
        <v>120.73499</v>
      </c>
      <c r="F140" s="88">
        <v>2311.7619599999998</v>
      </c>
      <c r="G140" s="410">
        <v>32118.637574234224</v>
      </c>
    </row>
    <row r="141" spans="1:7" s="157" customFormat="1" ht="20.100000000000001" customHeight="1">
      <c r="A141" s="442">
        <v>42825</v>
      </c>
      <c r="B141" s="88">
        <v>21822.314850000002</v>
      </c>
      <c r="C141" s="88">
        <v>14015.25</v>
      </c>
      <c r="D141" s="88">
        <v>7526.0648499999988</v>
      </c>
      <c r="E141" s="88">
        <v>281</v>
      </c>
      <c r="F141" s="88">
        <v>1569.5305699999999</v>
      </c>
      <c r="G141" s="410">
        <v>32498.395115390424</v>
      </c>
    </row>
    <row r="142" spans="1:7" s="157" customFormat="1" ht="20.100000000000001" customHeight="1">
      <c r="A142" s="442">
        <v>42916</v>
      </c>
      <c r="B142" s="88">
        <f>'4.1_4.2'!$V$21</f>
        <v>21551.620240000004</v>
      </c>
      <c r="C142" s="88">
        <f>'4.1_4.2'!$V$13</f>
        <v>14015.25</v>
      </c>
      <c r="D142" s="88">
        <f>'4.1_4.2'!$V$17</f>
        <v>7415.0702399999991</v>
      </c>
      <c r="E142" s="88">
        <f>'4.1_4.2'!$V$9</f>
        <v>121.3</v>
      </c>
      <c r="F142" s="88">
        <f>'4.1_4.2'!$V$33</f>
        <v>1395.5523899999998</v>
      </c>
      <c r="G142" s="410">
        <f>'4.1_4.2'!$V$38</f>
        <v>32095.269234557825</v>
      </c>
    </row>
    <row r="143" spans="1:7" s="155" customFormat="1" ht="20.100000000000001" customHeight="1">
      <c r="A143" s="152"/>
      <c r="B143" s="88"/>
      <c r="C143" s="88"/>
      <c r="D143" s="88"/>
      <c r="E143" s="88"/>
      <c r="F143" s="88"/>
      <c r="G143" s="410"/>
    </row>
    <row r="144" spans="1:7" s="155" customFormat="1" ht="20.100000000000001" customHeight="1">
      <c r="A144" s="152"/>
      <c r="B144" s="543" t="s">
        <v>132</v>
      </c>
      <c r="C144" s="544"/>
      <c r="D144" s="544"/>
      <c r="E144" s="544"/>
      <c r="F144" s="544"/>
      <c r="G144" s="410"/>
    </row>
    <row r="145" spans="1:7" s="155" customFormat="1" ht="20.100000000000001" customHeight="1">
      <c r="A145" s="152"/>
      <c r="B145" s="88"/>
      <c r="C145" s="88"/>
      <c r="D145" s="88"/>
      <c r="E145" s="88"/>
      <c r="F145" s="88"/>
      <c r="G145" s="410"/>
    </row>
    <row r="146" spans="1:7" s="155" customFormat="1" ht="20.100000000000001" customHeight="1">
      <c r="A146" s="152">
        <v>42460</v>
      </c>
      <c r="B146" s="436">
        <v>28771.786929999998</v>
      </c>
      <c r="C146" s="432">
        <v>15311.63582</v>
      </c>
      <c r="D146" s="432">
        <v>13223.606010000003</v>
      </c>
      <c r="E146" s="432">
        <v>236.54511000000002</v>
      </c>
      <c r="F146" s="432">
        <v>2596.40281</v>
      </c>
      <c r="G146" s="86">
        <v>16253.759222754181</v>
      </c>
    </row>
    <row r="147" spans="1:7" s="155" customFormat="1" ht="20.100000000000001" customHeight="1">
      <c r="A147" s="152">
        <v>42551</v>
      </c>
      <c r="B147" s="435">
        <v>30002.766670000001</v>
      </c>
      <c r="C147" s="88">
        <v>16164.17488</v>
      </c>
      <c r="D147" s="88">
        <v>13245.105170000003</v>
      </c>
      <c r="E147" s="88">
        <v>593.48662000000002</v>
      </c>
      <c r="F147" s="88">
        <v>2358.8015700000001</v>
      </c>
      <c r="G147" s="410">
        <v>16949.164355386023</v>
      </c>
    </row>
    <row r="148" spans="1:7" s="155" customFormat="1" ht="20.100000000000001" customHeight="1">
      <c r="A148" s="152">
        <v>42643</v>
      </c>
      <c r="B148" s="435">
        <v>31269.338359999998</v>
      </c>
      <c r="C148" s="88">
        <v>16432.700639999999</v>
      </c>
      <c r="D148" s="88">
        <v>14113.68842</v>
      </c>
      <c r="E148" s="88">
        <v>722.94930000000011</v>
      </c>
      <c r="F148" s="88">
        <v>2235.6367</v>
      </c>
      <c r="G148" s="410">
        <v>17664.676087854215</v>
      </c>
    </row>
    <row r="149" spans="1:7" s="155" customFormat="1" ht="20.100000000000001" customHeight="1">
      <c r="A149" s="152">
        <v>42735</v>
      </c>
      <c r="B149" s="444">
        <v>31285.275139999994</v>
      </c>
      <c r="C149" s="88">
        <v>16637.91849</v>
      </c>
      <c r="D149" s="88">
        <v>14485.617190000003</v>
      </c>
      <c r="E149" s="88">
        <v>161.73945000000001</v>
      </c>
      <c r="F149" s="88">
        <v>2251.5043000000001</v>
      </c>
      <c r="G149" s="410">
        <v>17673.679084132276</v>
      </c>
    </row>
    <row r="150" spans="1:7" s="155" customFormat="1" ht="20.100000000000001" customHeight="1">
      <c r="A150" s="442">
        <v>42825</v>
      </c>
      <c r="B150" s="88">
        <v>31853.109580000008</v>
      </c>
      <c r="C150" s="88">
        <v>17556.844139999997</v>
      </c>
      <c r="D150" s="88">
        <v>14202.965429999997</v>
      </c>
      <c r="E150" s="88">
        <v>93.300000000000011</v>
      </c>
      <c r="F150" s="88">
        <v>2237.1547299999997</v>
      </c>
      <c r="G150" s="410">
        <v>17820.838644894426</v>
      </c>
    </row>
    <row r="151" spans="1:7" s="155" customFormat="1" ht="20.100000000000001" customHeight="1">
      <c r="A151" s="442">
        <v>42916</v>
      </c>
      <c r="B151" s="88">
        <f>'4.1_4.2'!$W$21</f>
        <v>32123.598019999998</v>
      </c>
      <c r="C151" s="88">
        <f>'4.1_4.2'!$W$13</f>
        <v>17766.64069</v>
      </c>
      <c r="D151" s="88">
        <f>'4.1_4.2'!$W$17</f>
        <v>14078.757329999997</v>
      </c>
      <c r="E151" s="88">
        <f>'4.1_4.2'!$W$9</f>
        <v>278.2</v>
      </c>
      <c r="F151" s="88">
        <f>'4.1_4.2'!$W$33</f>
        <v>2093.4509900000003</v>
      </c>
      <c r="G151" s="410">
        <f>'4.1_4.2'!$W$38</f>
        <v>17972.168644878569</v>
      </c>
    </row>
    <row r="152" spans="1:7" s="155" customFormat="1" ht="20.100000000000001" customHeight="1">
      <c r="A152" s="152"/>
      <c r="B152" s="88"/>
      <c r="C152" s="88"/>
      <c r="D152" s="88"/>
      <c r="E152" s="88"/>
      <c r="F152" s="88"/>
      <c r="G152" s="410"/>
    </row>
    <row r="153" spans="1:7" s="155" customFormat="1" ht="20.100000000000001" customHeight="1">
      <c r="A153" s="152"/>
      <c r="B153" s="543" t="s">
        <v>113</v>
      </c>
      <c r="C153" s="544"/>
      <c r="D153" s="544"/>
      <c r="E153" s="544"/>
      <c r="F153" s="544"/>
      <c r="G153" s="410"/>
    </row>
    <row r="154" spans="1:7" s="157" customFormat="1" ht="20.100000000000001" customHeight="1">
      <c r="A154" s="156"/>
      <c r="B154" s="88"/>
      <c r="C154" s="88"/>
      <c r="D154" s="88"/>
      <c r="E154" s="88"/>
      <c r="F154" s="88"/>
      <c r="G154" s="410"/>
    </row>
    <row r="155" spans="1:7" s="157" customFormat="1" ht="20.100000000000001" customHeight="1">
      <c r="A155" s="152">
        <v>42460</v>
      </c>
      <c r="B155" s="436">
        <v>612717.91971999942</v>
      </c>
      <c r="C155" s="432">
        <v>380065.46566000005</v>
      </c>
      <c r="D155" s="432">
        <v>221182.90565000006</v>
      </c>
      <c r="E155" s="432">
        <v>11469.548439999984</v>
      </c>
      <c r="F155" s="432">
        <v>39542.31173999999</v>
      </c>
      <c r="G155" s="86">
        <v>7521.7972866293512</v>
      </c>
    </row>
    <row r="156" spans="1:7" s="157" customFormat="1" ht="20.100000000000001" customHeight="1">
      <c r="A156" s="152">
        <v>42551</v>
      </c>
      <c r="B156" s="435">
        <v>607685.73601999949</v>
      </c>
      <c r="C156" s="88">
        <v>378671.57053000003</v>
      </c>
      <c r="D156" s="88">
        <v>220021.65421000007</v>
      </c>
      <c r="E156" s="88">
        <v>8992.5113000000038</v>
      </c>
      <c r="F156" s="88">
        <v>38799.123850000004</v>
      </c>
      <c r="G156" s="410">
        <v>7460.0216068878281</v>
      </c>
    </row>
    <row r="157" spans="1:7" s="157" customFormat="1" ht="20.100000000000001" customHeight="1">
      <c r="A157" s="152">
        <v>42643</v>
      </c>
      <c r="B157" s="435">
        <v>613460.13205999963</v>
      </c>
      <c r="C157" s="88">
        <v>380297.63986</v>
      </c>
      <c r="D157" s="88">
        <v>219324.51392000014</v>
      </c>
      <c r="E157" s="88">
        <v>13837.978300000002</v>
      </c>
      <c r="F157" s="88">
        <v>36552.102280000014</v>
      </c>
      <c r="G157" s="410">
        <v>7530.908771725567</v>
      </c>
    </row>
    <row r="158" spans="1:7" s="157" customFormat="1" ht="20.100000000000001" customHeight="1">
      <c r="A158" s="152">
        <v>42735</v>
      </c>
      <c r="B158" s="444">
        <v>605505.31358999945</v>
      </c>
      <c r="C158" s="88">
        <v>381666.93917000003</v>
      </c>
      <c r="D158" s="88">
        <v>218792.00476000001</v>
      </c>
      <c r="E158" s="88">
        <v>5046.3696300000011</v>
      </c>
      <c r="F158" s="88">
        <v>40177.749520000019</v>
      </c>
      <c r="G158" s="410">
        <v>7433.2544840177097</v>
      </c>
    </row>
    <row r="159" spans="1:7" s="157" customFormat="1" ht="20.100000000000001" customHeight="1">
      <c r="A159" s="442">
        <v>42825</v>
      </c>
      <c r="B159" s="88">
        <v>599315.19966000004</v>
      </c>
      <c r="C159" s="88">
        <v>377336.64603</v>
      </c>
      <c r="D159" s="88">
        <v>215728.85146999985</v>
      </c>
      <c r="E159" s="88">
        <v>6249.7021400000012</v>
      </c>
      <c r="F159" s="88">
        <v>39054.612810000035</v>
      </c>
      <c r="G159" s="410">
        <v>7293.0965754662884</v>
      </c>
    </row>
    <row r="160" spans="1:7" s="157" customFormat="1" ht="20.100000000000001" customHeight="1">
      <c r="A160" s="442">
        <v>42916</v>
      </c>
      <c r="B160" s="88">
        <f>'4.1_4.2'!$C$21</f>
        <v>593417.17271999991</v>
      </c>
      <c r="C160" s="88">
        <f>'4.1_4.2'!$C$13</f>
        <v>376172.58010999998</v>
      </c>
      <c r="D160" s="88">
        <f>'4.1_4.2'!$C$17</f>
        <v>210704.79366999996</v>
      </c>
      <c r="E160" s="88">
        <f>'4.1_4.2'!$C$9</f>
        <v>6539.7989399999988</v>
      </c>
      <c r="F160" s="88">
        <f>'4.1_4.2'!$C$33</f>
        <v>38015.927390000012</v>
      </c>
      <c r="G160" s="410">
        <f>'4.1_4.2'!$C$38</f>
        <v>7221.3231920284352</v>
      </c>
    </row>
    <row r="161" spans="1:7" ht="12.75" customHeight="1">
      <c r="A161" s="158"/>
      <c r="B161" s="88"/>
      <c r="C161" s="88"/>
      <c r="D161" s="88"/>
      <c r="E161" s="88"/>
      <c r="F161" s="88"/>
    </row>
    <row r="162" spans="1:7" ht="12.75" customHeight="1">
      <c r="A162" s="131"/>
      <c r="B162" s="88"/>
      <c r="C162" s="88"/>
      <c r="D162" s="88"/>
      <c r="E162" s="88"/>
      <c r="F162" s="88"/>
    </row>
    <row r="163" spans="1:7" ht="12.75" customHeight="1">
      <c r="A163" s="159"/>
      <c r="B163" s="160"/>
      <c r="C163" s="119"/>
      <c r="D163" s="119"/>
      <c r="E163" s="119"/>
      <c r="F163" s="119"/>
    </row>
    <row r="164" spans="1:7">
      <c r="G164" s="195"/>
    </row>
    <row r="165" spans="1:7">
      <c r="G165" s="195"/>
    </row>
    <row r="166" spans="1:7">
      <c r="G166" s="195"/>
    </row>
    <row r="167" spans="1:7">
      <c r="G167" s="195"/>
    </row>
  </sheetData>
  <customSheetViews>
    <customSheetView guid="{B9FE14E7-D4B3-4132-B2AC-78BF2DB8FADC}" showPageBreaks="1" showGridLines="0" fitToPage="1" printArea="1" view="pageBreakPreview" topLeftCell="A7">
      <selection activeCell="A2" sqref="A2:H2"/>
      <rowBreaks count="1" manualBreakCount="1">
        <brk id="8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9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7">
    <mergeCell ref="B135:F135"/>
    <mergeCell ref="B144:F144"/>
    <mergeCell ref="B153:F153"/>
    <mergeCell ref="B99:F99"/>
    <mergeCell ref="B108:F108"/>
    <mergeCell ref="B116:F116"/>
    <mergeCell ref="B117:F117"/>
    <mergeCell ref="B118:F118"/>
    <mergeCell ref="B126:F126"/>
    <mergeCell ref="B90:F90"/>
    <mergeCell ref="G5:G7"/>
    <mergeCell ref="B7:F7"/>
    <mergeCell ref="B9:F9"/>
    <mergeCell ref="B18:F18"/>
    <mergeCell ref="B27:F27"/>
    <mergeCell ref="B36:F36"/>
    <mergeCell ref="B45:F45"/>
    <mergeCell ref="B54:F54"/>
    <mergeCell ref="B63:F63"/>
    <mergeCell ref="B72:F72"/>
    <mergeCell ref="B81:F81"/>
    <mergeCell ref="A5:A7"/>
    <mergeCell ref="B5:B6"/>
    <mergeCell ref="C5:E5"/>
    <mergeCell ref="F5:F6"/>
    <mergeCell ref="A3:G3"/>
    <mergeCell ref="A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fitToHeight="3" orientation="portrait" horizontalDpi="1200" verticalDpi="1200" r:id="rId3"/>
  <headerFooter alignWithMargins="0">
    <oddFooter>&amp;R&amp;"MetaNormalLF-Roman,Standard"&amp;8Statistisches Bundesamt, Fachserie 14, Reihe 5.2, 2. Quartal 2017</oddFooter>
  </headerFooter>
  <rowBreaks count="1" manualBreakCount="1">
    <brk id="115" max="6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408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62" customWidth="1" collapsed="1"/>
    <col min="2" max="2" width="16.85546875" style="162" customWidth="1" collapsed="1"/>
    <col min="3" max="3" width="21.28515625" style="162" customWidth="1" collapsed="1"/>
    <col min="4" max="4" width="23.140625" style="162" customWidth="1" collapsed="1"/>
    <col min="5" max="5" width="22" style="162" customWidth="1" collapsed="1"/>
    <col min="6" max="6" width="23" style="162" customWidth="1" collapsed="1"/>
    <col min="7" max="7" width="22.5703125" style="162" customWidth="1" collapsed="1"/>
    <col min="8" max="8" width="26.42578125" style="162" customWidth="1" collapsed="1"/>
    <col min="9" max="9" width="12.5703125" style="162" customWidth="1" collapsed="1"/>
    <col min="10" max="10" width="12.7109375" style="162" hidden="1" customWidth="1" collapsed="1"/>
    <col min="11" max="16384" width="12.7109375" style="162" collapsed="1"/>
  </cols>
  <sheetData>
    <row r="1" spans="1:11" s="31" customFormat="1" ht="20.100000000000001" customHeight="1">
      <c r="A1" s="68" t="s">
        <v>243</v>
      </c>
      <c r="B1" s="68"/>
      <c r="C1" s="68"/>
      <c r="D1" s="68"/>
      <c r="E1" s="68"/>
      <c r="F1" s="68"/>
      <c r="G1" s="69"/>
      <c r="H1" s="68"/>
      <c r="I1" s="70"/>
    </row>
    <row r="2" spans="1:11" s="31" customFormat="1" ht="20.100000000000001" customHeight="1">
      <c r="A2" s="392" t="s">
        <v>255</v>
      </c>
      <c r="B2" s="392"/>
      <c r="C2" s="392"/>
      <c r="D2" s="392"/>
      <c r="E2" s="392"/>
      <c r="F2" s="392"/>
      <c r="G2" s="72"/>
      <c r="H2" s="392"/>
      <c r="I2" s="392"/>
    </row>
    <row r="3" spans="1:11" s="31" customFormat="1" ht="20.100000000000001" customHeight="1">
      <c r="A3" s="499" t="s">
        <v>138</v>
      </c>
      <c r="B3" s="499"/>
      <c r="C3" s="499"/>
      <c r="D3" s="499"/>
      <c r="E3" s="499"/>
      <c r="F3" s="499"/>
      <c r="G3" s="499"/>
      <c r="H3" s="499"/>
      <c r="I3" s="499"/>
    </row>
    <row r="4" spans="1:11" s="31" customFormat="1" ht="15" customHeight="1">
      <c r="A4" s="500"/>
      <c r="B4" s="500"/>
      <c r="C4" s="500"/>
      <c r="D4" s="500"/>
      <c r="E4" s="500"/>
      <c r="F4" s="500"/>
      <c r="G4" s="500"/>
      <c r="H4" s="501"/>
      <c r="I4" s="501"/>
    </row>
    <row r="5" spans="1:11" s="196" customFormat="1" ht="15" customHeight="1">
      <c r="A5" s="527" t="s">
        <v>80</v>
      </c>
      <c r="B5" s="528"/>
      <c r="C5" s="528" t="s">
        <v>134</v>
      </c>
      <c r="D5" s="557" t="s">
        <v>94</v>
      </c>
      <c r="E5" s="558"/>
      <c r="F5" s="552" t="s">
        <v>110</v>
      </c>
      <c r="G5" s="554" t="s">
        <v>139</v>
      </c>
    </row>
    <row r="6" spans="1:11" s="197" customFormat="1" ht="57.75" customHeight="1">
      <c r="A6" s="529"/>
      <c r="B6" s="530"/>
      <c r="C6" s="532"/>
      <c r="D6" s="134" t="s">
        <v>111</v>
      </c>
      <c r="E6" s="134" t="s">
        <v>112</v>
      </c>
      <c r="F6" s="553"/>
      <c r="G6" s="555"/>
    </row>
    <row r="7" spans="1:11" s="197" customFormat="1" ht="15" customHeight="1">
      <c r="A7" s="531"/>
      <c r="B7" s="532"/>
      <c r="C7" s="559" t="s">
        <v>99</v>
      </c>
      <c r="D7" s="560"/>
      <c r="E7" s="560"/>
      <c r="F7" s="561"/>
      <c r="G7" s="556"/>
      <c r="H7" s="198"/>
    </row>
    <row r="8" spans="1:11" ht="20.100000000000001" customHeight="1">
      <c r="A8" s="163"/>
      <c r="B8" s="164"/>
      <c r="C8" s="164"/>
      <c r="D8" s="164"/>
      <c r="E8" s="164"/>
      <c r="F8" s="164"/>
      <c r="H8" s="198"/>
      <c r="I8" s="151"/>
      <c r="K8" s="197"/>
    </row>
    <row r="9" spans="1:11" ht="24.95" customHeight="1">
      <c r="A9" s="165"/>
      <c r="C9" s="166" t="s">
        <v>117</v>
      </c>
      <c r="D9" s="167"/>
      <c r="E9" s="167"/>
      <c r="H9" s="199"/>
      <c r="I9" s="151"/>
    </row>
    <row r="10" spans="1:11" ht="20.100000000000001" customHeight="1">
      <c r="A10" s="165"/>
      <c r="C10" s="166"/>
      <c r="D10" s="167"/>
      <c r="E10" s="167"/>
      <c r="H10" s="199"/>
      <c r="I10" s="151"/>
    </row>
    <row r="11" spans="1:11">
      <c r="A11" s="84">
        <v>40633</v>
      </c>
      <c r="B11" s="378"/>
      <c r="C11" s="380">
        <f>SUM(D11+E11)</f>
        <v>62667.529040999994</v>
      </c>
      <c r="D11" s="184">
        <v>62497.751633999993</v>
      </c>
      <c r="E11" s="184">
        <v>169.77740700000001</v>
      </c>
      <c r="F11" s="184">
        <v>1248.2203040786858</v>
      </c>
      <c r="G11" s="414">
        <v>5829.5787989756946</v>
      </c>
      <c r="H11" s="199"/>
      <c r="I11" s="151"/>
    </row>
    <row r="12" spans="1:11">
      <c r="A12" s="87">
        <v>40724</v>
      </c>
      <c r="B12" s="379"/>
      <c r="C12" s="381">
        <f t="shared" ref="C12:C30" si="0">SUM(D12+E12)</f>
        <v>62441.572884000001</v>
      </c>
      <c r="D12" s="184">
        <v>62376.608727999999</v>
      </c>
      <c r="E12" s="184">
        <v>64.964156000000003</v>
      </c>
      <c r="F12" s="184">
        <v>1375.1894950000001</v>
      </c>
      <c r="G12" s="414">
        <v>5808.5594729785998</v>
      </c>
      <c r="H12" s="199"/>
      <c r="I12" s="200"/>
      <c r="J12" s="201"/>
    </row>
    <row r="13" spans="1:11">
      <c r="A13" s="84">
        <v>40816</v>
      </c>
      <c r="B13" s="379"/>
      <c r="C13" s="381">
        <f t="shared" si="0"/>
        <v>62280.151531000003</v>
      </c>
      <c r="D13" s="184">
        <v>62216.597799000003</v>
      </c>
      <c r="E13" s="184">
        <v>63.553731999999997</v>
      </c>
      <c r="F13" s="184">
        <v>1497.0410485663028</v>
      </c>
      <c r="G13" s="414">
        <v>5793.5434270046935</v>
      </c>
      <c r="H13" s="199"/>
      <c r="I13" s="200"/>
      <c r="J13" s="201"/>
    </row>
    <row r="14" spans="1:11">
      <c r="A14" s="84">
        <v>40908</v>
      </c>
      <c r="B14" s="379"/>
      <c r="C14" s="381">
        <f t="shared" si="0"/>
        <v>62342.772053999994</v>
      </c>
      <c r="D14" s="184">
        <v>62276.707027999997</v>
      </c>
      <c r="E14" s="184">
        <v>66.065026000000003</v>
      </c>
      <c r="F14" s="184">
        <v>2381.2675920000001</v>
      </c>
      <c r="G14" s="414">
        <v>5789.2978763117735</v>
      </c>
      <c r="H14" s="354"/>
      <c r="I14" s="192"/>
      <c r="J14" s="201"/>
    </row>
    <row r="15" spans="1:11">
      <c r="A15" s="84">
        <v>40999</v>
      </c>
      <c r="B15" s="379"/>
      <c r="C15" s="381">
        <f t="shared" si="0"/>
        <v>60490.795058000003</v>
      </c>
      <c r="D15" s="184">
        <v>60304.347254</v>
      </c>
      <c r="E15" s="184">
        <v>186.44780399999999</v>
      </c>
      <c r="F15" s="184">
        <v>2350.502962</v>
      </c>
      <c r="G15" s="414">
        <v>5617.3188940388309</v>
      </c>
      <c r="H15" s="354"/>
      <c r="I15" s="201"/>
      <c r="J15" s="201"/>
    </row>
    <row r="16" spans="1:11">
      <c r="A16" s="87">
        <v>41090</v>
      </c>
      <c r="B16" s="379"/>
      <c r="C16" s="381">
        <f t="shared" si="0"/>
        <v>60431.022222</v>
      </c>
      <c r="D16" s="184">
        <v>60411.880572000002</v>
      </c>
      <c r="E16" s="184">
        <v>19.141649999999998</v>
      </c>
      <c r="F16" s="184">
        <v>2350.4639440000001</v>
      </c>
      <c r="G16" s="414">
        <v>5611.7682465280614</v>
      </c>
      <c r="H16" s="354"/>
      <c r="I16" s="201"/>
      <c r="J16" s="201"/>
    </row>
    <row r="17" spans="1:13">
      <c r="A17" s="84">
        <v>41182</v>
      </c>
      <c r="B17" s="379"/>
      <c r="C17" s="381">
        <f t="shared" si="0"/>
        <v>60530.57185</v>
      </c>
      <c r="D17" s="184">
        <v>60506.879271999998</v>
      </c>
      <c r="E17" s="184">
        <v>23.692578000000001</v>
      </c>
      <c r="F17" s="184">
        <v>2353.4612980000002</v>
      </c>
      <c r="G17" s="414">
        <v>5621.0126614133806</v>
      </c>
      <c r="H17" s="354"/>
      <c r="I17" s="201"/>
      <c r="J17" s="201"/>
    </row>
    <row r="18" spans="1:13">
      <c r="A18" s="84">
        <v>41274</v>
      </c>
      <c r="B18" s="379"/>
      <c r="C18" s="380">
        <f t="shared" si="0"/>
        <v>62678.053096000003</v>
      </c>
      <c r="D18" s="184">
        <v>62656.657872000003</v>
      </c>
      <c r="E18" s="184">
        <v>21.395223999999999</v>
      </c>
      <c r="F18" s="184">
        <v>2315.104816</v>
      </c>
      <c r="G18" s="414">
        <v>5796.2228774257765</v>
      </c>
      <c r="H18" s="354"/>
      <c r="I18" s="201"/>
      <c r="J18" s="201"/>
    </row>
    <row r="19" spans="1:13">
      <c r="A19" s="84">
        <v>41364</v>
      </c>
      <c r="B19" s="379"/>
      <c r="C19" s="381">
        <f t="shared" si="0"/>
        <v>59338.021261000002</v>
      </c>
      <c r="D19" s="184">
        <v>59208.116927000003</v>
      </c>
      <c r="E19" s="184">
        <v>129.90433400000001</v>
      </c>
      <c r="F19" s="184">
        <v>2207.070479</v>
      </c>
      <c r="G19" s="414">
        <v>5487.3497076783751</v>
      </c>
      <c r="H19" s="354"/>
      <c r="I19" s="201"/>
      <c r="J19" s="201"/>
    </row>
    <row r="20" spans="1:13">
      <c r="A20" s="87">
        <v>41455</v>
      </c>
      <c r="B20" s="379"/>
      <c r="C20" s="381">
        <f t="shared" si="0"/>
        <v>59751.305169000007</v>
      </c>
      <c r="D20" s="184">
        <v>57682.112200000003</v>
      </c>
      <c r="E20" s="184">
        <v>2069.1929690000002</v>
      </c>
      <c r="F20" s="184">
        <v>1901.321725</v>
      </c>
      <c r="G20" s="414">
        <v>5525.5685980889084</v>
      </c>
      <c r="H20" s="354"/>
      <c r="I20" s="201"/>
      <c r="J20" s="201"/>
    </row>
    <row r="21" spans="1:13">
      <c r="A21" s="84">
        <v>41547</v>
      </c>
      <c r="B21" s="379"/>
      <c r="C21" s="381">
        <f t="shared" si="0"/>
        <v>60451.996740999995</v>
      </c>
      <c r="D21" s="184">
        <v>58401.896439999997</v>
      </c>
      <c r="E21" s="184">
        <v>2050.1003009999999</v>
      </c>
      <c r="F21" s="184">
        <v>1912.4493950000001</v>
      </c>
      <c r="G21" s="414">
        <v>5590.3658328311103</v>
      </c>
      <c r="H21" s="354"/>
      <c r="I21" s="201"/>
      <c r="J21" s="201"/>
    </row>
    <row r="22" spans="1:13">
      <c r="A22" s="84">
        <v>41639</v>
      </c>
      <c r="B22" s="379"/>
      <c r="C22" s="381">
        <f t="shared" si="0"/>
        <v>64633.031276999995</v>
      </c>
      <c r="D22" s="184">
        <v>49882.391626999997</v>
      </c>
      <c r="E22" s="184">
        <v>14750.639649999999</v>
      </c>
      <c r="F22" s="184">
        <v>1910.2478779999999</v>
      </c>
      <c r="G22" s="414">
        <v>6098.715223077671</v>
      </c>
      <c r="H22" s="354"/>
    </row>
    <row r="23" spans="1:13">
      <c r="A23" s="84">
        <v>41729</v>
      </c>
      <c r="B23" s="379"/>
      <c r="C23" s="381">
        <f t="shared" si="0"/>
        <v>59675.071131000004</v>
      </c>
      <c r="D23" s="184">
        <v>46301.867155</v>
      </c>
      <c r="E23" s="184">
        <v>13373.203976000001</v>
      </c>
      <c r="F23" s="184">
        <v>1921.4680129999999</v>
      </c>
      <c r="G23" s="414">
        <v>5630.8865227923015</v>
      </c>
      <c r="H23" s="354"/>
    </row>
    <row r="24" spans="1:13">
      <c r="A24" s="87">
        <v>41820</v>
      </c>
      <c r="B24" s="379"/>
      <c r="C24" s="381">
        <f t="shared" si="0"/>
        <v>59333.286850999997</v>
      </c>
      <c r="D24" s="184">
        <v>58729.062553999996</v>
      </c>
      <c r="E24" s="184">
        <v>604.22429699999998</v>
      </c>
      <c r="F24" s="184">
        <v>1808.485195</v>
      </c>
      <c r="G24" s="414">
        <v>5598.636062768056</v>
      </c>
      <c r="H24" s="354"/>
    </row>
    <row r="25" spans="1:13">
      <c r="A25" s="84">
        <v>41912</v>
      </c>
      <c r="B25" s="379"/>
      <c r="C25" s="381">
        <f t="shared" si="0"/>
        <v>60951.928030000003</v>
      </c>
      <c r="D25" s="184">
        <v>60738.200654</v>
      </c>
      <c r="E25" s="184">
        <v>213.72737599999999</v>
      </c>
      <c r="F25" s="184">
        <v>1771.6833859999999</v>
      </c>
      <c r="G25" s="414">
        <v>5751.3696017035973</v>
      </c>
      <c r="H25" s="354"/>
    </row>
    <row r="26" spans="1:13">
      <c r="A26" s="84">
        <v>42004</v>
      </c>
      <c r="B26" s="379"/>
      <c r="C26" s="381">
        <f t="shared" si="0"/>
        <v>58303.459264999998</v>
      </c>
      <c r="D26" s="184">
        <v>58271.518354</v>
      </c>
      <c r="E26" s="184">
        <v>31.940911</v>
      </c>
      <c r="F26" s="184">
        <v>1747.428664</v>
      </c>
      <c r="G26" s="414">
        <v>5462.9637963790292</v>
      </c>
      <c r="H26" s="354"/>
    </row>
    <row r="27" spans="1:13">
      <c r="A27" s="84">
        <v>42094</v>
      </c>
      <c r="B27" s="379"/>
      <c r="C27" s="381">
        <f t="shared" si="0"/>
        <v>53320.859032</v>
      </c>
      <c r="D27" s="184">
        <v>53046.414653899999</v>
      </c>
      <c r="E27" s="184">
        <v>274.44437810000005</v>
      </c>
      <c r="F27" s="184">
        <v>1692.2225646666668</v>
      </c>
      <c r="G27" s="414">
        <v>4996.1001655095497</v>
      </c>
      <c r="H27" s="354"/>
    </row>
    <row r="28" spans="1:13">
      <c r="A28" s="87">
        <v>42185</v>
      </c>
      <c r="B28" s="379"/>
      <c r="C28" s="381">
        <f t="shared" si="0"/>
        <v>52396.918689368911</v>
      </c>
      <c r="D28" s="184">
        <v>52157.593053999997</v>
      </c>
      <c r="E28" s="184">
        <v>239.32563536891519</v>
      </c>
      <c r="F28" s="184">
        <v>1451.1485049166668</v>
      </c>
      <c r="G28" s="414">
        <v>4909.528070038059</v>
      </c>
      <c r="H28" s="354"/>
    </row>
    <row r="29" spans="1:13">
      <c r="A29" s="84">
        <v>42277</v>
      </c>
      <c r="B29" s="379"/>
      <c r="C29" s="381">
        <f t="shared" si="0"/>
        <v>52165.949158062504</v>
      </c>
      <c r="D29" s="184">
        <v>51920.279154000003</v>
      </c>
      <c r="E29" s="184">
        <v>245.6700040625</v>
      </c>
      <c r="F29" s="184">
        <v>1399.5707160833333</v>
      </c>
      <c r="G29" s="414">
        <v>4887.8865035941453</v>
      </c>
      <c r="H29" s="354"/>
    </row>
    <row r="30" spans="1:13">
      <c r="A30" s="84">
        <v>42369</v>
      </c>
      <c r="B30" s="379"/>
      <c r="C30" s="381">
        <f t="shared" si="0"/>
        <v>54194.668246000001</v>
      </c>
      <c r="D30" s="184">
        <v>53602.829565</v>
      </c>
      <c r="E30" s="184">
        <v>591.83868099999995</v>
      </c>
      <c r="F30" s="184">
        <v>1377.3700729166667</v>
      </c>
      <c r="G30" s="414">
        <v>5028.4943490678834</v>
      </c>
      <c r="H30" s="354"/>
    </row>
    <row r="31" spans="1:13" ht="20.100000000000001" customHeight="1">
      <c r="A31" s="84"/>
      <c r="B31" s="168"/>
      <c r="C31" s="168"/>
      <c r="D31" s="168"/>
      <c r="E31" s="168"/>
      <c r="F31" s="168"/>
      <c r="G31" s="414"/>
      <c r="M31" s="194"/>
    </row>
    <row r="32" spans="1:13" ht="24.95" customHeight="1">
      <c r="A32" s="169"/>
      <c r="C32" s="166" t="s">
        <v>136</v>
      </c>
      <c r="D32" s="167"/>
      <c r="E32" s="167"/>
      <c r="G32" s="414"/>
    </row>
    <row r="33" spans="1:7" ht="20.100000000000001" customHeight="1">
      <c r="A33" s="169"/>
      <c r="C33" s="166"/>
      <c r="D33" s="167"/>
      <c r="E33" s="167"/>
      <c r="G33" s="414"/>
    </row>
    <row r="34" spans="1:7">
      <c r="A34" s="84">
        <v>40633</v>
      </c>
      <c r="B34" s="378"/>
      <c r="C34" s="380">
        <f>SUM(D34+E34)</f>
        <v>28818.588965250001</v>
      </c>
      <c r="D34" s="184">
        <v>28818.491083000001</v>
      </c>
      <c r="E34" s="184">
        <v>9.7882250000000004E-2</v>
      </c>
      <c r="F34" s="184">
        <v>1337</v>
      </c>
      <c r="G34" s="414">
        <v>2301.9641912217544</v>
      </c>
    </row>
    <row r="35" spans="1:7">
      <c r="A35" s="87">
        <v>40724</v>
      </c>
      <c r="B35" s="379"/>
      <c r="C35" s="381">
        <f t="shared" ref="C35:C53" si="1">SUM(D35+E35)</f>
        <v>29031.147839999998</v>
      </c>
      <c r="D35" s="184">
        <v>29031.147822999999</v>
      </c>
      <c r="E35" s="184">
        <v>1.7E-5</v>
      </c>
      <c r="F35" s="184">
        <v>1316.1639889999999</v>
      </c>
      <c r="G35" s="414">
        <v>2318.9429169598843</v>
      </c>
    </row>
    <row r="36" spans="1:7">
      <c r="A36" s="84">
        <v>40816</v>
      </c>
      <c r="B36" s="379"/>
      <c r="C36" s="381">
        <f t="shared" si="1"/>
        <v>29137.662109950001</v>
      </c>
      <c r="D36" s="184">
        <v>29137.662092999999</v>
      </c>
      <c r="E36" s="184">
        <v>1.6949999999999999E-5</v>
      </c>
      <c r="F36" s="184">
        <v>1241.451018637023</v>
      </c>
      <c r="G36" s="414">
        <v>2327.4510377278616</v>
      </c>
    </row>
    <row r="37" spans="1:7">
      <c r="A37" s="84">
        <v>40908</v>
      </c>
      <c r="B37" s="379"/>
      <c r="C37" s="381">
        <f t="shared" si="1"/>
        <v>29095.581803000001</v>
      </c>
      <c r="D37" s="184">
        <v>29095.581803000001</v>
      </c>
      <c r="E37" s="184">
        <v>0</v>
      </c>
      <c r="F37" s="184">
        <v>1223.4157942500001</v>
      </c>
      <c r="G37" s="414">
        <v>2316.5698193175372</v>
      </c>
    </row>
    <row r="38" spans="1:7">
      <c r="A38" s="84">
        <v>40999</v>
      </c>
      <c r="B38" s="379"/>
      <c r="C38" s="381">
        <f t="shared" si="1"/>
        <v>29133.200557</v>
      </c>
      <c r="D38" s="184">
        <v>29133.200557</v>
      </c>
      <c r="E38" s="184">
        <v>0</v>
      </c>
      <c r="F38" s="184">
        <v>1191.9200509500001</v>
      </c>
      <c r="G38" s="414">
        <v>2319.5649981301408</v>
      </c>
    </row>
    <row r="39" spans="1:7">
      <c r="A39" s="87">
        <v>41090</v>
      </c>
      <c r="B39" s="379"/>
      <c r="C39" s="381">
        <f t="shared" si="1"/>
        <v>28394.478851</v>
      </c>
      <c r="D39" s="184">
        <v>28394.478851</v>
      </c>
      <c r="E39" s="184">
        <v>0</v>
      </c>
      <c r="F39" s="184">
        <v>1192.5418562</v>
      </c>
      <c r="G39" s="414">
        <v>2260.7484939412502</v>
      </c>
    </row>
    <row r="40" spans="1:7">
      <c r="A40" s="84">
        <v>41182</v>
      </c>
      <c r="B40" s="379"/>
      <c r="C40" s="381">
        <f t="shared" si="1"/>
        <v>28240.668493999998</v>
      </c>
      <c r="D40" s="184">
        <v>28240.625092999999</v>
      </c>
      <c r="E40" s="184">
        <v>4.3401000000000002E-2</v>
      </c>
      <c r="F40" s="184">
        <v>1156.76747045</v>
      </c>
      <c r="G40" s="414">
        <v>2248.5022211793862</v>
      </c>
    </row>
    <row r="41" spans="1:7">
      <c r="A41" s="84">
        <v>41274</v>
      </c>
      <c r="B41" s="379"/>
      <c r="C41" s="380">
        <f t="shared" si="1"/>
        <v>28093.676372000002</v>
      </c>
      <c r="D41" s="184">
        <v>28093.676372000002</v>
      </c>
      <c r="E41" s="184">
        <v>0</v>
      </c>
      <c r="F41" s="184">
        <v>1159.5000710499999</v>
      </c>
      <c r="G41" s="414">
        <v>2224.8272141300886</v>
      </c>
    </row>
    <row r="42" spans="1:7">
      <c r="A42" s="84">
        <v>41364</v>
      </c>
      <c r="B42" s="379"/>
      <c r="C42" s="381">
        <f t="shared" si="1"/>
        <v>26415.615806999998</v>
      </c>
      <c r="D42" s="184">
        <v>26415.615806999998</v>
      </c>
      <c r="E42" s="184">
        <v>0</v>
      </c>
      <c r="F42" s="184">
        <v>1123.52445915</v>
      </c>
      <c r="G42" s="414">
        <v>2091.9362829990009</v>
      </c>
    </row>
    <row r="43" spans="1:7">
      <c r="A43" s="87">
        <v>41455</v>
      </c>
      <c r="B43" s="379"/>
      <c r="C43" s="381">
        <f t="shared" si="1"/>
        <v>26615.497105999999</v>
      </c>
      <c r="D43" s="184">
        <v>26615.497105999999</v>
      </c>
      <c r="E43" s="184">
        <v>0</v>
      </c>
      <c r="F43" s="184">
        <v>1123.4883142000001</v>
      </c>
      <c r="G43" s="414">
        <v>2107.7655161588905</v>
      </c>
    </row>
    <row r="44" spans="1:7">
      <c r="A44" s="84">
        <v>41547</v>
      </c>
      <c r="B44" s="379"/>
      <c r="C44" s="381">
        <f t="shared" si="1"/>
        <v>26620.310716</v>
      </c>
      <c r="D44" s="184">
        <v>26620.310716</v>
      </c>
      <c r="E44" s="184">
        <v>0</v>
      </c>
      <c r="F44" s="184">
        <v>1090.1265689500001</v>
      </c>
      <c r="G44" s="414">
        <v>2121.2839687150126</v>
      </c>
    </row>
    <row r="45" spans="1:7">
      <c r="A45" s="84">
        <v>41639</v>
      </c>
      <c r="B45" s="379"/>
      <c r="C45" s="381">
        <f t="shared" si="1"/>
        <v>26432.422162999999</v>
      </c>
      <c r="D45" s="184">
        <v>26432.422162999999</v>
      </c>
      <c r="E45" s="184">
        <v>0</v>
      </c>
      <c r="F45" s="184">
        <v>1086.6503017</v>
      </c>
      <c r="G45" s="414">
        <v>2106.3117552184808</v>
      </c>
    </row>
    <row r="46" spans="1:7">
      <c r="A46" s="84">
        <v>41729</v>
      </c>
      <c r="B46" s="379"/>
      <c r="C46" s="381">
        <f t="shared" si="1"/>
        <v>25240.131709000001</v>
      </c>
      <c r="D46" s="184">
        <v>25240.131709000001</v>
      </c>
      <c r="E46" s="184">
        <v>0</v>
      </c>
      <c r="F46" s="184">
        <v>1056.8902840000001</v>
      </c>
      <c r="G46" s="414">
        <v>2011.3020968750873</v>
      </c>
    </row>
    <row r="47" spans="1:7">
      <c r="A47" s="87">
        <v>41820</v>
      </c>
      <c r="B47" s="379"/>
      <c r="C47" s="381">
        <f t="shared" si="1"/>
        <v>25440.129654</v>
      </c>
      <c r="D47" s="184">
        <v>25440.129654</v>
      </c>
      <c r="E47" s="184">
        <v>0</v>
      </c>
      <c r="F47" s="184">
        <v>1026.3902840000001</v>
      </c>
      <c r="G47" s="414">
        <v>2027.2392675201108</v>
      </c>
    </row>
    <row r="48" spans="1:7">
      <c r="A48" s="84">
        <v>41912</v>
      </c>
      <c r="B48" s="379"/>
      <c r="C48" s="381">
        <f t="shared" si="1"/>
        <v>25237.127579</v>
      </c>
      <c r="D48" s="184">
        <v>25237.127579</v>
      </c>
      <c r="E48" s="184">
        <v>0</v>
      </c>
      <c r="F48" s="184">
        <v>1022.990284</v>
      </c>
      <c r="G48" s="414">
        <v>2011.0627077531149</v>
      </c>
    </row>
    <row r="49" spans="1:8">
      <c r="A49" s="84">
        <v>42004</v>
      </c>
      <c r="B49" s="379"/>
      <c r="C49" s="381">
        <f t="shared" si="1"/>
        <v>25101.225485999999</v>
      </c>
      <c r="D49" s="184">
        <v>25101.225485999999</v>
      </c>
      <c r="E49" s="184">
        <v>0</v>
      </c>
      <c r="F49" s="184">
        <v>1010.290284</v>
      </c>
      <c r="G49" s="414">
        <v>1986.4841379467532</v>
      </c>
    </row>
    <row r="50" spans="1:8">
      <c r="A50" s="84">
        <v>42094</v>
      </c>
      <c r="B50" s="379"/>
      <c r="C50" s="381">
        <f t="shared" si="1"/>
        <v>23748.825840062498</v>
      </c>
      <c r="D50" s="184">
        <v>23748.823374</v>
      </c>
      <c r="E50" s="184">
        <v>2.4660624999999999E-3</v>
      </c>
      <c r="F50" s="184">
        <v>987.09908900000005</v>
      </c>
      <c r="G50" s="414">
        <v>1879.4566764262772</v>
      </c>
    </row>
    <row r="51" spans="1:8">
      <c r="A51" s="87">
        <v>42185</v>
      </c>
      <c r="B51" s="379"/>
      <c r="C51" s="381">
        <f t="shared" si="1"/>
        <v>23769.728723906617</v>
      </c>
      <c r="D51" s="184">
        <v>23234.721243</v>
      </c>
      <c r="E51" s="184">
        <v>535.00748090661762</v>
      </c>
      <c r="F51" s="184">
        <v>959.90028800000005</v>
      </c>
      <c r="G51" s="414">
        <v>1881.110908297022</v>
      </c>
    </row>
    <row r="52" spans="1:8">
      <c r="A52" s="84">
        <v>42277</v>
      </c>
      <c r="B52" s="379"/>
      <c r="C52" s="381">
        <f t="shared" si="1"/>
        <v>24064.9024660625</v>
      </c>
      <c r="D52" s="184">
        <v>22904.9</v>
      </c>
      <c r="E52" s="184">
        <v>1160.0024660624999</v>
      </c>
      <c r="F52" s="184">
        <v>956.95855600000004</v>
      </c>
      <c r="G52" s="414">
        <v>1904.4706425481675</v>
      </c>
    </row>
    <row r="53" spans="1:8">
      <c r="A53" s="84">
        <v>42369</v>
      </c>
      <c r="B53" s="379"/>
      <c r="C53" s="381">
        <f t="shared" si="1"/>
        <v>22629.202466000002</v>
      </c>
      <c r="D53" s="184">
        <v>22629.200000000001</v>
      </c>
      <c r="E53" s="184">
        <v>2.4659999999999999E-3</v>
      </c>
      <c r="F53" s="184">
        <v>950.6</v>
      </c>
      <c r="G53" s="414">
        <v>1775.6088395951974</v>
      </c>
    </row>
    <row r="54" spans="1:8" ht="20.100000000000001" customHeight="1">
      <c r="A54" s="84"/>
      <c r="B54" s="168"/>
      <c r="C54" s="168"/>
      <c r="D54" s="168"/>
      <c r="E54" s="168"/>
      <c r="F54" s="168"/>
      <c r="G54" s="414"/>
    </row>
    <row r="55" spans="1:8" ht="24.95" customHeight="1">
      <c r="A55" s="74"/>
      <c r="C55" s="166" t="s">
        <v>119</v>
      </c>
      <c r="D55" s="167"/>
      <c r="E55" s="167"/>
      <c r="G55" s="414"/>
    </row>
    <row r="56" spans="1:8" ht="20.100000000000001" customHeight="1">
      <c r="A56" s="74"/>
      <c r="B56" s="166"/>
      <c r="C56" s="167"/>
      <c r="D56" s="167"/>
      <c r="E56" s="167"/>
      <c r="G56" s="414"/>
    </row>
    <row r="57" spans="1:8">
      <c r="A57" s="84">
        <v>40633</v>
      </c>
      <c r="B57" s="378"/>
      <c r="C57" s="380">
        <f>SUM(D57+E57)</f>
        <v>17513.888783829549</v>
      </c>
      <c r="D57" s="184">
        <v>17323.028044829549</v>
      </c>
      <c r="E57" s="184">
        <v>190.860739</v>
      </c>
      <c r="F57" s="184">
        <v>267</v>
      </c>
      <c r="G57" s="414">
        <v>6984.1727701786403</v>
      </c>
      <c r="H57" s="194"/>
    </row>
    <row r="58" spans="1:8">
      <c r="A58" s="87">
        <v>40724</v>
      </c>
      <c r="B58" s="379"/>
      <c r="C58" s="381">
        <f t="shared" ref="C58:C76" si="2">SUM(D58+E58)</f>
        <v>18729.487043000001</v>
      </c>
      <c r="D58" s="184">
        <v>18724.121123000001</v>
      </c>
      <c r="E58" s="184">
        <v>5.36592</v>
      </c>
      <c r="F58" s="184">
        <v>271.18275699999998</v>
      </c>
      <c r="G58" s="414">
        <v>7468.9279473962515</v>
      </c>
      <c r="H58" s="194"/>
    </row>
    <row r="59" spans="1:8">
      <c r="A59" s="84">
        <v>40816</v>
      </c>
      <c r="B59" s="379"/>
      <c r="C59" s="381">
        <f t="shared" si="2"/>
        <v>19153.756214534449</v>
      </c>
      <c r="D59" s="184">
        <v>19153.54838453445</v>
      </c>
      <c r="E59" s="184">
        <v>0.20782999999999999</v>
      </c>
      <c r="F59" s="184">
        <v>247.28360401779429</v>
      </c>
      <c r="G59" s="414">
        <v>7638.1176248934062</v>
      </c>
      <c r="H59" s="194"/>
    </row>
    <row r="60" spans="1:8">
      <c r="A60" s="84">
        <v>40908</v>
      </c>
      <c r="B60" s="379"/>
      <c r="C60" s="381">
        <f t="shared" si="2"/>
        <v>19709.343431071902</v>
      </c>
      <c r="D60" s="184">
        <v>19701.647032791901</v>
      </c>
      <c r="E60" s="184">
        <v>7.6963982800000004</v>
      </c>
      <c r="F60" s="184">
        <v>226.21142139598902</v>
      </c>
      <c r="G60" s="414">
        <v>7888.8272437664382</v>
      </c>
      <c r="H60" s="194"/>
    </row>
    <row r="61" spans="1:8">
      <c r="A61" s="84">
        <v>40999</v>
      </c>
      <c r="B61" s="379"/>
      <c r="C61" s="381">
        <f t="shared" si="2"/>
        <v>19078.892474819357</v>
      </c>
      <c r="D61" s="184">
        <v>19078.826976819357</v>
      </c>
      <c r="E61" s="184">
        <v>6.5498000000000001E-2</v>
      </c>
      <c r="F61" s="184">
        <v>283.2616849264823</v>
      </c>
      <c r="G61" s="414">
        <v>7636.4840494364389</v>
      </c>
      <c r="H61" s="194"/>
    </row>
    <row r="62" spans="1:8">
      <c r="A62" s="87">
        <v>41090</v>
      </c>
      <c r="B62" s="379"/>
      <c r="C62" s="381">
        <f t="shared" si="2"/>
        <v>19419.248434566805</v>
      </c>
      <c r="D62" s="184">
        <v>18928.703692846804</v>
      </c>
      <c r="E62" s="184">
        <v>490.54474172000005</v>
      </c>
      <c r="F62" s="184">
        <v>285.25651894444445</v>
      </c>
      <c r="G62" s="414">
        <v>7772.7143291118655</v>
      </c>
      <c r="H62" s="194"/>
    </row>
    <row r="63" spans="1:8">
      <c r="A63" s="84">
        <v>41182</v>
      </c>
      <c r="B63" s="379"/>
      <c r="C63" s="381">
        <f t="shared" si="2"/>
        <v>19253.279694874258</v>
      </c>
      <c r="D63" s="184">
        <v>19017.059695874257</v>
      </c>
      <c r="E63" s="184">
        <v>236.219999</v>
      </c>
      <c r="F63" s="184">
        <v>282.1442838333333</v>
      </c>
      <c r="G63" s="414">
        <v>7706.2839723686757</v>
      </c>
      <c r="H63" s="194"/>
    </row>
    <row r="64" spans="1:8">
      <c r="A64" s="84">
        <v>41274</v>
      </c>
      <c r="B64" s="379"/>
      <c r="C64" s="380">
        <f t="shared" si="2"/>
        <v>19629.997299021707</v>
      </c>
      <c r="D64" s="184">
        <v>19629.050811021705</v>
      </c>
      <c r="E64" s="184">
        <v>0.946488</v>
      </c>
      <c r="F64" s="184">
        <v>173.95137457142857</v>
      </c>
      <c r="G64" s="414">
        <v>7875.6163178225688</v>
      </c>
      <c r="H64" s="194"/>
    </row>
    <row r="65" spans="1:8">
      <c r="A65" s="84">
        <v>41364</v>
      </c>
      <c r="B65" s="379"/>
      <c r="C65" s="381">
        <f t="shared" si="2"/>
        <v>19594.888441729989</v>
      </c>
      <c r="D65" s="184">
        <v>19594.53384272999</v>
      </c>
      <c r="E65" s="184">
        <v>0.354599</v>
      </c>
      <c r="F65" s="184">
        <v>46.273223277777774</v>
      </c>
      <c r="G65" s="414">
        <v>7861.5305344587314</v>
      </c>
      <c r="H65" s="194"/>
    </row>
    <row r="66" spans="1:8">
      <c r="A66" s="87">
        <v>41455</v>
      </c>
      <c r="B66" s="379"/>
      <c r="C66" s="381">
        <f t="shared" si="2"/>
        <v>18506.056671967395</v>
      </c>
      <c r="D66" s="184">
        <v>18505.702072967397</v>
      </c>
      <c r="E66" s="184">
        <v>0.354599</v>
      </c>
      <c r="F66" s="184">
        <v>154.54632394444445</v>
      </c>
      <c r="G66" s="414">
        <v>7424.6878226294593</v>
      </c>
      <c r="H66" s="194"/>
    </row>
    <row r="67" spans="1:8">
      <c r="A67" s="84">
        <v>41547</v>
      </c>
      <c r="B67" s="379"/>
      <c r="C67" s="381">
        <f t="shared" si="2"/>
        <v>18528.813639751239</v>
      </c>
      <c r="D67" s="184">
        <v>18528.460365751238</v>
      </c>
      <c r="E67" s="184">
        <v>0.35327399999999998</v>
      </c>
      <c r="F67" s="184">
        <v>156.15030533333331</v>
      </c>
      <c r="G67" s="414">
        <v>7433.8179892867684</v>
      </c>
      <c r="H67" s="194"/>
    </row>
    <row r="68" spans="1:8">
      <c r="A68" s="84">
        <v>41639</v>
      </c>
      <c r="B68" s="379"/>
      <c r="C68" s="381">
        <f t="shared" si="2"/>
        <v>18866.85885151372</v>
      </c>
      <c r="D68" s="184">
        <v>18866.504252513721</v>
      </c>
      <c r="E68" s="184">
        <v>0.354599</v>
      </c>
      <c r="F68" s="184">
        <v>137.99925372222222</v>
      </c>
      <c r="G68" s="414">
        <v>7708.6845011314572</v>
      </c>
      <c r="H68" s="194"/>
    </row>
    <row r="69" spans="1:8">
      <c r="A69" s="84">
        <v>41729</v>
      </c>
      <c r="B69" s="379"/>
      <c r="C69" s="381">
        <f t="shared" si="2"/>
        <v>18527.954519909999</v>
      </c>
      <c r="D69" s="184">
        <v>18527.53083091</v>
      </c>
      <c r="E69" s="184">
        <v>0.42368899999999998</v>
      </c>
      <c r="F69" s="184">
        <v>138.5495237222222</v>
      </c>
      <c r="G69" s="414">
        <v>7570.2138320624344</v>
      </c>
      <c r="H69" s="194"/>
    </row>
    <row r="70" spans="1:8">
      <c r="A70" s="87">
        <v>41820</v>
      </c>
      <c r="B70" s="379"/>
      <c r="C70" s="381">
        <f t="shared" si="2"/>
        <v>18525.742021599999</v>
      </c>
      <c r="D70" s="184">
        <v>18525.337585599998</v>
      </c>
      <c r="E70" s="184">
        <v>0.40443600000000002</v>
      </c>
      <c r="F70" s="184">
        <v>141.63978499999999</v>
      </c>
      <c r="G70" s="414">
        <v>7569.3098420784463</v>
      </c>
      <c r="H70" s="194"/>
    </row>
    <row r="71" spans="1:8">
      <c r="A71" s="84">
        <v>41912</v>
      </c>
      <c r="B71" s="379"/>
      <c r="C71" s="381">
        <f t="shared" si="2"/>
        <v>18231.205608140001</v>
      </c>
      <c r="D71" s="184">
        <v>18230.82042914</v>
      </c>
      <c r="E71" s="184">
        <v>0.38517899999999999</v>
      </c>
      <c r="F71" s="184">
        <v>145.44338719999999</v>
      </c>
      <c r="G71" s="414">
        <v>7448.9671658901543</v>
      </c>
      <c r="H71" s="194"/>
    </row>
    <row r="72" spans="1:8">
      <c r="A72" s="84">
        <v>42004</v>
      </c>
      <c r="B72" s="379"/>
      <c r="C72" s="381">
        <f t="shared" si="2"/>
        <v>18248.931230979997</v>
      </c>
      <c r="D72" s="184">
        <v>18248.565315979999</v>
      </c>
      <c r="E72" s="184">
        <v>0.36591499999999999</v>
      </c>
      <c r="F72" s="184">
        <v>130.97102770000001</v>
      </c>
      <c r="G72" s="414">
        <v>7445.2674419092327</v>
      </c>
      <c r="H72" s="194"/>
    </row>
    <row r="73" spans="1:8">
      <c r="A73" s="84">
        <v>42094</v>
      </c>
      <c r="B73" s="379"/>
      <c r="C73" s="381">
        <f t="shared" si="2"/>
        <v>18079.375120670004</v>
      </c>
      <c r="D73" s="184">
        <v>18078.356987607003</v>
      </c>
      <c r="E73" s="184">
        <v>1.0181330630000001</v>
      </c>
      <c r="F73" s="184">
        <v>123.55064116666667</v>
      </c>
      <c r="G73" s="414">
        <v>7376.0913037732807</v>
      </c>
      <c r="H73" s="194"/>
    </row>
    <row r="74" spans="1:8">
      <c r="A74" s="87">
        <v>42185</v>
      </c>
      <c r="B74" s="379"/>
      <c r="C74" s="381">
        <f t="shared" si="2"/>
        <v>18161.789682830553</v>
      </c>
      <c r="D74" s="184">
        <v>18160.771152000001</v>
      </c>
      <c r="E74" s="184">
        <v>1.0185308305503999</v>
      </c>
      <c r="F74" s="184">
        <v>124.43205591666667</v>
      </c>
      <c r="G74" s="414">
        <v>7409.7151061004797</v>
      </c>
      <c r="H74" s="194"/>
    </row>
    <row r="75" spans="1:8">
      <c r="A75" s="84">
        <v>42277</v>
      </c>
      <c r="B75" s="379"/>
      <c r="C75" s="381">
        <f t="shared" si="2"/>
        <v>18199.263268340474</v>
      </c>
      <c r="D75" s="184">
        <v>18197.294324277973</v>
      </c>
      <c r="E75" s="184">
        <v>1.9689440625000001</v>
      </c>
      <c r="F75" s="184">
        <v>187.85017908333333</v>
      </c>
      <c r="G75" s="414">
        <v>7425.0037201347632</v>
      </c>
      <c r="H75" s="194"/>
    </row>
    <row r="76" spans="1:8">
      <c r="A76" s="84">
        <v>42369</v>
      </c>
      <c r="B76" s="379"/>
      <c r="C76" s="381">
        <f t="shared" si="2"/>
        <v>18256.000696999999</v>
      </c>
      <c r="D76" s="184">
        <v>18204.032375999999</v>
      </c>
      <c r="E76" s="184">
        <v>51.968321000000003</v>
      </c>
      <c r="F76" s="184">
        <v>176.07122991666668</v>
      </c>
      <c r="G76" s="414">
        <v>7407.5098810075442</v>
      </c>
      <c r="H76" s="194"/>
    </row>
    <row r="77" spans="1:8" ht="20.100000000000001" customHeight="1">
      <c r="A77" s="84"/>
      <c r="B77" s="168"/>
      <c r="C77" s="168"/>
      <c r="D77" s="168"/>
      <c r="E77" s="168"/>
      <c r="F77" s="168"/>
      <c r="G77" s="414"/>
    </row>
    <row r="78" spans="1:8" ht="24.95" customHeight="1">
      <c r="A78" s="171"/>
      <c r="C78" s="166" t="s">
        <v>120</v>
      </c>
      <c r="D78" s="167"/>
      <c r="E78" s="167"/>
      <c r="G78" s="414"/>
    </row>
    <row r="79" spans="1:8" ht="20.100000000000001" customHeight="1">
      <c r="A79" s="171"/>
      <c r="C79" s="166"/>
      <c r="D79" s="167"/>
      <c r="E79" s="167"/>
      <c r="G79" s="414"/>
    </row>
    <row r="80" spans="1:8">
      <c r="A80" s="84">
        <v>40633</v>
      </c>
      <c r="B80" s="378"/>
      <c r="C80" s="380">
        <f>SUM(D80+E80)</f>
        <v>35889.146138000004</v>
      </c>
      <c r="D80" s="184">
        <v>35294.300000000003</v>
      </c>
      <c r="E80" s="184">
        <v>594.846138</v>
      </c>
      <c r="F80" s="184">
        <v>595.18515579291432</v>
      </c>
      <c r="G80" s="414">
        <v>5918.5070524919265</v>
      </c>
      <c r="H80" s="194"/>
    </row>
    <row r="81" spans="1:8">
      <c r="A81" s="87">
        <v>40724</v>
      </c>
      <c r="B81" s="379"/>
      <c r="C81" s="381">
        <f t="shared" ref="C81:C99" si="3">SUM(D81+E81)</f>
        <v>36281.649824</v>
      </c>
      <c r="D81" s="184">
        <v>35763.533560000003</v>
      </c>
      <c r="E81" s="184">
        <v>518.116264</v>
      </c>
      <c r="F81" s="184">
        <v>1941.581766</v>
      </c>
      <c r="G81" s="414">
        <v>5983.2351411677491</v>
      </c>
      <c r="H81" s="194"/>
    </row>
    <row r="82" spans="1:8">
      <c r="A82" s="84">
        <v>40816</v>
      </c>
      <c r="B82" s="379"/>
      <c r="C82" s="381">
        <f t="shared" si="3"/>
        <v>38248.551991</v>
      </c>
      <c r="D82" s="184">
        <v>37996.340270000001</v>
      </c>
      <c r="E82" s="184">
        <v>252.21172100000001</v>
      </c>
      <c r="F82" s="184">
        <v>1927.274974538994</v>
      </c>
      <c r="G82" s="414">
        <v>6307.59851003111</v>
      </c>
      <c r="H82" s="194"/>
    </row>
    <row r="83" spans="1:8">
      <c r="A83" s="84">
        <v>40908</v>
      </c>
      <c r="B83" s="379"/>
      <c r="C83" s="381">
        <f t="shared" si="3"/>
        <v>38970.698514999996</v>
      </c>
      <c r="D83" s="184">
        <v>38961.340328999999</v>
      </c>
      <c r="E83" s="184">
        <v>9.3581859999999999</v>
      </c>
      <c r="F83" s="184">
        <v>2328.1363310000002</v>
      </c>
      <c r="G83" s="414">
        <v>6414.982594918476</v>
      </c>
      <c r="H83" s="194"/>
    </row>
    <row r="84" spans="1:8">
      <c r="A84" s="84">
        <v>40999</v>
      </c>
      <c r="B84" s="379"/>
      <c r="C84" s="381">
        <f t="shared" si="3"/>
        <v>38087.232066999997</v>
      </c>
      <c r="D84" s="184">
        <v>38005.942628999997</v>
      </c>
      <c r="E84" s="184">
        <v>81.289438000000004</v>
      </c>
      <c r="F84" s="184">
        <v>2279.7462530555554</v>
      </c>
      <c r="G84" s="414">
        <v>6269.5548221796062</v>
      </c>
      <c r="H84" s="194"/>
    </row>
    <row r="85" spans="1:8">
      <c r="A85" s="87">
        <v>41090</v>
      </c>
      <c r="B85" s="379"/>
      <c r="C85" s="381">
        <f t="shared" si="3"/>
        <v>38450.757035000002</v>
      </c>
      <c r="D85" s="184">
        <v>38446.447949000001</v>
      </c>
      <c r="E85" s="184">
        <v>4.3090859999999997</v>
      </c>
      <c r="F85" s="184">
        <v>2281.5736699444446</v>
      </c>
      <c r="G85" s="414">
        <v>6329.3948155951903</v>
      </c>
      <c r="H85" s="194"/>
    </row>
    <row r="86" spans="1:8">
      <c r="A86" s="84">
        <v>41182</v>
      </c>
      <c r="B86" s="379"/>
      <c r="C86" s="381">
        <f t="shared" si="3"/>
        <v>38932.861691999999</v>
      </c>
      <c r="D86" s="184">
        <v>38510.639999999999</v>
      </c>
      <c r="E86" s="184">
        <v>422.22169200000002</v>
      </c>
      <c r="F86" s="184">
        <v>2347.4118868333335</v>
      </c>
      <c r="G86" s="414">
        <v>6408.7542600350616</v>
      </c>
      <c r="H86" s="194"/>
    </row>
    <row r="87" spans="1:8">
      <c r="A87" s="84">
        <v>41274</v>
      </c>
      <c r="B87" s="379"/>
      <c r="C87" s="380">
        <f t="shared" si="3"/>
        <v>40388.897515999997</v>
      </c>
      <c r="D87" s="184">
        <v>40387.14</v>
      </c>
      <c r="E87" s="184">
        <v>1.7575160000000001</v>
      </c>
      <c r="F87" s="184">
        <v>2408.4070563333335</v>
      </c>
      <c r="G87" s="414">
        <v>6619.7720592429223</v>
      </c>
      <c r="H87" s="194"/>
    </row>
    <row r="88" spans="1:8">
      <c r="A88" s="84">
        <v>41364</v>
      </c>
      <c r="B88" s="379"/>
      <c r="C88" s="381">
        <f t="shared" si="3"/>
        <v>39385.402755999996</v>
      </c>
      <c r="D88" s="184">
        <v>39384.1</v>
      </c>
      <c r="E88" s="184">
        <v>1.302756</v>
      </c>
      <c r="F88" s="184">
        <v>2113.7576687777778</v>
      </c>
      <c r="G88" s="414">
        <v>6455.2984790662631</v>
      </c>
      <c r="H88" s="194"/>
    </row>
    <row r="89" spans="1:8">
      <c r="A89" s="87">
        <v>41455</v>
      </c>
      <c r="B89" s="379"/>
      <c r="C89" s="381">
        <f t="shared" si="3"/>
        <v>38945.162443000001</v>
      </c>
      <c r="D89" s="184">
        <v>38673.467326999998</v>
      </c>
      <c r="E89" s="184">
        <v>271.69511599999998</v>
      </c>
      <c r="F89" s="184">
        <v>2175.4892954444445</v>
      </c>
      <c r="G89" s="414">
        <v>6383.142745620079</v>
      </c>
      <c r="H89" s="194"/>
    </row>
    <row r="90" spans="1:8">
      <c r="A90" s="84">
        <v>41547</v>
      </c>
      <c r="B90" s="379"/>
      <c r="C90" s="381">
        <f t="shared" si="3"/>
        <v>39901.102458000001</v>
      </c>
      <c r="D90" s="184">
        <v>39665.509637000003</v>
      </c>
      <c r="E90" s="184">
        <v>235.59282099999999</v>
      </c>
      <c r="F90" s="184">
        <v>2234.5785133333334</v>
      </c>
      <c r="G90" s="414">
        <v>6539.8220657006141</v>
      </c>
      <c r="H90" s="194"/>
    </row>
    <row r="91" spans="1:8">
      <c r="A91" s="84">
        <v>41639</v>
      </c>
      <c r="B91" s="379"/>
      <c r="C91" s="381">
        <f t="shared" si="3"/>
        <v>40267.436120000006</v>
      </c>
      <c r="D91" s="184">
        <v>39872.010624000002</v>
      </c>
      <c r="E91" s="184">
        <v>395.42549600000001</v>
      </c>
      <c r="F91" s="184">
        <v>1951.0979912222224</v>
      </c>
      <c r="G91" s="414">
        <v>6683.3186756792384</v>
      </c>
      <c r="H91" s="194"/>
    </row>
    <row r="92" spans="1:8">
      <c r="A92" s="84">
        <v>41729</v>
      </c>
      <c r="B92" s="379"/>
      <c r="C92" s="381">
        <v>39999</v>
      </c>
      <c r="D92" s="184">
        <v>38874</v>
      </c>
      <c r="E92" s="184">
        <v>1125</v>
      </c>
      <c r="F92" s="184">
        <v>2044</v>
      </c>
      <c r="G92" s="414">
        <v>6638.7654508680898</v>
      </c>
      <c r="H92" s="194"/>
    </row>
    <row r="93" spans="1:8">
      <c r="A93" s="87">
        <v>41820</v>
      </c>
      <c r="B93" s="379"/>
      <c r="C93" s="381">
        <f t="shared" si="3"/>
        <v>40447.018527333006</v>
      </c>
      <c r="D93" s="184">
        <v>37984.436524333003</v>
      </c>
      <c r="E93" s="184">
        <v>2462.582003</v>
      </c>
      <c r="F93" s="184">
        <v>2104.8098395000002</v>
      </c>
      <c r="G93" s="414">
        <v>6713.1245578609442</v>
      </c>
      <c r="H93" s="194"/>
    </row>
    <row r="94" spans="1:8">
      <c r="A94" s="84">
        <v>41912</v>
      </c>
      <c r="B94" s="379"/>
      <c r="C94" s="381">
        <f t="shared" si="3"/>
        <v>41872.544568000005</v>
      </c>
      <c r="D94" s="184">
        <v>40967.446531000001</v>
      </c>
      <c r="E94" s="184">
        <v>905.09803699999998</v>
      </c>
      <c r="F94" s="184">
        <v>2203.3629471999998</v>
      </c>
      <c r="G94" s="414">
        <v>6949.7237985442825</v>
      </c>
      <c r="H94" s="194"/>
    </row>
    <row r="95" spans="1:8">
      <c r="A95" s="84">
        <v>42004</v>
      </c>
      <c r="B95" s="379"/>
      <c r="C95" s="381">
        <f t="shared" si="3"/>
        <v>44125.834454332995</v>
      </c>
      <c r="D95" s="203">
        <v>41043.594002332997</v>
      </c>
      <c r="E95" s="203">
        <v>3082.240452</v>
      </c>
      <c r="F95" s="203">
        <v>1907.5596152000001</v>
      </c>
      <c r="G95" s="414">
        <v>7275.9738208953768</v>
      </c>
      <c r="H95" s="194"/>
    </row>
    <row r="96" spans="1:8">
      <c r="A96" s="84">
        <v>42094</v>
      </c>
      <c r="B96" s="379"/>
      <c r="C96" s="381">
        <f t="shared" si="3"/>
        <v>45883.328034400001</v>
      </c>
      <c r="D96" s="203">
        <v>42167.623412337503</v>
      </c>
      <c r="E96" s="203">
        <v>3715.7046220625002</v>
      </c>
      <c r="F96" s="203">
        <v>1791.3771719966667</v>
      </c>
      <c r="G96" s="414">
        <v>7565.7695253186739</v>
      </c>
      <c r="H96" s="194"/>
    </row>
    <row r="97" spans="1:8">
      <c r="A97" s="87">
        <v>42185</v>
      </c>
      <c r="B97" s="379"/>
      <c r="C97" s="381">
        <f t="shared" si="3"/>
        <v>41361.96030506926</v>
      </c>
      <c r="D97" s="203">
        <v>41361.390613000003</v>
      </c>
      <c r="E97" s="203">
        <v>0.56969206925839999</v>
      </c>
      <c r="F97" s="203">
        <v>1765.2020999166668</v>
      </c>
      <c r="G97" s="414">
        <v>6820.23454246644</v>
      </c>
      <c r="H97" s="194"/>
    </row>
    <row r="98" spans="1:8">
      <c r="A98" s="84">
        <v>42277</v>
      </c>
      <c r="B98" s="379"/>
      <c r="C98" s="381">
        <f t="shared" si="3"/>
        <v>43320.32208339584</v>
      </c>
      <c r="D98" s="203">
        <v>41241.709799333337</v>
      </c>
      <c r="E98" s="203">
        <v>2078.6122840624998</v>
      </c>
      <c r="F98" s="203">
        <v>1759.3073904166667</v>
      </c>
      <c r="G98" s="414">
        <v>7143.151699890238</v>
      </c>
      <c r="H98" s="194"/>
    </row>
    <row r="99" spans="1:8">
      <c r="A99" s="84">
        <v>42369</v>
      </c>
      <c r="B99" s="379"/>
      <c r="C99" s="381">
        <f t="shared" si="3"/>
        <v>44252.288630000003</v>
      </c>
      <c r="D99" s="203">
        <v>42614.251425000002</v>
      </c>
      <c r="E99" s="203">
        <v>1638.0372050000001</v>
      </c>
      <c r="F99" s="203">
        <v>1729.1006819166666</v>
      </c>
      <c r="G99" s="414">
        <v>7235.2550479439615</v>
      </c>
      <c r="H99" s="194"/>
    </row>
    <row r="100" spans="1:8" ht="20.100000000000001" customHeight="1">
      <c r="A100" s="84"/>
      <c r="B100" s="168"/>
      <c r="C100" s="184"/>
      <c r="D100" s="203"/>
      <c r="E100" s="203"/>
      <c r="F100" s="203"/>
      <c r="G100" s="414"/>
      <c r="H100" s="194"/>
    </row>
    <row r="101" spans="1:8" ht="24.95" customHeight="1">
      <c r="A101" s="171"/>
      <c r="C101" s="166" t="s">
        <v>121</v>
      </c>
      <c r="D101" s="167"/>
      <c r="E101" s="167"/>
      <c r="G101" s="414"/>
    </row>
    <row r="102" spans="1:8" ht="20.100000000000001" customHeight="1">
      <c r="A102" s="171"/>
      <c r="C102" s="166"/>
      <c r="D102" s="167"/>
      <c r="E102" s="167"/>
      <c r="G102" s="414"/>
    </row>
    <row r="103" spans="1:8">
      <c r="A103" s="84">
        <v>40633</v>
      </c>
      <c r="B103" s="378"/>
      <c r="C103" s="380">
        <f t="shared" ref="C103:C122" si="4">SUM(D103+E103)</f>
        <v>10183.849217000001</v>
      </c>
      <c r="D103" s="184">
        <v>10142.716504</v>
      </c>
      <c r="E103" s="184">
        <v>41.132713000000003</v>
      </c>
      <c r="F103" s="184">
        <v>278.62745858460386</v>
      </c>
      <c r="G103" s="414">
        <v>6185.0033415546195</v>
      </c>
      <c r="H103" s="194"/>
    </row>
    <row r="104" spans="1:8">
      <c r="A104" s="87">
        <v>40724</v>
      </c>
      <c r="B104" s="379"/>
      <c r="C104" s="381">
        <f t="shared" si="4"/>
        <v>10139.357956</v>
      </c>
      <c r="D104" s="184">
        <v>10097.169376</v>
      </c>
      <c r="E104" s="184">
        <v>42.188580000000002</v>
      </c>
      <c r="F104" s="184">
        <v>281.95169700000002</v>
      </c>
      <c r="G104" s="414">
        <v>6157.9822621875337</v>
      </c>
      <c r="H104" s="194"/>
    </row>
    <row r="105" spans="1:8">
      <c r="A105" s="84">
        <v>40816</v>
      </c>
      <c r="B105" s="379"/>
      <c r="C105" s="381">
        <f t="shared" si="4"/>
        <v>9927.517240000001</v>
      </c>
      <c r="D105" s="184">
        <v>9903.7342750000007</v>
      </c>
      <c r="E105" s="184">
        <v>23.782965000000001</v>
      </c>
      <c r="F105" s="184">
        <v>276.34147809534608</v>
      </c>
      <c r="G105" s="414">
        <v>6029.3240791745602</v>
      </c>
      <c r="H105" s="194"/>
    </row>
    <row r="106" spans="1:8">
      <c r="A106" s="84">
        <v>40908</v>
      </c>
      <c r="B106" s="379"/>
      <c r="C106" s="381">
        <f t="shared" si="4"/>
        <v>10176.124964999999</v>
      </c>
      <c r="D106" s="184">
        <v>10124.954333</v>
      </c>
      <c r="E106" s="184">
        <v>51.170631999999998</v>
      </c>
      <c r="F106" s="184">
        <v>276.53014187866575</v>
      </c>
      <c r="G106" s="414">
        <v>6213.7482162255237</v>
      </c>
      <c r="H106" s="194"/>
    </row>
    <row r="107" spans="1:8">
      <c r="A107" s="84">
        <v>40999</v>
      </c>
      <c r="B107" s="379"/>
      <c r="C107" s="381">
        <f t="shared" si="4"/>
        <v>10298.440432000001</v>
      </c>
      <c r="D107" s="184">
        <v>10269.308897000001</v>
      </c>
      <c r="E107" s="184">
        <v>29.131535</v>
      </c>
      <c r="F107" s="184">
        <v>330.8674182695533</v>
      </c>
      <c r="G107" s="414">
        <v>6288.4365202216068</v>
      </c>
      <c r="H107" s="194"/>
    </row>
    <row r="108" spans="1:8">
      <c r="A108" s="87">
        <v>41090</v>
      </c>
      <c r="B108" s="379"/>
      <c r="C108" s="381">
        <f t="shared" si="4"/>
        <v>10240.047715002</v>
      </c>
      <c r="D108" s="184">
        <v>10193.928689069</v>
      </c>
      <c r="E108" s="184">
        <v>46.119025932999996</v>
      </c>
      <c r="F108" s="184">
        <v>333.93354477425783</v>
      </c>
      <c r="G108" s="414">
        <v>6252.7807433581302</v>
      </c>
      <c r="H108" s="194"/>
    </row>
    <row r="109" spans="1:8">
      <c r="A109" s="84">
        <v>41182</v>
      </c>
      <c r="B109" s="379"/>
      <c r="C109" s="381">
        <f t="shared" si="4"/>
        <v>9932.0529069999993</v>
      </c>
      <c r="D109" s="184">
        <v>9906.8744549999992</v>
      </c>
      <c r="E109" s="184">
        <v>25.178452</v>
      </c>
      <c r="F109" s="184">
        <v>335.50208113843263</v>
      </c>
      <c r="G109" s="414">
        <v>6064.7128692497117</v>
      </c>
      <c r="H109" s="194"/>
    </row>
    <row r="110" spans="1:8">
      <c r="A110" s="84">
        <v>41274</v>
      </c>
      <c r="B110" s="379"/>
      <c r="C110" s="380">
        <f t="shared" si="4"/>
        <v>10085.729673</v>
      </c>
      <c r="D110" s="184">
        <v>9871.2354379999997</v>
      </c>
      <c r="E110" s="184">
        <v>214.494235</v>
      </c>
      <c r="F110" s="184">
        <v>381.26243748066776</v>
      </c>
      <c r="G110" s="414">
        <v>6185.2950101741817</v>
      </c>
      <c r="H110" s="194"/>
    </row>
    <row r="111" spans="1:8">
      <c r="A111" s="84">
        <v>41364</v>
      </c>
      <c r="B111" s="379"/>
      <c r="C111" s="381">
        <f t="shared" si="4"/>
        <v>10013.904745</v>
      </c>
      <c r="D111" s="184">
        <v>9984.0396249999994</v>
      </c>
      <c r="E111" s="184">
        <v>29.865120000000001</v>
      </c>
      <c r="F111" s="184">
        <v>325.82314181828968</v>
      </c>
      <c r="G111" s="414">
        <v>6141.2467971872893</v>
      </c>
      <c r="H111" s="194"/>
    </row>
    <row r="112" spans="1:8">
      <c r="A112" s="87">
        <v>41455</v>
      </c>
      <c r="B112" s="379"/>
      <c r="C112" s="381">
        <f t="shared" si="4"/>
        <v>9984.5365199999997</v>
      </c>
      <c r="D112" s="184">
        <v>9912.1780159999998</v>
      </c>
      <c r="E112" s="184">
        <v>72.358503999999996</v>
      </c>
      <c r="F112" s="184">
        <v>54.199915659802699</v>
      </c>
      <c r="G112" s="414">
        <v>6123.2360888459325</v>
      </c>
      <c r="H112" s="194"/>
    </row>
    <row r="113" spans="1:8">
      <c r="A113" s="84">
        <v>41547</v>
      </c>
      <c r="B113" s="379"/>
      <c r="C113" s="381">
        <f t="shared" si="4"/>
        <v>10036.877411000001</v>
      </c>
      <c r="D113" s="184">
        <v>10005.791256</v>
      </c>
      <c r="E113" s="184">
        <v>31.086155000000002</v>
      </c>
      <c r="F113" s="184">
        <v>55.696467489636866</v>
      </c>
      <c r="G113" s="414">
        <v>6155.3352886487055</v>
      </c>
      <c r="H113" s="194"/>
    </row>
    <row r="114" spans="1:8">
      <c r="A114" s="84">
        <v>41639</v>
      </c>
      <c r="B114" s="379"/>
      <c r="C114" s="381">
        <f t="shared" si="4"/>
        <v>9907.4290760000004</v>
      </c>
      <c r="D114" s="184">
        <v>9839.0911379999998</v>
      </c>
      <c r="E114" s="184">
        <v>68.337937999999994</v>
      </c>
      <c r="F114" s="184">
        <v>47.687727385983173</v>
      </c>
      <c r="G114" s="414">
        <v>6204.1676248779668</v>
      </c>
      <c r="H114" s="194"/>
    </row>
    <row r="115" spans="1:8">
      <c r="A115" s="84">
        <v>41729</v>
      </c>
      <c r="B115" s="379"/>
      <c r="C115" s="381">
        <f t="shared" si="4"/>
        <v>9527.9138289999992</v>
      </c>
      <c r="D115" s="184">
        <v>9485.1850059999997</v>
      </c>
      <c r="E115" s="184">
        <v>42.728822999999998</v>
      </c>
      <c r="F115" s="184">
        <v>47.596619515222216</v>
      </c>
      <c r="G115" s="414">
        <v>5966.5099852902404</v>
      </c>
      <c r="H115" s="194"/>
    </row>
    <row r="116" spans="1:8">
      <c r="A116" s="87">
        <v>41820</v>
      </c>
      <c r="B116" s="379"/>
      <c r="C116" s="381">
        <f t="shared" si="4"/>
        <v>9648.8559387999994</v>
      </c>
      <c r="D116" s="184">
        <v>9558.8511487999986</v>
      </c>
      <c r="E116" s="184">
        <v>90.00479</v>
      </c>
      <c r="F116" s="184">
        <v>50.432930972000001</v>
      </c>
      <c r="G116" s="414">
        <v>6042.2455889821458</v>
      </c>
      <c r="H116" s="194"/>
    </row>
    <row r="117" spans="1:8">
      <c r="A117" s="84">
        <v>41912</v>
      </c>
      <c r="B117" s="379"/>
      <c r="C117" s="381">
        <f t="shared" si="4"/>
        <v>9714.4590159999989</v>
      </c>
      <c r="D117" s="184">
        <v>9653.1633409999995</v>
      </c>
      <c r="E117" s="184">
        <v>61.295675000000003</v>
      </c>
      <c r="F117" s="184">
        <v>52.451297136000008</v>
      </c>
      <c r="G117" s="414">
        <v>6083.3271334004212</v>
      </c>
      <c r="H117" s="194"/>
    </row>
    <row r="118" spans="1:8">
      <c r="A118" s="84">
        <v>42004</v>
      </c>
      <c r="B118" s="379"/>
      <c r="C118" s="381">
        <f t="shared" si="4"/>
        <v>9743.352413999999</v>
      </c>
      <c r="D118" s="184">
        <v>9664.1457719999999</v>
      </c>
      <c r="E118" s="184">
        <v>79.206642000000002</v>
      </c>
      <c r="F118" s="184">
        <v>51.844589386999999</v>
      </c>
      <c r="G118" s="414">
        <v>6099.8086258178537</v>
      </c>
      <c r="H118" s="194"/>
    </row>
    <row r="119" spans="1:8">
      <c r="A119" s="84">
        <v>42094</v>
      </c>
      <c r="B119" s="379"/>
      <c r="C119" s="381">
        <f t="shared" si="4"/>
        <v>9530.9420387000009</v>
      </c>
      <c r="D119" s="184">
        <v>9476.3820456400008</v>
      </c>
      <c r="E119" s="184">
        <v>54.559993060000004</v>
      </c>
      <c r="F119" s="184">
        <v>46.704933665666672</v>
      </c>
      <c r="G119" s="414">
        <v>5966.8294843052845</v>
      </c>
      <c r="H119" s="194"/>
    </row>
    <row r="120" spans="1:8">
      <c r="A120" s="87">
        <v>42185</v>
      </c>
      <c r="B120" s="379"/>
      <c r="C120" s="381">
        <f t="shared" si="4"/>
        <v>9270.835625864549</v>
      </c>
      <c r="D120" s="184">
        <v>9211.4489990000002</v>
      </c>
      <c r="E120" s="184">
        <v>59.386626864547999</v>
      </c>
      <c r="F120" s="184">
        <v>47.34165191666667</v>
      </c>
      <c r="G120" s="414">
        <v>5803.9903224615146</v>
      </c>
      <c r="H120" s="194"/>
    </row>
    <row r="121" spans="1:8">
      <c r="A121" s="84">
        <v>42277</v>
      </c>
      <c r="B121" s="379"/>
      <c r="C121" s="381">
        <f t="shared" si="4"/>
        <v>9279.1901227544986</v>
      </c>
      <c r="D121" s="184">
        <v>9228.5612786919992</v>
      </c>
      <c r="E121" s="184">
        <v>50.628844062500001</v>
      </c>
      <c r="F121" s="184">
        <v>48.905453281156575</v>
      </c>
      <c r="G121" s="414">
        <v>5809.2206405315519</v>
      </c>
      <c r="H121" s="194"/>
    </row>
    <row r="122" spans="1:8">
      <c r="A122" s="84">
        <v>42369</v>
      </c>
      <c r="B122" s="379"/>
      <c r="C122" s="381">
        <f t="shared" si="4"/>
        <v>9505.8502130000015</v>
      </c>
      <c r="D122" s="184">
        <v>9475.6304020000007</v>
      </c>
      <c r="E122" s="184">
        <v>30.219811</v>
      </c>
      <c r="F122" s="184">
        <v>50.71600491666667</v>
      </c>
      <c r="G122" s="414">
        <v>5938.932995084966</v>
      </c>
      <c r="H122" s="194"/>
    </row>
    <row r="123" spans="1:8" ht="20.100000000000001" customHeight="1">
      <c r="A123" s="84"/>
      <c r="B123" s="168"/>
      <c r="C123" s="168"/>
      <c r="D123" s="168"/>
      <c r="E123" s="168"/>
      <c r="F123" s="168"/>
      <c r="G123" s="414"/>
    </row>
    <row r="124" spans="1:8" ht="24.95" customHeight="1">
      <c r="A124" s="171"/>
      <c r="C124" s="166" t="s">
        <v>122</v>
      </c>
      <c r="D124" s="167"/>
      <c r="E124" s="167"/>
      <c r="G124" s="414"/>
    </row>
    <row r="125" spans="1:8" ht="20.100000000000001" customHeight="1">
      <c r="A125" s="171"/>
      <c r="C125" s="166"/>
      <c r="D125" s="167"/>
      <c r="E125" s="167"/>
      <c r="G125" s="414"/>
    </row>
    <row r="126" spans="1:8">
      <c r="A126" s="84">
        <v>40633</v>
      </c>
      <c r="B126" s="378"/>
      <c r="C126" s="380">
        <f t="shared" ref="C126:C145" si="5">SUM(D126+E126)</f>
        <v>53503.356412000001</v>
      </c>
      <c r="D126" s="184">
        <v>53503.185210000003</v>
      </c>
      <c r="E126" s="184">
        <v>0.17120199999999999</v>
      </c>
      <c r="F126" s="184">
        <v>828.34764322325714</v>
      </c>
      <c r="G126" s="414">
        <v>6745.0144122460597</v>
      </c>
      <c r="H126" s="194"/>
    </row>
    <row r="127" spans="1:8">
      <c r="A127" s="87">
        <v>40724</v>
      </c>
      <c r="B127" s="379"/>
      <c r="C127" s="381">
        <f t="shared" si="5"/>
        <v>55490.05517</v>
      </c>
      <c r="D127" s="184">
        <v>55489.882468999996</v>
      </c>
      <c r="E127" s="184">
        <v>0.17270099999999999</v>
      </c>
      <c r="F127" s="184">
        <v>808.676244</v>
      </c>
      <c r="G127" s="414">
        <v>6995.4718163070847</v>
      </c>
      <c r="H127" s="194"/>
    </row>
    <row r="128" spans="1:8">
      <c r="A128" s="84">
        <v>40816</v>
      </c>
      <c r="B128" s="379"/>
      <c r="C128" s="381">
        <f t="shared" si="5"/>
        <v>55730.612631999997</v>
      </c>
      <c r="D128" s="168">
        <v>55730.438418999998</v>
      </c>
      <c r="E128" s="184">
        <v>0.17421300000000001</v>
      </c>
      <c r="F128" s="184">
        <v>789.3700803002971</v>
      </c>
      <c r="G128" s="414">
        <v>7025.7982043502734</v>
      </c>
      <c r="H128" s="194"/>
    </row>
    <row r="129" spans="1:8">
      <c r="A129" s="84">
        <v>40908</v>
      </c>
      <c r="B129" s="379"/>
      <c r="C129" s="381">
        <f t="shared" si="5"/>
        <v>56276.069624999996</v>
      </c>
      <c r="D129" s="184">
        <v>56275.893885999998</v>
      </c>
      <c r="E129" s="184">
        <v>0.17573900000000001</v>
      </c>
      <c r="F129" s="184">
        <v>770.07478054148169</v>
      </c>
      <c r="G129" s="414">
        <v>7100.2140842607478</v>
      </c>
      <c r="H129" s="194"/>
    </row>
    <row r="130" spans="1:8">
      <c r="A130" s="84">
        <v>40999</v>
      </c>
      <c r="B130" s="379"/>
      <c r="C130" s="381">
        <f t="shared" si="5"/>
        <v>56167.326071999996</v>
      </c>
      <c r="D130" s="184">
        <v>56167.148805999997</v>
      </c>
      <c r="E130" s="184">
        <v>0.17726600000000001</v>
      </c>
      <c r="F130" s="184">
        <v>765.02692889407274</v>
      </c>
      <c r="G130" s="414">
        <v>7086.4941761056816</v>
      </c>
      <c r="H130" s="194"/>
    </row>
    <row r="131" spans="1:8">
      <c r="A131" s="87">
        <v>41090</v>
      </c>
      <c r="B131" s="379"/>
      <c r="C131" s="381">
        <f t="shared" si="5"/>
        <v>56457.026444399198</v>
      </c>
      <c r="D131" s="184">
        <v>56455.192392172401</v>
      </c>
      <c r="E131" s="184">
        <v>1.8340522268000001</v>
      </c>
      <c r="F131" s="184">
        <v>745.46219277234889</v>
      </c>
      <c r="G131" s="414">
        <v>7123.044963643456</v>
      </c>
      <c r="H131" s="194"/>
    </row>
    <row r="132" spans="1:8">
      <c r="A132" s="84">
        <v>41182</v>
      </c>
      <c r="B132" s="379"/>
      <c r="C132" s="381">
        <f t="shared" si="5"/>
        <v>55941.894193</v>
      </c>
      <c r="D132" s="184">
        <v>55939.127798000001</v>
      </c>
      <c r="E132" s="184">
        <v>2.7663950000000002</v>
      </c>
      <c r="F132" s="184">
        <v>752.62776935803879</v>
      </c>
      <c r="G132" s="414">
        <v>7058.0519872146851</v>
      </c>
      <c r="H132" s="194"/>
    </row>
    <row r="133" spans="1:8">
      <c r="A133" s="84">
        <v>41274</v>
      </c>
      <c r="B133" s="379"/>
      <c r="C133" s="380">
        <f t="shared" si="5"/>
        <v>56227.367302999999</v>
      </c>
      <c r="D133" s="184">
        <v>55339.599327999997</v>
      </c>
      <c r="E133" s="184">
        <v>887.76797499999998</v>
      </c>
      <c r="F133" s="184">
        <v>756.78371465474186</v>
      </c>
      <c r="G133" s="414">
        <v>7096.6731670591917</v>
      </c>
      <c r="H133" s="194"/>
    </row>
    <row r="134" spans="1:8">
      <c r="A134" s="84">
        <v>41364</v>
      </c>
      <c r="B134" s="379"/>
      <c r="C134" s="381">
        <f t="shared" si="5"/>
        <v>55566.846497000006</v>
      </c>
      <c r="D134" s="184">
        <v>55564.076929000003</v>
      </c>
      <c r="E134" s="184">
        <v>2.769568</v>
      </c>
      <c r="F134" s="184">
        <v>744.50966800000003</v>
      </c>
      <c r="G134" s="414">
        <v>7013.3062853241054</v>
      </c>
      <c r="H134" s="194"/>
    </row>
    <row r="135" spans="1:8">
      <c r="A135" s="87">
        <v>41455</v>
      </c>
      <c r="B135" s="379"/>
      <c r="C135" s="381">
        <f t="shared" si="5"/>
        <v>55818.689445000004</v>
      </c>
      <c r="D135" s="184">
        <v>55815.918269000002</v>
      </c>
      <c r="E135" s="184">
        <v>2.7711760000000001</v>
      </c>
      <c r="F135" s="184">
        <v>709.93773999999996</v>
      </c>
      <c r="G135" s="414">
        <v>7045.0923563623146</v>
      </c>
      <c r="H135" s="194"/>
    </row>
    <row r="136" spans="1:8">
      <c r="A136" s="84">
        <v>41547</v>
      </c>
      <c r="B136" s="379"/>
      <c r="C136" s="381">
        <f t="shared" si="5"/>
        <v>54808.065478999997</v>
      </c>
      <c r="D136" s="184">
        <v>54805.292680999999</v>
      </c>
      <c r="E136" s="184">
        <v>2.7727979999999999</v>
      </c>
      <c r="F136" s="184">
        <v>724.31714799999997</v>
      </c>
      <c r="G136" s="414">
        <v>6917.5376027696366</v>
      </c>
      <c r="H136" s="194"/>
    </row>
    <row r="137" spans="1:8">
      <c r="A137" s="84">
        <v>41639</v>
      </c>
      <c r="B137" s="379"/>
      <c r="C137" s="381">
        <f t="shared" si="5"/>
        <v>56499.249744000001</v>
      </c>
      <c r="D137" s="184">
        <v>56459.199310000004</v>
      </c>
      <c r="E137" s="184">
        <v>40.050434000000003</v>
      </c>
      <c r="F137" s="184">
        <v>711.07341199999996</v>
      </c>
      <c r="G137" s="414">
        <v>7253.6728778616771</v>
      </c>
      <c r="H137" s="194"/>
    </row>
    <row r="138" spans="1:8">
      <c r="A138" s="84">
        <v>41729</v>
      </c>
      <c r="B138" s="379"/>
      <c r="C138" s="381">
        <f t="shared" si="5"/>
        <v>57302.642851410004</v>
      </c>
      <c r="D138" s="184">
        <v>57301.775601410001</v>
      </c>
      <c r="E138" s="184">
        <v>0.86724999999999997</v>
      </c>
      <c r="F138" s="184">
        <v>683.18990299999996</v>
      </c>
      <c r="G138" s="414">
        <v>7356.8167394153388</v>
      </c>
      <c r="H138" s="194"/>
    </row>
    <row r="139" spans="1:8">
      <c r="A139" s="87">
        <v>41820</v>
      </c>
      <c r="B139" s="379"/>
      <c r="C139" s="381">
        <f t="shared" si="5"/>
        <v>56402.350972979999</v>
      </c>
      <c r="D139" s="184">
        <v>56402.139750980001</v>
      </c>
      <c r="E139" s="184">
        <v>0.21122199999999999</v>
      </c>
      <c r="F139" s="184">
        <v>668.03093100000001</v>
      </c>
      <c r="G139" s="414">
        <v>7241.232500503912</v>
      </c>
      <c r="H139" s="194"/>
    </row>
    <row r="140" spans="1:8">
      <c r="A140" s="84">
        <v>41912</v>
      </c>
      <c r="B140" s="379"/>
      <c r="C140" s="381">
        <f t="shared" si="5"/>
        <v>56643.488006</v>
      </c>
      <c r="D140" s="184">
        <v>56643.308561999998</v>
      </c>
      <c r="E140" s="184">
        <v>0.17944399999999999</v>
      </c>
      <c r="F140" s="184">
        <v>673.62548300000003</v>
      </c>
      <c r="G140" s="414">
        <v>7272.1909497610368</v>
      </c>
      <c r="H140" s="194"/>
    </row>
    <row r="141" spans="1:8">
      <c r="A141" s="84">
        <v>42004</v>
      </c>
      <c r="B141" s="379"/>
      <c r="C141" s="381">
        <f t="shared" si="5"/>
        <v>57265.330489499996</v>
      </c>
      <c r="D141" s="184">
        <v>57264.317600499999</v>
      </c>
      <c r="E141" s="184">
        <v>1.0128889999999999</v>
      </c>
      <c r="F141" s="184">
        <v>660.80990499999996</v>
      </c>
      <c r="G141" s="414">
        <v>7329.2896497691027</v>
      </c>
      <c r="H141" s="194"/>
    </row>
    <row r="142" spans="1:8">
      <c r="A142" s="84">
        <v>42094</v>
      </c>
      <c r="B142" s="379"/>
      <c r="C142" s="381">
        <f t="shared" si="5"/>
        <v>59348.311025000003</v>
      </c>
      <c r="D142" s="184">
        <v>59347.317578937502</v>
      </c>
      <c r="E142" s="184">
        <v>0.9934460625</v>
      </c>
      <c r="F142" s="184">
        <v>651.39110100000005</v>
      </c>
      <c r="G142" s="414">
        <v>7595.8866911030373</v>
      </c>
      <c r="H142" s="194"/>
    </row>
    <row r="143" spans="1:8">
      <c r="A143" s="87">
        <v>42185</v>
      </c>
      <c r="B143" s="379"/>
      <c r="C143" s="381">
        <f t="shared" si="5"/>
        <v>58824.166884848753</v>
      </c>
      <c r="D143" s="184">
        <v>58823.218840000001</v>
      </c>
      <c r="E143" s="184">
        <v>0.94804484875520001</v>
      </c>
      <c r="F143" s="184">
        <v>654.89147100000002</v>
      </c>
      <c r="G143" s="414">
        <v>7528.8023978917718</v>
      </c>
      <c r="H143" s="194"/>
    </row>
    <row r="144" spans="1:8">
      <c r="A144" s="84">
        <v>42277</v>
      </c>
      <c r="B144" s="379"/>
      <c r="C144" s="381">
        <f t="shared" si="5"/>
        <v>60827.603543851503</v>
      </c>
      <c r="D144" s="184">
        <v>60824.481720789001</v>
      </c>
      <c r="E144" s="184">
        <v>3.1218230624999999</v>
      </c>
      <c r="F144" s="184">
        <v>636.48067500000002</v>
      </c>
      <c r="G144" s="414">
        <v>7785.2187573763149</v>
      </c>
      <c r="H144" s="194"/>
    </row>
    <row r="145" spans="1:8">
      <c r="A145" s="84">
        <v>42369</v>
      </c>
      <c r="B145" s="379"/>
      <c r="C145" s="381">
        <f t="shared" si="5"/>
        <v>60953.685877000004</v>
      </c>
      <c r="D145" s="184">
        <v>60950.596420000002</v>
      </c>
      <c r="E145" s="184">
        <v>3.0894569999999999</v>
      </c>
      <c r="F145" s="184">
        <v>647.43337399999996</v>
      </c>
      <c r="G145" s="414">
        <v>7754.4009609787036</v>
      </c>
      <c r="H145" s="194"/>
    </row>
    <row r="146" spans="1:8" ht="20.100000000000001" customHeight="1">
      <c r="A146" s="84"/>
      <c r="B146" s="177"/>
      <c r="C146" s="177"/>
      <c r="D146" s="177"/>
      <c r="E146" s="177"/>
      <c r="F146" s="177"/>
      <c r="G146" s="414"/>
    </row>
    <row r="147" spans="1:8" ht="24.95" customHeight="1">
      <c r="A147" s="171"/>
      <c r="C147" s="166" t="s">
        <v>123</v>
      </c>
      <c r="D147" s="204"/>
      <c r="E147" s="204"/>
      <c r="F147" s="194"/>
      <c r="G147" s="414"/>
    </row>
    <row r="148" spans="1:8" ht="20.100000000000001" customHeight="1">
      <c r="A148" s="171"/>
      <c r="C148" s="166"/>
      <c r="D148" s="204"/>
      <c r="E148" s="204"/>
      <c r="F148" s="194"/>
      <c r="G148" s="414"/>
    </row>
    <row r="149" spans="1:8">
      <c r="A149" s="84">
        <v>40633</v>
      </c>
      <c r="B149" s="378"/>
      <c r="C149" s="380">
        <f t="shared" ref="C149:C168" si="6">SUM(D149+E149)</f>
        <v>176759.12858425002</v>
      </c>
      <c r="D149" s="184">
        <v>152195.36868700001</v>
      </c>
      <c r="E149" s="184">
        <v>24563.759897250002</v>
      </c>
      <c r="F149" s="184">
        <v>7996.8224794114285</v>
      </c>
      <c r="G149" s="414">
        <v>9902.1615335457282</v>
      </c>
      <c r="H149" s="194"/>
    </row>
    <row r="150" spans="1:8">
      <c r="A150" s="87">
        <v>40724</v>
      </c>
      <c r="B150" s="379"/>
      <c r="C150" s="381">
        <f t="shared" si="6"/>
        <v>174932.52085700002</v>
      </c>
      <c r="D150" s="184">
        <v>154105.85483200001</v>
      </c>
      <c r="E150" s="184">
        <v>20826.666024999999</v>
      </c>
      <c r="F150" s="184">
        <v>7956.7407430000003</v>
      </c>
      <c r="G150" s="414">
        <v>9799.8337787161872</v>
      </c>
      <c r="H150" s="194"/>
    </row>
    <row r="151" spans="1:8">
      <c r="A151" s="84">
        <v>40816</v>
      </c>
      <c r="B151" s="379"/>
      <c r="C151" s="381">
        <f t="shared" si="6"/>
        <v>175511.24290180003</v>
      </c>
      <c r="D151" s="184">
        <v>153432.02008685001</v>
      </c>
      <c r="E151" s="184">
        <v>22079.222814950001</v>
      </c>
      <c r="F151" s="184">
        <v>7842.1189437027551</v>
      </c>
      <c r="G151" s="414">
        <v>9832.2541646760674</v>
      </c>
      <c r="H151" s="194"/>
    </row>
    <row r="152" spans="1:8">
      <c r="A152" s="84">
        <v>40908</v>
      </c>
      <c r="B152" s="379"/>
      <c r="C152" s="381">
        <f t="shared" si="6"/>
        <v>180502.25784658</v>
      </c>
      <c r="D152" s="184">
        <v>154426.86995358</v>
      </c>
      <c r="E152" s="184">
        <v>26075.387892999999</v>
      </c>
      <c r="F152" s="184">
        <v>8329.9992292499992</v>
      </c>
      <c r="G152" s="414">
        <v>10119.818148670547</v>
      </c>
      <c r="H152" s="194"/>
    </row>
    <row r="153" spans="1:8">
      <c r="A153" s="84">
        <v>40999</v>
      </c>
      <c r="B153" s="379"/>
      <c r="C153" s="381">
        <f t="shared" si="6"/>
        <v>187980.10999357997</v>
      </c>
      <c r="D153" s="184">
        <v>154050.52691957998</v>
      </c>
      <c r="E153" s="184">
        <v>33929.583074000002</v>
      </c>
      <c r="F153" s="184">
        <v>8297.9430779499999</v>
      </c>
      <c r="G153" s="414">
        <v>10539.06223333239</v>
      </c>
      <c r="H153" s="194"/>
    </row>
    <row r="154" spans="1:8">
      <c r="A154" s="87">
        <v>41090</v>
      </c>
      <c r="B154" s="379"/>
      <c r="C154" s="381">
        <f t="shared" si="6"/>
        <v>208187.08152857999</v>
      </c>
      <c r="D154" s="184">
        <v>160158.52918557997</v>
      </c>
      <c r="E154" s="184">
        <v>48028.552343000003</v>
      </c>
      <c r="F154" s="184">
        <v>8192.3885241999997</v>
      </c>
      <c r="G154" s="414">
        <v>11671.961509547382</v>
      </c>
      <c r="H154" s="194"/>
    </row>
    <row r="155" spans="1:8">
      <c r="A155" s="84">
        <v>41182</v>
      </c>
      <c r="B155" s="379"/>
      <c r="C155" s="381">
        <f t="shared" si="6"/>
        <v>214456.78402073</v>
      </c>
      <c r="D155" s="184">
        <v>168434.72456273</v>
      </c>
      <c r="E155" s="184">
        <v>46022.059458000003</v>
      </c>
      <c r="F155" s="184">
        <v>8084.4538874499995</v>
      </c>
      <c r="G155" s="414">
        <v>12023.470957815633</v>
      </c>
      <c r="H155" s="194"/>
    </row>
    <row r="156" spans="1:8">
      <c r="A156" s="84">
        <v>41274</v>
      </c>
      <c r="B156" s="379"/>
      <c r="C156" s="380">
        <f t="shared" si="6"/>
        <v>208981.83060999998</v>
      </c>
      <c r="D156" s="184">
        <v>172284.30209799999</v>
      </c>
      <c r="E156" s="184">
        <v>36697.528511999997</v>
      </c>
      <c r="F156" s="184">
        <v>7753.4469380500004</v>
      </c>
      <c r="G156" s="414">
        <v>11715.73466958139</v>
      </c>
      <c r="H156" s="194"/>
    </row>
    <row r="157" spans="1:8">
      <c r="A157" s="84">
        <v>41364</v>
      </c>
      <c r="B157" s="379"/>
      <c r="C157" s="381">
        <f t="shared" si="6"/>
        <v>203234.69976314998</v>
      </c>
      <c r="D157" s="184">
        <v>167585.12706914998</v>
      </c>
      <c r="E157" s="184">
        <v>35649.572694000002</v>
      </c>
      <c r="F157" s="184">
        <v>7629.09728</v>
      </c>
      <c r="G157" s="414">
        <v>11393.54464992023</v>
      </c>
      <c r="H157" s="194"/>
    </row>
    <row r="158" spans="1:8">
      <c r="A158" s="87">
        <v>41455</v>
      </c>
      <c r="B158" s="379"/>
      <c r="C158" s="381">
        <f t="shared" si="6"/>
        <v>196204.59229199999</v>
      </c>
      <c r="D158" s="184">
        <v>168742.406762</v>
      </c>
      <c r="E158" s="184">
        <v>27462.185529999999</v>
      </c>
      <c r="F158" s="184">
        <v>7481.4780231999994</v>
      </c>
      <c r="G158" s="414">
        <v>10999.429651548242</v>
      </c>
      <c r="H158" s="194"/>
    </row>
    <row r="159" spans="1:8">
      <c r="A159" s="84">
        <v>41547</v>
      </c>
      <c r="B159" s="379"/>
      <c r="C159" s="381">
        <f t="shared" si="6"/>
        <v>190801.31615309999</v>
      </c>
      <c r="D159" s="184">
        <v>167311.0216681</v>
      </c>
      <c r="E159" s="184">
        <v>23490.294484999999</v>
      </c>
      <c r="F159" s="184">
        <v>7319.4224669499999</v>
      </c>
      <c r="G159" s="414">
        <v>10696.516477684965</v>
      </c>
      <c r="H159" s="194"/>
    </row>
    <row r="160" spans="1:8">
      <c r="A160" s="84">
        <v>41639</v>
      </c>
      <c r="B160" s="379"/>
      <c r="C160" s="381">
        <f t="shared" si="6"/>
        <v>190856.28240299999</v>
      </c>
      <c r="D160" s="184">
        <v>167727.958812</v>
      </c>
      <c r="E160" s="184">
        <v>23128.323591</v>
      </c>
      <c r="F160" s="184">
        <v>7317.4980370000003</v>
      </c>
      <c r="G160" s="414">
        <v>10877.489103519796</v>
      </c>
      <c r="H160" s="194"/>
    </row>
    <row r="161" spans="1:8">
      <c r="A161" s="84">
        <v>41729</v>
      </c>
      <c r="B161" s="379"/>
      <c r="C161" s="381">
        <f t="shared" si="6"/>
        <v>187938.08778900001</v>
      </c>
      <c r="D161" s="184">
        <v>164694.087058</v>
      </c>
      <c r="E161" s="184">
        <v>23244.000731</v>
      </c>
      <c r="F161" s="184">
        <v>7292.8372989999998</v>
      </c>
      <c r="G161" s="414">
        <v>10711.172177945875</v>
      </c>
      <c r="H161" s="194"/>
    </row>
    <row r="162" spans="1:8">
      <c r="A162" s="87">
        <v>41820</v>
      </c>
      <c r="B162" s="379"/>
      <c r="C162" s="381">
        <f t="shared" si="6"/>
        <v>187225.33821948001</v>
      </c>
      <c r="D162" s="184">
        <v>163598.28478948001</v>
      </c>
      <c r="E162" s="184">
        <v>23627.05343</v>
      </c>
      <c r="F162" s="184">
        <v>7204.1405164999996</v>
      </c>
      <c r="G162" s="414">
        <v>10670.550378242044</v>
      </c>
      <c r="H162" s="194"/>
    </row>
    <row r="163" spans="1:8">
      <c r="A163" s="84">
        <v>41912</v>
      </c>
      <c r="B163" s="379"/>
      <c r="C163" s="381">
        <f t="shared" si="6"/>
        <v>188602.32951500002</v>
      </c>
      <c r="D163" s="184">
        <v>161997.88140400001</v>
      </c>
      <c r="E163" s="184">
        <v>26604.448111000002</v>
      </c>
      <c r="F163" s="184">
        <v>7169.7785801999999</v>
      </c>
      <c r="G163" s="414">
        <v>10749.029365803133</v>
      </c>
      <c r="H163" s="194"/>
    </row>
    <row r="164" spans="1:8">
      <c r="A164" s="84">
        <v>42004</v>
      </c>
      <c r="B164" s="379"/>
      <c r="C164" s="381">
        <f t="shared" si="6"/>
        <v>187572.13842399998</v>
      </c>
      <c r="D164" s="184">
        <v>158389.76464099999</v>
      </c>
      <c r="E164" s="184">
        <v>29182.373782999999</v>
      </c>
      <c r="F164" s="184">
        <v>6338.2387232000001</v>
      </c>
      <c r="G164" s="414">
        <v>10662.687750242305</v>
      </c>
      <c r="H164" s="194"/>
    </row>
    <row r="165" spans="1:8">
      <c r="A165" s="84">
        <v>42094</v>
      </c>
      <c r="B165" s="379"/>
      <c r="C165" s="381">
        <f t="shared" si="6"/>
        <v>192190.08300400001</v>
      </c>
      <c r="D165" s="184">
        <v>150395.9923429375</v>
      </c>
      <c r="E165" s="184">
        <v>41794.090661062502</v>
      </c>
      <c r="F165" s="184">
        <v>6276.4105546666669</v>
      </c>
      <c r="G165" s="414">
        <v>10925.198491539926</v>
      </c>
      <c r="H165" s="194"/>
    </row>
    <row r="166" spans="1:8">
      <c r="A166" s="87">
        <v>42185</v>
      </c>
      <c r="B166" s="379"/>
      <c r="C166" s="381">
        <f t="shared" si="6"/>
        <v>182912.72604519891</v>
      </c>
      <c r="D166" s="184">
        <v>147882.59979400001</v>
      </c>
      <c r="E166" s="184">
        <v>35030.126251198904</v>
      </c>
      <c r="F166" s="184">
        <v>5943.5165839166666</v>
      </c>
      <c r="G166" s="414">
        <v>10397.819738861714</v>
      </c>
      <c r="H166" s="194"/>
    </row>
    <row r="167" spans="1:8">
      <c r="A167" s="84">
        <v>42277</v>
      </c>
      <c r="B167" s="379"/>
      <c r="C167" s="381">
        <f t="shared" si="6"/>
        <v>188456.99010106249</v>
      </c>
      <c r="D167" s="184">
        <v>151812.632338</v>
      </c>
      <c r="E167" s="184">
        <v>36644.3577630625</v>
      </c>
      <c r="F167" s="184">
        <v>5833.157869083333</v>
      </c>
      <c r="G167" s="414">
        <v>10712.987849271236</v>
      </c>
      <c r="H167" s="194"/>
    </row>
    <row r="168" spans="1:8">
      <c r="A168" s="84">
        <v>42369</v>
      </c>
      <c r="B168" s="379"/>
      <c r="C168" s="381">
        <f t="shared" si="6"/>
        <v>185857.37907900001</v>
      </c>
      <c r="D168" s="184">
        <v>155469.70467400001</v>
      </c>
      <c r="E168" s="184">
        <v>30387.674405000002</v>
      </c>
      <c r="F168" s="184">
        <v>5831.6616549166674</v>
      </c>
      <c r="G168" s="414">
        <v>10510.435063783112</v>
      </c>
      <c r="H168" s="194"/>
    </row>
    <row r="169" spans="1:8" ht="20.100000000000001" customHeight="1">
      <c r="A169" s="84"/>
      <c r="B169" s="177"/>
      <c r="C169" s="177"/>
      <c r="D169" s="177"/>
      <c r="E169" s="177"/>
      <c r="F169" s="177"/>
      <c r="G169" s="414"/>
    </row>
    <row r="170" spans="1:8" ht="24.75" customHeight="1">
      <c r="A170" s="171"/>
      <c r="C170" s="166" t="s">
        <v>124</v>
      </c>
      <c r="D170" s="167"/>
      <c r="E170" s="167"/>
      <c r="G170" s="414"/>
    </row>
    <row r="171" spans="1:8" ht="20.100000000000001" customHeight="1">
      <c r="A171" s="171"/>
      <c r="C171" s="166"/>
      <c r="D171" s="167"/>
      <c r="E171" s="167"/>
      <c r="G171" s="414"/>
    </row>
    <row r="172" spans="1:8">
      <c r="A172" s="84">
        <v>40633</v>
      </c>
      <c r="B172" s="378"/>
      <c r="C172" s="380">
        <f t="shared" ref="C172:C191" si="7">SUM(D172+E172)</f>
        <v>30554.390894660006</v>
      </c>
      <c r="D172" s="184">
        <v>28952.966179760006</v>
      </c>
      <c r="E172" s="184">
        <v>1601.4247149000005</v>
      </c>
      <c r="F172" s="184">
        <v>3177.5586613605142</v>
      </c>
      <c r="G172" s="414">
        <v>7625.2630449152066</v>
      </c>
      <c r="H172" s="194"/>
    </row>
    <row r="173" spans="1:8">
      <c r="A173" s="87">
        <v>40724</v>
      </c>
      <c r="B173" s="379"/>
      <c r="C173" s="381">
        <f t="shared" si="7"/>
        <v>30346.966811999999</v>
      </c>
      <c r="D173" s="184">
        <v>30074.242870999999</v>
      </c>
      <c r="E173" s="184">
        <v>272.72394100000002</v>
      </c>
      <c r="F173" s="184">
        <v>3130.7688509999998</v>
      </c>
      <c r="G173" s="414">
        <v>7573.4975491609048</v>
      </c>
      <c r="H173" s="194"/>
    </row>
    <row r="174" spans="1:8">
      <c r="A174" s="84">
        <v>40816</v>
      </c>
      <c r="B174" s="379"/>
      <c r="C174" s="381">
        <f t="shared" si="7"/>
        <v>30900.591314000001</v>
      </c>
      <c r="D174" s="184">
        <v>30527.998596000001</v>
      </c>
      <c r="E174" s="184">
        <v>372.59271799999999</v>
      </c>
      <c r="F174" s="184">
        <v>3110.2381535628056</v>
      </c>
      <c r="G174" s="414">
        <v>7711.6620594734959</v>
      </c>
      <c r="H174" s="194"/>
    </row>
    <row r="175" spans="1:8">
      <c r="A175" s="84">
        <v>40908</v>
      </c>
      <c r="B175" s="379"/>
      <c r="C175" s="381">
        <f t="shared" si="7"/>
        <v>31450.736635000001</v>
      </c>
      <c r="D175" s="184">
        <v>30533.336635</v>
      </c>
      <c r="E175" s="184">
        <v>917.4</v>
      </c>
      <c r="F175" s="184">
        <v>3076.3050290000001</v>
      </c>
      <c r="G175" s="414">
        <v>7864.0741338531579</v>
      </c>
      <c r="H175" s="194"/>
    </row>
    <row r="176" spans="1:8">
      <c r="A176" s="84">
        <v>40999</v>
      </c>
      <c r="B176" s="379"/>
      <c r="C176" s="381">
        <f t="shared" si="7"/>
        <v>32279.974352000001</v>
      </c>
      <c r="D176" s="184">
        <v>31018.557399000001</v>
      </c>
      <c r="E176" s="184">
        <v>1261.4169529999999</v>
      </c>
      <c r="F176" s="184">
        <v>5032.4085475000002</v>
      </c>
      <c r="G176" s="414">
        <v>8071.420211522387</v>
      </c>
      <c r="H176" s="194"/>
    </row>
    <row r="177" spans="1:8">
      <c r="A177" s="87">
        <v>41090</v>
      </c>
      <c r="B177" s="379"/>
      <c r="C177" s="381">
        <f t="shared" si="7"/>
        <v>31622.001918000002</v>
      </c>
      <c r="D177" s="184">
        <v>30798.913336000001</v>
      </c>
      <c r="E177" s="184">
        <v>823.08858199999997</v>
      </c>
      <c r="F177" s="184">
        <v>4963.6901175000003</v>
      </c>
      <c r="G177" s="414">
        <v>7906.8980237256937</v>
      </c>
      <c r="H177" s="194"/>
    </row>
    <row r="178" spans="1:8">
      <c r="A178" s="84">
        <v>41182</v>
      </c>
      <c r="B178" s="379"/>
      <c r="C178" s="381">
        <f t="shared" si="7"/>
        <v>32040.019533999999</v>
      </c>
      <c r="D178" s="184">
        <v>30085.054489999999</v>
      </c>
      <c r="E178" s="184">
        <v>1954.965044</v>
      </c>
      <c r="F178" s="184">
        <v>4865.5570045000004</v>
      </c>
      <c r="G178" s="414">
        <v>8011.4209021444549</v>
      </c>
      <c r="H178" s="194"/>
    </row>
    <row r="179" spans="1:8">
      <c r="A179" s="84">
        <v>41274</v>
      </c>
      <c r="B179" s="379"/>
      <c r="C179" s="380">
        <f t="shared" si="7"/>
        <v>32958.315742999999</v>
      </c>
      <c r="D179" s="184">
        <v>32336.000743000001</v>
      </c>
      <c r="E179" s="184">
        <v>622.31500000000005</v>
      </c>
      <c r="F179" s="184">
        <v>5066.7452350000003</v>
      </c>
      <c r="G179" s="414">
        <v>8243.9956564229287</v>
      </c>
      <c r="H179" s="194"/>
    </row>
    <row r="180" spans="1:8">
      <c r="A180" s="84">
        <v>41364</v>
      </c>
      <c r="B180" s="379"/>
      <c r="C180" s="381">
        <f t="shared" si="7"/>
        <v>32755.890059999998</v>
      </c>
      <c r="D180" s="184">
        <v>30567.002896999998</v>
      </c>
      <c r="E180" s="184">
        <v>2188.8871629999999</v>
      </c>
      <c r="F180" s="184">
        <v>4922.8880170000002</v>
      </c>
      <c r="G180" s="414">
        <v>8193.3621087497613</v>
      </c>
      <c r="H180" s="194"/>
    </row>
    <row r="181" spans="1:8">
      <c r="A181" s="87">
        <v>41455</v>
      </c>
      <c r="B181" s="379"/>
      <c r="C181" s="381">
        <f t="shared" si="7"/>
        <v>32286.386057</v>
      </c>
      <c r="D181" s="184">
        <v>30985.00532</v>
      </c>
      <c r="E181" s="184">
        <v>1301.380737</v>
      </c>
      <c r="F181" s="184">
        <v>4886.2947770000001</v>
      </c>
      <c r="G181" s="414">
        <v>8075.9231900990953</v>
      </c>
      <c r="H181" s="194"/>
    </row>
    <row r="182" spans="1:8">
      <c r="A182" s="84">
        <v>41547</v>
      </c>
      <c r="B182" s="379"/>
      <c r="C182" s="381">
        <f t="shared" si="7"/>
        <v>32241.42181394</v>
      </c>
      <c r="D182" s="184">
        <v>32235.158856940001</v>
      </c>
      <c r="E182" s="184">
        <v>6.2629570000000001</v>
      </c>
      <c r="F182" s="184">
        <v>4847.0373113999995</v>
      </c>
      <c r="G182" s="414">
        <v>8064.6761037075612</v>
      </c>
      <c r="H182" s="194"/>
    </row>
    <row r="183" spans="1:8">
      <c r="A183" s="84">
        <v>41639</v>
      </c>
      <c r="B183" s="379"/>
      <c r="C183" s="381">
        <f t="shared" si="7"/>
        <v>32890.923744940003</v>
      </c>
      <c r="D183" s="184">
        <v>32840.727301940002</v>
      </c>
      <c r="E183" s="184">
        <v>50.196443000000023</v>
      </c>
      <c r="F183" s="184">
        <v>8073.4522606700002</v>
      </c>
      <c r="G183" s="414">
        <v>8246.2575089079164</v>
      </c>
      <c r="H183" s="194"/>
    </row>
    <row r="184" spans="1:8">
      <c r="A184" s="84">
        <v>41729</v>
      </c>
      <c r="B184" s="379"/>
      <c r="C184" s="381">
        <f t="shared" si="7"/>
        <v>32441.504908000003</v>
      </c>
      <c r="D184" s="184">
        <v>32436.721784000001</v>
      </c>
      <c r="E184" s="184">
        <v>4.7831239999999999</v>
      </c>
      <c r="F184" s="184">
        <v>8147.0246710000001</v>
      </c>
      <c r="G184" s="414">
        <v>8133.5813345474653</v>
      </c>
      <c r="H184" s="194"/>
    </row>
    <row r="185" spans="1:8">
      <c r="A185" s="87">
        <v>41820</v>
      </c>
      <c r="B185" s="379"/>
      <c r="C185" s="381">
        <f t="shared" si="7"/>
        <v>32203.278819000003</v>
      </c>
      <c r="D185" s="184">
        <v>31377.242289000002</v>
      </c>
      <c r="E185" s="184">
        <v>826.03652999999997</v>
      </c>
      <c r="F185" s="184">
        <v>8339.0651610000004</v>
      </c>
      <c r="G185" s="414">
        <v>8073.8544113856842</v>
      </c>
      <c r="H185" s="194"/>
    </row>
    <row r="186" spans="1:8">
      <c r="A186" s="84">
        <v>41912</v>
      </c>
      <c r="B186" s="379"/>
      <c r="C186" s="381">
        <f t="shared" si="7"/>
        <v>32398.726049000001</v>
      </c>
      <c r="D186" s="184">
        <v>31990.666375000001</v>
      </c>
      <c r="E186" s="184">
        <v>408.05967399999997</v>
      </c>
      <c r="F186" s="184">
        <v>8349.1957899999998</v>
      </c>
      <c r="G186" s="414">
        <v>8122.856020476419</v>
      </c>
      <c r="H186" s="194"/>
    </row>
    <row r="187" spans="1:8">
      <c r="A187" s="84">
        <v>42004</v>
      </c>
      <c r="B187" s="379"/>
      <c r="C187" s="381">
        <f t="shared" si="7"/>
        <v>32759.444837999999</v>
      </c>
      <c r="D187" s="184">
        <v>32710.149709000001</v>
      </c>
      <c r="E187" s="184">
        <v>49.295129000000003</v>
      </c>
      <c r="F187" s="184">
        <v>8683.1078699999998</v>
      </c>
      <c r="G187" s="414">
        <v>8188.3791128805688</v>
      </c>
      <c r="H187" s="194"/>
    </row>
    <row r="188" spans="1:8">
      <c r="A188" s="84">
        <v>42094</v>
      </c>
      <c r="B188" s="379"/>
      <c r="C188" s="381">
        <f t="shared" si="7"/>
        <v>32818.568937099997</v>
      </c>
      <c r="D188" s="184">
        <v>32076.246166037497</v>
      </c>
      <c r="E188" s="184">
        <v>742.32277106250001</v>
      </c>
      <c r="F188" s="184">
        <v>9157.4423220000008</v>
      </c>
      <c r="G188" s="414">
        <v>8203.1574627742357</v>
      </c>
      <c r="H188" s="194"/>
    </row>
    <row r="189" spans="1:8">
      <c r="A189" s="87">
        <v>42185</v>
      </c>
      <c r="B189" s="379"/>
      <c r="C189" s="381">
        <f t="shared" si="7"/>
        <v>32082.788639533606</v>
      </c>
      <c r="D189" s="184">
        <v>32081.975767</v>
      </c>
      <c r="E189" s="184">
        <v>0.81287253360639999</v>
      </c>
      <c r="F189" s="184">
        <v>9284.444872</v>
      </c>
      <c r="G189" s="414">
        <v>8019.2456764159697</v>
      </c>
      <c r="H189" s="194"/>
    </row>
    <row r="190" spans="1:8">
      <c r="A190" s="84">
        <v>42277</v>
      </c>
      <c r="B190" s="379"/>
      <c r="C190" s="381">
        <f t="shared" si="7"/>
        <v>32101.3576210625</v>
      </c>
      <c r="D190" s="184">
        <v>31264.720116</v>
      </c>
      <c r="E190" s="184">
        <v>836.63750506250005</v>
      </c>
      <c r="F190" s="184">
        <v>9450.8250169999992</v>
      </c>
      <c r="G190" s="414">
        <v>8023.8870817038369</v>
      </c>
      <c r="H190" s="194"/>
    </row>
    <row r="191" spans="1:8">
      <c r="A191" s="84">
        <v>42369</v>
      </c>
      <c r="B191" s="379"/>
      <c r="C191" s="381">
        <f t="shared" si="7"/>
        <v>33036.086395999999</v>
      </c>
      <c r="D191" s="184">
        <v>32296.927463</v>
      </c>
      <c r="E191" s="184">
        <v>739.15893300000005</v>
      </c>
      <c r="F191" s="184">
        <v>9730.2764709999992</v>
      </c>
      <c r="G191" s="414">
        <v>8215.4570839480948</v>
      </c>
      <c r="H191" s="194"/>
    </row>
    <row r="192" spans="1:8" ht="20.100000000000001" customHeight="1">
      <c r="A192" s="84"/>
      <c r="B192" s="177"/>
      <c r="C192" s="177"/>
      <c r="D192" s="177"/>
      <c r="E192" s="177"/>
      <c r="F192" s="177"/>
      <c r="G192" s="414"/>
    </row>
    <row r="193" spans="1:8" ht="24.95" customHeight="1">
      <c r="A193" s="171"/>
      <c r="C193" s="166" t="s">
        <v>125</v>
      </c>
      <c r="D193" s="167"/>
      <c r="E193" s="167"/>
      <c r="G193" s="414"/>
    </row>
    <row r="194" spans="1:8" ht="20.100000000000001" customHeight="1">
      <c r="A194" s="171"/>
      <c r="C194" s="166"/>
      <c r="D194" s="167"/>
      <c r="E194" s="167"/>
      <c r="G194" s="414"/>
    </row>
    <row r="195" spans="1:8">
      <c r="A195" s="84">
        <v>40633</v>
      </c>
      <c r="B195" s="378"/>
      <c r="C195" s="380">
        <f t="shared" ref="C195:C214" si="8">SUM(D195+E195)</f>
        <v>12430.006405369999</v>
      </c>
      <c r="D195" s="184">
        <v>12093.20640537</v>
      </c>
      <c r="E195" s="184">
        <v>336.8</v>
      </c>
      <c r="F195" s="184">
        <v>37.012350847714288</v>
      </c>
      <c r="G195" s="414">
        <v>12188.491447340937</v>
      </c>
      <c r="H195" s="194"/>
    </row>
    <row r="196" spans="1:8">
      <c r="A196" s="87">
        <v>40724</v>
      </c>
      <c r="B196" s="379"/>
      <c r="C196" s="381">
        <f t="shared" si="8"/>
        <v>12735.508439000001</v>
      </c>
      <c r="D196" s="184">
        <v>12501.908439000001</v>
      </c>
      <c r="E196" s="184">
        <v>233.6</v>
      </c>
      <c r="F196" s="184">
        <v>39.690351</v>
      </c>
      <c r="G196" s="414">
        <v>12488.057578090145</v>
      </c>
      <c r="H196" s="194"/>
    </row>
    <row r="197" spans="1:8">
      <c r="A197" s="84">
        <v>40816</v>
      </c>
      <c r="B197" s="379"/>
      <c r="C197" s="381">
        <f t="shared" si="8"/>
        <v>12386.12118081</v>
      </c>
      <c r="D197" s="184">
        <v>12121.62118081</v>
      </c>
      <c r="E197" s="184">
        <v>264.5</v>
      </c>
      <c r="F197" s="184">
        <v>35.195526248971433</v>
      </c>
      <c r="G197" s="414">
        <v>12145.458912459613</v>
      </c>
      <c r="H197" s="194"/>
    </row>
    <row r="198" spans="1:8">
      <c r="A198" s="84">
        <v>40908</v>
      </c>
      <c r="B198" s="379"/>
      <c r="C198" s="381">
        <f t="shared" si="8"/>
        <v>12758.405510000001</v>
      </c>
      <c r="D198" s="184">
        <v>12351.930598000001</v>
      </c>
      <c r="E198" s="184">
        <v>406.47491200000002</v>
      </c>
      <c r="F198" s="184">
        <v>34.548532000000002</v>
      </c>
      <c r="G198" s="414">
        <v>12573.375713007383</v>
      </c>
      <c r="H198" s="194"/>
    </row>
    <row r="199" spans="1:8">
      <c r="A199" s="84">
        <v>40999</v>
      </c>
      <c r="B199" s="379"/>
      <c r="C199" s="381">
        <f t="shared" si="8"/>
        <v>12982.992527999999</v>
      </c>
      <c r="D199" s="184">
        <v>12767.608689999999</v>
      </c>
      <c r="E199" s="184">
        <v>215.383838</v>
      </c>
      <c r="F199" s="184">
        <v>34.969261000000003</v>
      </c>
      <c r="G199" s="414">
        <v>12794.705639804635</v>
      </c>
      <c r="H199" s="194"/>
    </row>
    <row r="200" spans="1:8">
      <c r="A200" s="87">
        <v>41090</v>
      </c>
      <c r="B200" s="379"/>
      <c r="C200" s="381">
        <f t="shared" si="8"/>
        <v>13354.593386</v>
      </c>
      <c r="D200" s="184">
        <v>13110.661811</v>
      </c>
      <c r="E200" s="184">
        <v>243.93157500000001</v>
      </c>
      <c r="F200" s="184">
        <v>28.372139000000001</v>
      </c>
      <c r="G200" s="414">
        <v>13160.91732662144</v>
      </c>
      <c r="H200" s="194"/>
    </row>
    <row r="201" spans="1:8">
      <c r="A201" s="84">
        <v>41182</v>
      </c>
      <c r="B201" s="379"/>
      <c r="C201" s="381">
        <f t="shared" si="8"/>
        <v>13173.341506000001</v>
      </c>
      <c r="D201" s="184">
        <v>12909.786593000001</v>
      </c>
      <c r="E201" s="184">
        <v>263.554913</v>
      </c>
      <c r="F201" s="184">
        <v>38.397114999999999</v>
      </c>
      <c r="G201" s="414">
        <v>12982.294066517134</v>
      </c>
      <c r="H201" s="194"/>
    </row>
    <row r="202" spans="1:8">
      <c r="A202" s="84">
        <v>41274</v>
      </c>
      <c r="B202" s="379"/>
      <c r="C202" s="380">
        <f t="shared" si="8"/>
        <v>13418.117435</v>
      </c>
      <c r="D202" s="184">
        <v>13287.505354000001</v>
      </c>
      <c r="E202" s="184">
        <v>130.61208099999999</v>
      </c>
      <c r="F202" s="184">
        <v>29.207501000000001</v>
      </c>
      <c r="G202" s="414">
        <v>13271.848393851364</v>
      </c>
      <c r="H202" s="194"/>
    </row>
    <row r="203" spans="1:8">
      <c r="A203" s="84">
        <v>41364</v>
      </c>
      <c r="B203" s="379"/>
      <c r="C203" s="381">
        <f t="shared" si="8"/>
        <v>13598.529407</v>
      </c>
      <c r="D203" s="184">
        <v>13557.615895000001</v>
      </c>
      <c r="E203" s="184">
        <v>40.913511999999997</v>
      </c>
      <c r="F203" s="184">
        <v>31.546748999999998</v>
      </c>
      <c r="G203" s="414">
        <v>13450.293719912839</v>
      </c>
      <c r="H203" s="194"/>
    </row>
    <row r="204" spans="1:8">
      <c r="A204" s="87">
        <v>41455</v>
      </c>
      <c r="B204" s="379"/>
      <c r="C204" s="381">
        <f t="shared" si="8"/>
        <v>13777.855160000001</v>
      </c>
      <c r="D204" s="184">
        <v>13620.176331000001</v>
      </c>
      <c r="E204" s="184">
        <v>157.67882900000001</v>
      </c>
      <c r="F204" s="184">
        <v>31.084076</v>
      </c>
      <c r="G204" s="414">
        <v>13627.664667697309</v>
      </c>
      <c r="H204" s="194"/>
    </row>
    <row r="205" spans="1:8">
      <c r="A205" s="84">
        <v>41547</v>
      </c>
      <c r="B205" s="379"/>
      <c r="C205" s="381">
        <f t="shared" si="8"/>
        <v>13632.657316000001</v>
      </c>
      <c r="D205" s="184">
        <v>13632.459718</v>
      </c>
      <c r="E205" s="184">
        <v>0.197598</v>
      </c>
      <c r="F205" s="184">
        <v>31.423461</v>
      </c>
      <c r="G205" s="414">
        <v>13484.04960529999</v>
      </c>
      <c r="H205" s="194"/>
    </row>
    <row r="206" spans="1:8">
      <c r="A206" s="84">
        <v>41639</v>
      </c>
      <c r="B206" s="379"/>
      <c r="C206" s="381">
        <f t="shared" si="8"/>
        <v>13848.632694</v>
      </c>
      <c r="D206" s="184">
        <v>13844.006450000001</v>
      </c>
      <c r="E206" s="184">
        <v>4.6262439999999998</v>
      </c>
      <c r="F206" s="184">
        <v>28.874620109999999</v>
      </c>
      <c r="G206" s="414">
        <v>13963.158520182538</v>
      </c>
      <c r="H206" s="194"/>
    </row>
    <row r="207" spans="1:8">
      <c r="A207" s="84">
        <v>41729</v>
      </c>
      <c r="B207" s="379"/>
      <c r="C207" s="381">
        <f t="shared" si="8"/>
        <v>14230.317277329999</v>
      </c>
      <c r="D207" s="184">
        <v>14228.629884329999</v>
      </c>
      <c r="E207" s="184">
        <v>1.6873929999999999</v>
      </c>
      <c r="F207" s="184">
        <v>42.004719000000001</v>
      </c>
      <c r="G207" s="414">
        <v>14347.999569801512</v>
      </c>
      <c r="H207" s="194"/>
    </row>
    <row r="208" spans="1:8">
      <c r="A208" s="87">
        <v>41820</v>
      </c>
      <c r="B208" s="379"/>
      <c r="C208" s="381">
        <f t="shared" si="8"/>
        <v>14424.092457670002</v>
      </c>
      <c r="D208" s="184">
        <v>14282.949089670001</v>
      </c>
      <c r="E208" s="184">
        <v>141.14336800000001</v>
      </c>
      <c r="F208" s="184">
        <v>25.229508666700003</v>
      </c>
      <c r="G208" s="414">
        <v>14543.377237774226</v>
      </c>
      <c r="H208" s="194"/>
    </row>
    <row r="209" spans="1:8">
      <c r="A209" s="84">
        <v>41912</v>
      </c>
      <c r="B209" s="379"/>
      <c r="C209" s="381">
        <f t="shared" si="8"/>
        <v>14369.123015000001</v>
      </c>
      <c r="D209" s="184">
        <v>14369.044738000001</v>
      </c>
      <c r="E209" s="184">
        <v>7.8276999999999999E-2</v>
      </c>
      <c r="F209" s="184">
        <v>24.563659000000001</v>
      </c>
      <c r="G209" s="414">
        <v>14487.953207205501</v>
      </c>
      <c r="H209" s="194"/>
    </row>
    <row r="210" spans="1:8">
      <c r="A210" s="84">
        <v>42004</v>
      </c>
      <c r="B210" s="379"/>
      <c r="C210" s="381">
        <f t="shared" si="8"/>
        <v>14284.97627367</v>
      </c>
      <c r="D210" s="184">
        <v>14235.97627367</v>
      </c>
      <c r="E210" s="184">
        <v>49</v>
      </c>
      <c r="F210" s="184">
        <v>25</v>
      </c>
      <c r="G210" s="414">
        <v>14437.333453605903</v>
      </c>
      <c r="H210" s="194"/>
    </row>
    <row r="211" spans="1:8">
      <c r="A211" s="84">
        <v>42094</v>
      </c>
      <c r="B211" s="379"/>
      <c r="C211" s="381">
        <f t="shared" si="8"/>
        <v>14356.270839729999</v>
      </c>
      <c r="D211" s="184">
        <v>14082.349843667</v>
      </c>
      <c r="E211" s="184">
        <v>273.92099606300002</v>
      </c>
      <c r="F211" s="184">
        <v>16.824348000000001</v>
      </c>
      <c r="G211" s="414">
        <v>14509.388415680678</v>
      </c>
      <c r="H211" s="194"/>
    </row>
    <row r="212" spans="1:8">
      <c r="A212" s="87">
        <v>42185</v>
      </c>
      <c r="B212" s="379"/>
      <c r="C212" s="381">
        <f t="shared" si="8"/>
        <v>14472.371574666699</v>
      </c>
      <c r="D212" s="184">
        <v>14327.346946</v>
      </c>
      <c r="E212" s="184">
        <v>145.02462866669921</v>
      </c>
      <c r="F212" s="184">
        <v>23.803791</v>
      </c>
      <c r="G212" s="414">
        <v>14626.727429227336</v>
      </c>
      <c r="H212" s="194"/>
    </row>
    <row r="213" spans="1:8">
      <c r="A213" s="84">
        <v>42277</v>
      </c>
      <c r="B213" s="379"/>
      <c r="C213" s="381">
        <f t="shared" si="8"/>
        <v>14242.867993729167</v>
      </c>
      <c r="D213" s="184">
        <v>14171.560216666667</v>
      </c>
      <c r="E213" s="184">
        <v>71.307777062499994</v>
      </c>
      <c r="F213" s="184">
        <v>25.937059666666663</v>
      </c>
      <c r="G213" s="414">
        <v>14394.776065548904</v>
      </c>
      <c r="H213" s="194"/>
    </row>
    <row r="214" spans="1:8">
      <c r="A214" s="84">
        <v>42369</v>
      </c>
      <c r="B214" s="379"/>
      <c r="C214" s="381">
        <f t="shared" si="8"/>
        <v>14489.798215000001</v>
      </c>
      <c r="D214" s="184">
        <v>14372.847653000001</v>
      </c>
      <c r="E214" s="184">
        <v>116.95056200000001</v>
      </c>
      <c r="F214" s="184">
        <v>27.832605000000001</v>
      </c>
      <c r="G214" s="414">
        <v>14647.063738358758</v>
      </c>
      <c r="H214" s="194"/>
    </row>
    <row r="215" spans="1:8" ht="20.100000000000001" customHeight="1">
      <c r="A215" s="84"/>
      <c r="B215" s="168"/>
      <c r="C215" s="168"/>
      <c r="D215" s="168"/>
      <c r="E215" s="168"/>
      <c r="F215" s="168"/>
      <c r="G215" s="414"/>
    </row>
    <row r="216" spans="1:8" s="181" customFormat="1" ht="24.95" customHeight="1">
      <c r="A216" s="178"/>
      <c r="C216" s="166" t="s">
        <v>126</v>
      </c>
      <c r="D216" s="167"/>
      <c r="E216" s="167"/>
      <c r="F216" s="162"/>
      <c r="G216" s="414"/>
    </row>
    <row r="217" spans="1:8" s="181" customFormat="1" ht="20.100000000000001" customHeight="1">
      <c r="A217" s="178"/>
      <c r="C217" s="166"/>
      <c r="D217" s="167"/>
      <c r="E217" s="167"/>
      <c r="F217" s="162"/>
      <c r="G217" s="414"/>
    </row>
    <row r="218" spans="1:8">
      <c r="A218" s="84">
        <v>40633</v>
      </c>
      <c r="B218" s="378"/>
      <c r="C218" s="380">
        <f t="shared" ref="C218:C237" si="9">SUM(D218+E218)</f>
        <v>6453.0166077499998</v>
      </c>
      <c r="D218" s="184">
        <v>6453.0132359999998</v>
      </c>
      <c r="E218" s="184">
        <v>3.3717500000000002E-3</v>
      </c>
      <c r="F218" s="184">
        <v>2564.6382037558856</v>
      </c>
      <c r="G218" s="414">
        <v>1553.5844680834671</v>
      </c>
      <c r="H218" s="194"/>
    </row>
    <row r="219" spans="1:8">
      <c r="A219" s="87">
        <v>40724</v>
      </c>
      <c r="B219" s="379"/>
      <c r="C219" s="381">
        <f t="shared" si="9"/>
        <v>6267.0155009999999</v>
      </c>
      <c r="D219" s="184">
        <v>6267.013234</v>
      </c>
      <c r="E219" s="184">
        <v>2.2669999999999999E-3</v>
      </c>
      <c r="F219" s="184">
        <v>3049.3051150000001</v>
      </c>
      <c r="G219" s="414">
        <v>1508.8041044088893</v>
      </c>
      <c r="H219" s="194"/>
    </row>
    <row r="220" spans="1:8">
      <c r="A220" s="84">
        <v>40816</v>
      </c>
      <c r="B220" s="379"/>
      <c r="C220" s="381">
        <f t="shared" si="9"/>
        <v>6032.0144011500006</v>
      </c>
      <c r="D220" s="184">
        <v>6032.0132350000003</v>
      </c>
      <c r="E220" s="184">
        <v>1.1661500000000001E-3</v>
      </c>
      <c r="F220" s="184">
        <v>3325.4499496992853</v>
      </c>
      <c r="G220" s="414">
        <v>1452.226835063105</v>
      </c>
      <c r="H220" s="194"/>
    </row>
    <row r="221" spans="1:8">
      <c r="A221" s="84">
        <v>40908</v>
      </c>
      <c r="B221" s="379"/>
      <c r="C221" s="381">
        <f t="shared" si="9"/>
        <v>5816.0132400000002</v>
      </c>
      <c r="D221" s="184">
        <v>5816.0132400000002</v>
      </c>
      <c r="E221" s="184">
        <v>0</v>
      </c>
      <c r="F221" s="184">
        <v>3692.4767672500002</v>
      </c>
      <c r="G221" s="414">
        <v>1405.2920238986087</v>
      </c>
      <c r="H221" s="194"/>
    </row>
    <row r="222" spans="1:8">
      <c r="A222" s="84">
        <v>40999</v>
      </c>
      <c r="B222" s="379"/>
      <c r="C222" s="381">
        <f t="shared" si="9"/>
        <v>5676.7300070000001</v>
      </c>
      <c r="D222" s="184">
        <v>5676.05134</v>
      </c>
      <c r="E222" s="184">
        <v>0.67866700000000002</v>
      </c>
      <c r="F222" s="184">
        <v>3583.3967907055553</v>
      </c>
      <c r="G222" s="414">
        <v>1371.6377648175696</v>
      </c>
      <c r="H222" s="194"/>
    </row>
    <row r="223" spans="1:8">
      <c r="A223" s="87">
        <v>41090</v>
      </c>
      <c r="B223" s="379"/>
      <c r="C223" s="381">
        <f t="shared" si="9"/>
        <v>5597.7634259999995</v>
      </c>
      <c r="D223" s="184">
        <v>5597.0493829999996</v>
      </c>
      <c r="E223" s="184">
        <v>0.71404299999999998</v>
      </c>
      <c r="F223" s="184">
        <v>3583.4271318444444</v>
      </c>
      <c r="G223" s="414">
        <v>1352.5574942173184</v>
      </c>
      <c r="H223" s="194"/>
    </row>
    <row r="224" spans="1:8">
      <c r="A224" s="84">
        <v>41182</v>
      </c>
      <c r="B224" s="379"/>
      <c r="C224" s="381">
        <f t="shared" si="9"/>
        <v>5392.7614629999998</v>
      </c>
      <c r="D224" s="184">
        <v>5392.0474199999999</v>
      </c>
      <c r="E224" s="184">
        <v>0.71404299999999998</v>
      </c>
      <c r="F224" s="184">
        <v>3575.5783149833337</v>
      </c>
      <c r="G224" s="414">
        <v>1303.0239715791449</v>
      </c>
      <c r="H224" s="194"/>
    </row>
    <row r="225" spans="1:8">
      <c r="A225" s="84">
        <v>41274</v>
      </c>
      <c r="B225" s="379"/>
      <c r="C225" s="380">
        <f t="shared" si="9"/>
        <v>5031.6189759999997</v>
      </c>
      <c r="D225" s="184">
        <v>5031.6189759999997</v>
      </c>
      <c r="E225" s="184">
        <v>0</v>
      </c>
      <c r="F225" s="184">
        <v>3652.3880641833334</v>
      </c>
      <c r="G225" s="414">
        <v>1218.7602961191703</v>
      </c>
      <c r="H225" s="194"/>
    </row>
    <row r="226" spans="1:8">
      <c r="A226" s="84">
        <v>41364</v>
      </c>
      <c r="B226" s="379"/>
      <c r="C226" s="381">
        <f t="shared" si="9"/>
        <v>4593.5175997547803</v>
      </c>
      <c r="D226" s="184">
        <v>4555.6667873502838</v>
      </c>
      <c r="E226" s="184">
        <v>37.850812404496743</v>
      </c>
      <c r="F226" s="184">
        <v>4268.9346905313923</v>
      </c>
      <c r="G226" s="414">
        <v>1112.6432460027668</v>
      </c>
      <c r="H226" s="194"/>
    </row>
    <row r="227" spans="1:8">
      <c r="A227" s="87">
        <v>41455</v>
      </c>
      <c r="B227" s="379"/>
      <c r="C227" s="381">
        <f t="shared" si="9"/>
        <v>4427.8920438932546</v>
      </c>
      <c r="D227" s="184">
        <v>4387.2860889523008</v>
      </c>
      <c r="E227" s="184">
        <v>40.605954940953985</v>
      </c>
      <c r="F227" s="184">
        <v>4036.2230770480587</v>
      </c>
      <c r="G227" s="414">
        <v>1072.5253729146962</v>
      </c>
      <c r="H227" s="194"/>
    </row>
    <row r="228" spans="1:8">
      <c r="A228" s="84">
        <v>41547</v>
      </c>
      <c r="B228" s="379"/>
      <c r="C228" s="381">
        <f t="shared" si="9"/>
        <v>4345.9616333034246</v>
      </c>
      <c r="D228" s="184">
        <v>4313.7497531506615</v>
      </c>
      <c r="E228" s="184">
        <v>32.211880152763186</v>
      </c>
      <c r="F228" s="184">
        <v>4087.0504848092423</v>
      </c>
      <c r="G228" s="414">
        <v>1052.6801636594025</v>
      </c>
      <c r="H228" s="194"/>
    </row>
    <row r="229" spans="1:8">
      <c r="A229" s="84">
        <v>41639</v>
      </c>
      <c r="B229" s="379"/>
      <c r="C229" s="381">
        <f t="shared" si="9"/>
        <v>4153.787344223997</v>
      </c>
      <c r="D229" s="184">
        <v>4125.6029909653289</v>
      </c>
      <c r="E229" s="184">
        <v>28.184353258667791</v>
      </c>
      <c r="F229" s="184">
        <v>4257.4755243632389</v>
      </c>
      <c r="G229" s="414">
        <v>1027.7421309554995</v>
      </c>
      <c r="H229" s="194"/>
    </row>
    <row r="230" spans="1:8">
      <c r="A230" s="84">
        <v>41729</v>
      </c>
      <c r="B230" s="379"/>
      <c r="C230" s="381">
        <f t="shared" si="9"/>
        <v>3778.9578899999997</v>
      </c>
      <c r="D230" s="184">
        <v>3778.9573999999998</v>
      </c>
      <c r="E230" s="184">
        <v>4.8999999999999998E-4</v>
      </c>
      <c r="F230" s="184">
        <v>3992.2788862222224</v>
      </c>
      <c r="G230" s="414">
        <v>935.00073855737105</v>
      </c>
      <c r="H230" s="194"/>
    </row>
    <row r="231" spans="1:8">
      <c r="A231" s="87">
        <v>41820</v>
      </c>
      <c r="B231" s="379"/>
      <c r="C231" s="381">
        <f t="shared" si="9"/>
        <v>3513.7550000000001</v>
      </c>
      <c r="D231" s="184">
        <v>3513.7550000000001</v>
      </c>
      <c r="E231" s="184">
        <v>0</v>
      </c>
      <c r="F231" s="184">
        <v>3655.9141255</v>
      </c>
      <c r="G231" s="414">
        <v>869.38346913139469</v>
      </c>
      <c r="H231" s="194"/>
    </row>
    <row r="232" spans="1:8">
      <c r="A232" s="84">
        <v>41912</v>
      </c>
      <c r="B232" s="379"/>
      <c r="C232" s="381">
        <f t="shared" si="9"/>
        <v>3328.9072140000003</v>
      </c>
      <c r="D232" s="184">
        <v>3328.7372140000002</v>
      </c>
      <c r="E232" s="184">
        <v>0.17</v>
      </c>
      <c r="F232" s="184">
        <v>3872.5938801999996</v>
      </c>
      <c r="G232" s="414">
        <v>823.64789295891319</v>
      </c>
      <c r="H232" s="194"/>
    </row>
    <row r="233" spans="1:8">
      <c r="A233" s="84">
        <v>42004</v>
      </c>
      <c r="B233" s="379"/>
      <c r="C233" s="381">
        <f t="shared" si="9"/>
        <v>3168.8063980000002</v>
      </c>
      <c r="D233" s="184">
        <v>3168.8063980000002</v>
      </c>
      <c r="E233" s="184">
        <v>0</v>
      </c>
      <c r="F233" s="184">
        <v>3836.1862741999998</v>
      </c>
      <c r="G233" s="414">
        <v>783.28333131053114</v>
      </c>
      <c r="H233" s="194"/>
    </row>
    <row r="234" spans="1:8">
      <c r="A234" s="84">
        <v>42094</v>
      </c>
      <c r="B234" s="379"/>
      <c r="C234" s="381">
        <f t="shared" si="9"/>
        <v>3058.7724660630001</v>
      </c>
      <c r="D234" s="184">
        <v>3058.7700000005002</v>
      </c>
      <c r="E234" s="184">
        <v>2.4660624999999999E-3</v>
      </c>
      <c r="F234" s="184">
        <v>3920.0891156666667</v>
      </c>
      <c r="G234" s="414">
        <v>756.08452711119378</v>
      </c>
      <c r="H234" s="194"/>
    </row>
    <row r="235" spans="1:8">
      <c r="A235" s="87">
        <v>42185</v>
      </c>
      <c r="B235" s="379"/>
      <c r="C235" s="381">
        <f t="shared" si="9"/>
        <v>3106.1941345311707</v>
      </c>
      <c r="D235" s="184">
        <v>2798.57</v>
      </c>
      <c r="E235" s="184">
        <v>307.62413453117045</v>
      </c>
      <c r="F235" s="184">
        <v>3895.4983819166664</v>
      </c>
      <c r="G235" s="414">
        <v>767.80648099183975</v>
      </c>
      <c r="H235" s="194"/>
    </row>
    <row r="236" spans="1:8">
      <c r="A236" s="84">
        <v>42277</v>
      </c>
      <c r="B236" s="379"/>
      <c r="C236" s="381">
        <f t="shared" si="9"/>
        <v>2473.5724660625001</v>
      </c>
      <c r="D236" s="184">
        <v>2473.5700000000002</v>
      </c>
      <c r="E236" s="184">
        <v>2.4660624999999999E-3</v>
      </c>
      <c r="F236" s="184">
        <v>3701.4524730833336</v>
      </c>
      <c r="G236" s="414">
        <v>611.43151019838388</v>
      </c>
      <c r="H236" s="194"/>
    </row>
    <row r="237" spans="1:8">
      <c r="A237" s="84">
        <v>42369</v>
      </c>
      <c r="B237" s="379"/>
      <c r="C237" s="381">
        <f t="shared" si="9"/>
        <v>2966.1847339999999</v>
      </c>
      <c r="D237" s="184">
        <v>2294.27</v>
      </c>
      <c r="E237" s="184">
        <v>671.91473399999995</v>
      </c>
      <c r="F237" s="184">
        <v>3604.5900729166665</v>
      </c>
      <c r="G237" s="414">
        <v>731.32806773757056</v>
      </c>
      <c r="H237" s="194"/>
    </row>
    <row r="238" spans="1:8" ht="20.100000000000001" customHeight="1">
      <c r="A238" s="84"/>
      <c r="B238" s="176"/>
      <c r="C238" s="176"/>
      <c r="D238" s="176"/>
      <c r="E238" s="176"/>
      <c r="F238" s="176"/>
      <c r="G238" s="414"/>
    </row>
    <row r="239" spans="1:8" ht="24.95" customHeight="1">
      <c r="A239" s="171"/>
      <c r="C239" s="166" t="s">
        <v>127</v>
      </c>
      <c r="D239" s="204"/>
      <c r="E239" s="204"/>
      <c r="F239" s="194"/>
      <c r="G239" s="414"/>
    </row>
    <row r="240" spans="1:8" ht="20.100000000000001" customHeight="1">
      <c r="A240" s="171"/>
      <c r="C240" s="166"/>
      <c r="D240" s="204"/>
      <c r="E240" s="204"/>
      <c r="F240" s="194"/>
      <c r="G240" s="414"/>
    </row>
    <row r="241" spans="1:8">
      <c r="A241" s="84">
        <v>40633</v>
      </c>
      <c r="B241" s="378"/>
      <c r="C241" s="380">
        <f t="shared" ref="C241:C260" si="10">SUM(D241+E241)</f>
        <v>20072</v>
      </c>
      <c r="D241" s="184">
        <v>20072</v>
      </c>
      <c r="E241" s="184">
        <v>0</v>
      </c>
      <c r="F241" s="184">
        <v>0.44521565497142856</v>
      </c>
      <c r="G241" s="414">
        <v>8560.6601159476413</v>
      </c>
      <c r="H241" s="194"/>
    </row>
    <row r="242" spans="1:8">
      <c r="A242" s="87">
        <v>40724</v>
      </c>
      <c r="B242" s="379"/>
      <c r="C242" s="381">
        <f t="shared" si="10"/>
        <v>20918</v>
      </c>
      <c r="D242" s="184">
        <v>20918</v>
      </c>
      <c r="E242" s="184">
        <v>0</v>
      </c>
      <c r="F242" s="184">
        <v>0.58184400000000003</v>
      </c>
      <c r="G242" s="414">
        <v>8921.4770977178541</v>
      </c>
      <c r="H242" s="194"/>
    </row>
    <row r="243" spans="1:8">
      <c r="A243" s="84">
        <v>40816</v>
      </c>
      <c r="B243" s="379"/>
      <c r="C243" s="381">
        <f t="shared" si="10"/>
        <v>21272</v>
      </c>
      <c r="D243" s="184">
        <v>21272</v>
      </c>
      <c r="E243" s="184">
        <v>0</v>
      </c>
      <c r="F243" s="184">
        <v>0.52767027774285713</v>
      </c>
      <c r="G243" s="414">
        <v>9072.4572532103539</v>
      </c>
      <c r="H243" s="194"/>
    </row>
    <row r="244" spans="1:8">
      <c r="A244" s="84">
        <v>40908</v>
      </c>
      <c r="B244" s="379"/>
      <c r="C244" s="381">
        <f t="shared" si="10"/>
        <v>20665</v>
      </c>
      <c r="D244" s="184">
        <v>20665</v>
      </c>
      <c r="E244" s="184">
        <v>0</v>
      </c>
      <c r="F244" s="184">
        <v>5.2867999999999998E-2</v>
      </c>
      <c r="G244" s="414">
        <v>8896.4064803207093</v>
      </c>
      <c r="H244" s="194"/>
    </row>
    <row r="245" spans="1:8">
      <c r="A245" s="84">
        <v>40999</v>
      </c>
      <c r="B245" s="379"/>
      <c r="C245" s="381">
        <f t="shared" si="10"/>
        <v>20898</v>
      </c>
      <c r="D245" s="184">
        <v>20898</v>
      </c>
      <c r="E245" s="184">
        <v>0</v>
      </c>
      <c r="F245" s="184">
        <v>52.356480555555549</v>
      </c>
      <c r="G245" s="414">
        <v>8996.7143782115745</v>
      </c>
      <c r="H245" s="194"/>
    </row>
    <row r="246" spans="1:8">
      <c r="A246" s="87">
        <v>41090</v>
      </c>
      <c r="B246" s="379"/>
      <c r="C246" s="381">
        <f t="shared" si="10"/>
        <v>21491</v>
      </c>
      <c r="D246" s="184">
        <v>21491</v>
      </c>
      <c r="E246" s="184">
        <v>0</v>
      </c>
      <c r="F246" s="184">
        <v>51.932216444444443</v>
      </c>
      <c r="G246" s="414">
        <v>9252.004435933819</v>
      </c>
      <c r="H246" s="194"/>
    </row>
    <row r="247" spans="1:8">
      <c r="A247" s="84">
        <v>41182</v>
      </c>
      <c r="B247" s="379"/>
      <c r="C247" s="381">
        <f t="shared" si="10"/>
        <v>21464</v>
      </c>
      <c r="D247" s="184">
        <v>21464</v>
      </c>
      <c r="E247" s="184">
        <v>0</v>
      </c>
      <c r="F247" s="184">
        <v>53.783199333333329</v>
      </c>
      <c r="G247" s="414">
        <v>9240.3807739464646</v>
      </c>
      <c r="H247" s="194"/>
    </row>
    <row r="248" spans="1:8">
      <c r="A248" s="84">
        <v>41274</v>
      </c>
      <c r="B248" s="379"/>
      <c r="C248" s="380">
        <f t="shared" si="10"/>
        <v>20632</v>
      </c>
      <c r="D248" s="184">
        <v>20632</v>
      </c>
      <c r="E248" s="184">
        <v>0</v>
      </c>
      <c r="F248" s="184">
        <v>53.783199333333329</v>
      </c>
      <c r="G248" s="414">
        <v>8959.2863141603812</v>
      </c>
      <c r="H248" s="194"/>
    </row>
    <row r="249" spans="1:8">
      <c r="A249" s="84">
        <v>41364</v>
      </c>
      <c r="B249" s="379"/>
      <c r="C249" s="381">
        <f t="shared" si="10"/>
        <v>21711.34450724522</v>
      </c>
      <c r="D249" s="184">
        <v>21702.189432649717</v>
      </c>
      <c r="E249" s="184">
        <v>9.1550745955032582</v>
      </c>
      <c r="F249" s="184">
        <v>126.19843957416357</v>
      </c>
      <c r="G249" s="414">
        <v>9427.9833126106641</v>
      </c>
      <c r="H249" s="194"/>
    </row>
    <row r="250" spans="1:8">
      <c r="A250" s="87">
        <v>41455</v>
      </c>
      <c r="B250" s="379"/>
      <c r="C250" s="381">
        <f t="shared" si="10"/>
        <v>21291.481109106746</v>
      </c>
      <c r="D250" s="184">
        <v>21281.7416680477</v>
      </c>
      <c r="E250" s="184">
        <v>9.739441059046019</v>
      </c>
      <c r="F250" s="184">
        <v>128.10729224083025</v>
      </c>
      <c r="G250" s="414">
        <v>9245.6608815928812</v>
      </c>
      <c r="H250" s="194"/>
    </row>
    <row r="251" spans="1:8">
      <c r="A251" s="84">
        <v>41547</v>
      </c>
      <c r="B251" s="379"/>
      <c r="C251" s="381">
        <f t="shared" si="10"/>
        <v>21064.371116999999</v>
      </c>
      <c r="D251" s="184">
        <v>21056.579564</v>
      </c>
      <c r="E251" s="184">
        <v>7.7915530000000004</v>
      </c>
      <c r="F251" s="184">
        <v>129.68812833333334</v>
      </c>
      <c r="G251" s="414">
        <v>9147.0401252875763</v>
      </c>
      <c r="H251" s="194"/>
    </row>
    <row r="252" spans="1:8">
      <c r="A252" s="84">
        <v>41639</v>
      </c>
      <c r="B252" s="379"/>
      <c r="C252" s="381">
        <f t="shared" si="10"/>
        <v>20416.845489776006</v>
      </c>
      <c r="D252" s="184">
        <v>20410.027881034672</v>
      </c>
      <c r="E252" s="184">
        <v>6.8176087413322124</v>
      </c>
      <c r="F252" s="184">
        <v>123.26462998120519</v>
      </c>
      <c r="G252" s="414">
        <v>9078.5233469158738</v>
      </c>
      <c r="H252" s="194"/>
    </row>
    <row r="253" spans="1:8">
      <c r="A253" s="84">
        <v>41729</v>
      </c>
      <c r="B253" s="379"/>
      <c r="C253" s="381">
        <f t="shared" si="10"/>
        <v>19172.514132</v>
      </c>
      <c r="D253" s="184">
        <v>19172.514132</v>
      </c>
      <c r="E253" s="184">
        <v>0</v>
      </c>
      <c r="F253" s="184">
        <v>41.052976222222213</v>
      </c>
      <c r="G253" s="414">
        <v>8525.2208649763415</v>
      </c>
      <c r="H253" s="194"/>
    </row>
    <row r="254" spans="1:8">
      <c r="A254" s="87">
        <v>41820</v>
      </c>
      <c r="B254" s="379"/>
      <c r="C254" s="381">
        <f t="shared" si="10"/>
        <v>21329.202013999999</v>
      </c>
      <c r="D254" s="184">
        <v>21329.202013999999</v>
      </c>
      <c r="E254" s="184">
        <v>0</v>
      </c>
      <c r="F254" s="184">
        <v>44.0558865</v>
      </c>
      <c r="G254" s="414">
        <v>9484.2104061643877</v>
      </c>
      <c r="H254" s="194"/>
    </row>
    <row r="255" spans="1:8">
      <c r="A255" s="84">
        <v>41912</v>
      </c>
      <c r="B255" s="379"/>
      <c r="C255" s="381">
        <f t="shared" si="10"/>
        <v>21367.202013999999</v>
      </c>
      <c r="D255" s="184">
        <v>21367.202013999999</v>
      </c>
      <c r="E255" s="184">
        <v>0</v>
      </c>
      <c r="F255" s="184">
        <v>46.167187200000001</v>
      </c>
      <c r="G255" s="414">
        <v>9501.1074281531946</v>
      </c>
      <c r="H255" s="194"/>
    </row>
    <row r="256" spans="1:8">
      <c r="A256" s="84">
        <v>42004</v>
      </c>
      <c r="B256" s="379"/>
      <c r="C256" s="381">
        <f t="shared" si="10"/>
        <v>20527.835943999999</v>
      </c>
      <c r="D256" s="184">
        <v>20527.835943999999</v>
      </c>
      <c r="E256" s="184">
        <v>0</v>
      </c>
      <c r="F256" s="184">
        <v>46.167187200000001</v>
      </c>
      <c r="G256" s="414">
        <v>9172.7668991304818</v>
      </c>
      <c r="H256" s="194"/>
    </row>
    <row r="257" spans="1:8">
      <c r="A257" s="84">
        <v>42094</v>
      </c>
      <c r="B257" s="379"/>
      <c r="C257" s="381">
        <f t="shared" si="10"/>
        <v>21409.746027033998</v>
      </c>
      <c r="D257" s="184">
        <v>21409.743560971499</v>
      </c>
      <c r="E257" s="184">
        <v>2.4660624999999999E-3</v>
      </c>
      <c r="F257" s="184">
        <v>41.114424666666672</v>
      </c>
      <c r="G257" s="414">
        <v>9566.8442699615844</v>
      </c>
      <c r="H257" s="194"/>
    </row>
    <row r="258" spans="1:8">
      <c r="A258" s="87">
        <v>42185</v>
      </c>
      <c r="B258" s="379"/>
      <c r="C258" s="381">
        <f t="shared" si="10"/>
        <v>21243.843554814095</v>
      </c>
      <c r="D258" s="184">
        <v>21243.840154000001</v>
      </c>
      <c r="E258" s="184">
        <v>3.4008140952000001E-3</v>
      </c>
      <c r="F258" s="184">
        <v>54.151677916666671</v>
      </c>
      <c r="G258" s="414">
        <v>9492.7115308938082</v>
      </c>
      <c r="H258" s="194"/>
    </row>
    <row r="259" spans="1:8">
      <c r="A259" s="84">
        <v>42277</v>
      </c>
      <c r="B259" s="379"/>
      <c r="C259" s="381">
        <f t="shared" si="10"/>
        <v>21147.8427028515</v>
      </c>
      <c r="D259" s="184">
        <v>21145.633736789001</v>
      </c>
      <c r="E259" s="184">
        <v>2.2089660625</v>
      </c>
      <c r="F259" s="184">
        <v>55.793634083333338</v>
      </c>
      <c r="G259" s="414">
        <v>9449.8140019203165</v>
      </c>
      <c r="H259" s="194"/>
    </row>
    <row r="260" spans="1:8">
      <c r="A260" s="84">
        <v>42369</v>
      </c>
      <c r="B260" s="379"/>
      <c r="C260" s="381">
        <f t="shared" si="10"/>
        <v>20987.642969</v>
      </c>
      <c r="D260" s="184">
        <v>20043.659390000001</v>
      </c>
      <c r="E260" s="184">
        <v>943.98357899999996</v>
      </c>
      <c r="F260" s="184">
        <v>57.841190916666669</v>
      </c>
      <c r="G260" s="414">
        <v>9407.0950501200332</v>
      </c>
      <c r="H260" s="194"/>
    </row>
    <row r="261" spans="1:8" ht="20.100000000000001" customHeight="1">
      <c r="A261" s="84"/>
      <c r="B261" s="173"/>
      <c r="C261" s="173"/>
      <c r="D261" s="173"/>
      <c r="E261" s="173"/>
      <c r="F261" s="177"/>
      <c r="G261" s="414"/>
    </row>
    <row r="262" spans="1:8" ht="24.95" customHeight="1">
      <c r="A262" s="171"/>
      <c r="C262" s="166" t="s">
        <v>128</v>
      </c>
      <c r="D262" s="204"/>
      <c r="E262" s="204"/>
      <c r="F262" s="194"/>
      <c r="G262" s="414"/>
    </row>
    <row r="263" spans="1:8" ht="20.100000000000001" customHeight="1">
      <c r="A263" s="171"/>
      <c r="C263" s="166"/>
      <c r="D263" s="204"/>
      <c r="E263" s="204"/>
      <c r="F263" s="194"/>
      <c r="G263" s="414"/>
    </row>
    <row r="264" spans="1:8">
      <c r="A264" s="84">
        <v>40633</v>
      </c>
      <c r="B264" s="378"/>
      <c r="C264" s="380">
        <f t="shared" ref="C264:C283" si="11">SUM(D264+E264)</f>
        <v>27042.644946</v>
      </c>
      <c r="D264" s="184">
        <v>26777.240900000001</v>
      </c>
      <c r="E264" s="184">
        <v>265.40404599999999</v>
      </c>
      <c r="F264" s="184">
        <v>365.8098348349676</v>
      </c>
      <c r="G264" s="414">
        <v>9551.1014994892921</v>
      </c>
      <c r="H264" s="194"/>
    </row>
    <row r="265" spans="1:8">
      <c r="A265" s="87">
        <v>40724</v>
      </c>
      <c r="B265" s="379"/>
      <c r="C265" s="381">
        <f t="shared" si="11"/>
        <v>27495.853973000001</v>
      </c>
      <c r="D265" s="184">
        <v>27194.688608</v>
      </c>
      <c r="E265" s="184">
        <v>301.16536500000001</v>
      </c>
      <c r="F265" s="184">
        <v>358.23254600000001</v>
      </c>
      <c r="G265" s="414">
        <v>9711.1688829129707</v>
      </c>
      <c r="H265" s="194"/>
    </row>
    <row r="266" spans="1:8">
      <c r="A266" s="84">
        <v>40816</v>
      </c>
      <c r="B266" s="379"/>
      <c r="C266" s="381">
        <f t="shared" si="11"/>
        <v>27598.377308000003</v>
      </c>
      <c r="D266" s="184">
        <v>27442.367749500001</v>
      </c>
      <c r="E266" s="184">
        <v>156.0095585</v>
      </c>
      <c r="F266" s="184">
        <v>344.49375370779939</v>
      </c>
      <c r="G266" s="414">
        <v>9747.3787573763057</v>
      </c>
      <c r="H266" s="194"/>
    </row>
    <row r="267" spans="1:8">
      <c r="A267" s="84">
        <v>40908</v>
      </c>
      <c r="B267" s="379"/>
      <c r="C267" s="381">
        <f t="shared" si="11"/>
        <v>28057.485993500002</v>
      </c>
      <c r="D267" s="184">
        <v>27836.000249000001</v>
      </c>
      <c r="E267" s="184">
        <v>221.48574450000001</v>
      </c>
      <c r="F267" s="184">
        <v>339.49854213282276</v>
      </c>
      <c r="G267" s="414">
        <v>9895.1904548703988</v>
      </c>
      <c r="H267" s="194"/>
    </row>
    <row r="268" spans="1:8">
      <c r="A268" s="84">
        <v>40999</v>
      </c>
      <c r="B268" s="379"/>
      <c r="C268" s="381">
        <f t="shared" si="11"/>
        <v>27833.438718810943</v>
      </c>
      <c r="D268" s="184">
        <v>27644.929708741718</v>
      </c>
      <c r="E268" s="184">
        <v>188.50901006922615</v>
      </c>
      <c r="F268" s="184">
        <v>402.21447192203806</v>
      </c>
      <c r="G268" s="414">
        <v>9816.1744498563894</v>
      </c>
      <c r="H268" s="194"/>
    </row>
    <row r="269" spans="1:8">
      <c r="A269" s="87">
        <v>41090</v>
      </c>
      <c r="B269" s="379"/>
      <c r="C269" s="381">
        <f t="shared" si="11"/>
        <v>27773.437704029693</v>
      </c>
      <c r="D269" s="184">
        <v>27597.013374830072</v>
      </c>
      <c r="E269" s="184">
        <v>176.42432919962064</v>
      </c>
      <c r="F269" s="184">
        <v>391.24880058746055</v>
      </c>
      <c r="G269" s="414">
        <v>9795.0135565075161</v>
      </c>
      <c r="H269" s="194"/>
    </row>
    <row r="270" spans="1:8">
      <c r="A270" s="84">
        <v>41182</v>
      </c>
      <c r="B270" s="379"/>
      <c r="C270" s="381">
        <f t="shared" si="11"/>
        <v>27443.749019296072</v>
      </c>
      <c r="D270" s="184">
        <v>27259.404367877163</v>
      </c>
      <c r="E270" s="184">
        <v>184.34465141891081</v>
      </c>
      <c r="F270" s="184">
        <v>390.41639395864826</v>
      </c>
      <c r="G270" s="414">
        <v>9678.7404047714444</v>
      </c>
      <c r="H270" s="194"/>
    </row>
    <row r="271" spans="1:8">
      <c r="A271" s="84">
        <v>41274</v>
      </c>
      <c r="B271" s="379"/>
      <c r="C271" s="380">
        <f t="shared" si="11"/>
        <v>28127.793025167084</v>
      </c>
      <c r="D271" s="184">
        <v>27973.786665559164</v>
      </c>
      <c r="E271" s="184">
        <v>154.00635960791871</v>
      </c>
      <c r="F271" s="184">
        <v>379.13197702919143</v>
      </c>
      <c r="G271" s="414">
        <v>9907.8016146676146</v>
      </c>
      <c r="H271" s="194"/>
    </row>
    <row r="272" spans="1:8">
      <c r="A272" s="84">
        <v>41364</v>
      </c>
      <c r="B272" s="379"/>
      <c r="C272" s="381">
        <f t="shared" si="11"/>
        <v>27657.908502229904</v>
      </c>
      <c r="D272" s="184">
        <v>27552.054382670289</v>
      </c>
      <c r="E272" s="184">
        <v>105.85411955961558</v>
      </c>
      <c r="F272" s="184">
        <v>336.52857662711767</v>
      </c>
      <c r="G272" s="414">
        <v>9742.2883576943841</v>
      </c>
      <c r="H272" s="194"/>
    </row>
    <row r="273" spans="1:8">
      <c r="A273" s="87">
        <v>41455</v>
      </c>
      <c r="B273" s="379"/>
      <c r="C273" s="381">
        <f t="shared" si="11"/>
        <v>27482.082017666133</v>
      </c>
      <c r="D273" s="184">
        <v>27459.186085261237</v>
      </c>
      <c r="E273" s="184">
        <v>22.895932404895387</v>
      </c>
      <c r="F273" s="184">
        <v>336.02262392464189</v>
      </c>
      <c r="G273" s="414">
        <v>9680.3548129579176</v>
      </c>
      <c r="H273" s="194"/>
    </row>
    <row r="274" spans="1:8">
      <c r="A274" s="84">
        <v>41547</v>
      </c>
      <c r="B274" s="379"/>
      <c r="C274" s="381">
        <f t="shared" si="11"/>
        <v>27432.257635382623</v>
      </c>
      <c r="D274" s="184">
        <v>26611.652675813195</v>
      </c>
      <c r="E274" s="184">
        <v>820.60495956942646</v>
      </c>
      <c r="F274" s="184">
        <v>332.11959832668208</v>
      </c>
      <c r="G274" s="414">
        <v>9662.8045524452391</v>
      </c>
      <c r="H274" s="194"/>
    </row>
    <row r="275" spans="1:8">
      <c r="A275" s="84">
        <v>41639</v>
      </c>
      <c r="B275" s="379"/>
      <c r="C275" s="381">
        <f t="shared" si="11"/>
        <v>27545.276063424517</v>
      </c>
      <c r="D275" s="184">
        <v>27524.378405483483</v>
      </c>
      <c r="E275" s="184">
        <v>20.897657941035142</v>
      </c>
      <c r="F275" s="184">
        <v>324.17822940674307</v>
      </c>
      <c r="G275" s="414">
        <v>9808.980892326821</v>
      </c>
      <c r="H275" s="194"/>
    </row>
    <row r="276" spans="1:8">
      <c r="A276" s="84">
        <v>41729</v>
      </c>
      <c r="B276" s="379"/>
      <c r="C276" s="381">
        <f t="shared" si="11"/>
        <v>27997.283188999998</v>
      </c>
      <c r="D276" s="184">
        <v>27206.506382599997</v>
      </c>
      <c r="E276" s="184">
        <v>790.77680639999994</v>
      </c>
      <c r="F276" s="184">
        <v>312.93855450822224</v>
      </c>
      <c r="G276" s="414">
        <v>9969.9424033952364</v>
      </c>
      <c r="H276" s="194"/>
    </row>
    <row r="277" spans="1:8">
      <c r="A277" s="87">
        <v>41820</v>
      </c>
      <c r="B277" s="379"/>
      <c r="C277" s="381">
        <f t="shared" si="11"/>
        <v>27407.658867900001</v>
      </c>
      <c r="D277" s="184">
        <v>27211.723947900002</v>
      </c>
      <c r="E277" s="184">
        <v>195.93492000000001</v>
      </c>
      <c r="F277" s="184">
        <v>307.7839503953</v>
      </c>
      <c r="G277" s="414">
        <v>9759.9748689982698</v>
      </c>
      <c r="H277" s="194"/>
    </row>
    <row r="278" spans="1:8">
      <c r="A278" s="84">
        <v>41912</v>
      </c>
      <c r="B278" s="379"/>
      <c r="C278" s="381">
        <f t="shared" si="11"/>
        <v>27195.577346599999</v>
      </c>
      <c r="D278" s="184">
        <v>27014.684723499999</v>
      </c>
      <c r="E278" s="184">
        <v>180.89262309999998</v>
      </c>
      <c r="F278" s="184">
        <v>309.6547807343</v>
      </c>
      <c r="G278" s="414">
        <v>9684.4518070671675</v>
      </c>
      <c r="H278" s="194"/>
    </row>
    <row r="279" spans="1:8">
      <c r="A279" s="84">
        <v>42004</v>
      </c>
      <c r="B279" s="379"/>
      <c r="C279" s="381">
        <f t="shared" si="11"/>
        <v>27665.257671999996</v>
      </c>
      <c r="D279" s="184">
        <v>27490.443228599997</v>
      </c>
      <c r="E279" s="184">
        <v>174.81444340000002</v>
      </c>
      <c r="F279" s="184">
        <v>309.23348234150001</v>
      </c>
      <c r="G279" s="414">
        <v>9807.895263360715</v>
      </c>
      <c r="H279" s="194"/>
    </row>
    <row r="280" spans="1:8">
      <c r="A280" s="84">
        <v>42094</v>
      </c>
      <c r="B280" s="379"/>
      <c r="C280" s="381">
        <f t="shared" si="11"/>
        <v>27432.656042999999</v>
      </c>
      <c r="D280" s="184">
        <v>27272.277812599998</v>
      </c>
      <c r="E280" s="184">
        <v>160.37823040000001</v>
      </c>
      <c r="F280" s="184">
        <v>294.37288028416663</v>
      </c>
      <c r="G280" s="414">
        <v>9725.4332656317747</v>
      </c>
      <c r="H280" s="194"/>
    </row>
    <row r="281" spans="1:8">
      <c r="A281" s="87">
        <v>42185</v>
      </c>
      <c r="B281" s="379"/>
      <c r="C281" s="381">
        <f t="shared" si="11"/>
        <v>26999.185423253119</v>
      </c>
      <c r="D281" s="184">
        <v>26878.969240999999</v>
      </c>
      <c r="E281" s="184">
        <v>120.2161822531192</v>
      </c>
      <c r="F281" s="184">
        <v>286.70466991666666</v>
      </c>
      <c r="G281" s="414">
        <v>9571.759134393722</v>
      </c>
      <c r="H281" s="194"/>
    </row>
    <row r="282" spans="1:8">
      <c r="A282" s="84">
        <v>42277</v>
      </c>
      <c r="B282" s="379"/>
      <c r="C282" s="381">
        <f t="shared" si="11"/>
        <v>26585.447847766191</v>
      </c>
      <c r="D282" s="184">
        <v>26495.901604251743</v>
      </c>
      <c r="E282" s="184">
        <v>89.546243514447156</v>
      </c>
      <c r="F282" s="184">
        <v>288.12259233023445</v>
      </c>
      <c r="G282" s="414">
        <v>9425.0807677938847</v>
      </c>
      <c r="H282" s="194"/>
    </row>
    <row r="283" spans="1:8">
      <c r="A283" s="84">
        <v>42369</v>
      </c>
      <c r="B283" s="379"/>
      <c r="C283" s="381">
        <f t="shared" si="11"/>
        <v>27377.792947999998</v>
      </c>
      <c r="D283" s="184">
        <v>27326.418099999999</v>
      </c>
      <c r="E283" s="184">
        <v>51.374848</v>
      </c>
      <c r="F283" s="184">
        <v>289.9869409166667</v>
      </c>
      <c r="G283" s="414">
        <v>9636.6204723943829</v>
      </c>
      <c r="H283" s="194"/>
    </row>
    <row r="284" spans="1:8" ht="20.100000000000001" customHeight="1">
      <c r="A284" s="185"/>
      <c r="B284" s="173"/>
      <c r="C284" s="173"/>
      <c r="D284" s="173"/>
      <c r="E284" s="173"/>
      <c r="F284" s="173"/>
      <c r="G284" s="414"/>
    </row>
    <row r="285" spans="1:8" ht="24.95" customHeight="1">
      <c r="A285" s="171"/>
      <c r="C285" s="166" t="s">
        <v>129</v>
      </c>
      <c r="D285" s="204"/>
      <c r="E285" s="204"/>
      <c r="F285" s="194"/>
      <c r="G285" s="414"/>
    </row>
    <row r="286" spans="1:8" ht="20.100000000000001" customHeight="1">
      <c r="A286" s="171"/>
      <c r="C286" s="166"/>
      <c r="D286" s="204"/>
      <c r="E286" s="204"/>
      <c r="F286" s="194"/>
      <c r="G286" s="414"/>
    </row>
    <row r="287" spans="1:8">
      <c r="A287" s="84">
        <v>40633</v>
      </c>
      <c r="B287" s="378"/>
      <c r="C287" s="380">
        <f t="shared" ref="C287:C306" si="12">SUM(D287+E287)</f>
        <v>16179.1</v>
      </c>
      <c r="D287" s="184">
        <v>16179.1</v>
      </c>
      <c r="E287" s="184">
        <v>0</v>
      </c>
      <c r="F287" s="184">
        <v>0.93845668325714282</v>
      </c>
      <c r="G287" s="414">
        <v>7219.08371434933</v>
      </c>
      <c r="H287" s="194"/>
    </row>
    <row r="288" spans="1:8">
      <c r="A288" s="87">
        <v>40724</v>
      </c>
      <c r="B288" s="379"/>
      <c r="C288" s="381">
        <f t="shared" si="12"/>
        <v>16955.127047000002</v>
      </c>
      <c r="D288" s="184">
        <v>16920.02189</v>
      </c>
      <c r="E288" s="184">
        <v>35.105156999999998</v>
      </c>
      <c r="F288" s="184">
        <v>1.537358</v>
      </c>
      <c r="G288" s="414">
        <v>7565.3455099308085</v>
      </c>
      <c r="H288" s="194"/>
    </row>
    <row r="289" spans="1:8">
      <c r="A289" s="84">
        <v>40816</v>
      </c>
      <c r="B289" s="379"/>
      <c r="C289" s="381">
        <f t="shared" si="12"/>
        <v>16615.768080239999</v>
      </c>
      <c r="D289" s="184">
        <v>16542.835451999999</v>
      </c>
      <c r="E289" s="184">
        <v>72.93262824</v>
      </c>
      <c r="F289" s="184">
        <v>0.94634516116571421</v>
      </c>
      <c r="G289" s="414">
        <v>7413.9241830179681</v>
      </c>
      <c r="H289" s="194"/>
    </row>
    <row r="290" spans="1:8">
      <c r="A290" s="84">
        <v>40908</v>
      </c>
      <c r="B290" s="379"/>
      <c r="C290" s="381">
        <f t="shared" si="12"/>
        <v>16837.06406524</v>
      </c>
      <c r="D290" s="184">
        <v>16648.2981177</v>
      </c>
      <c r="E290" s="184">
        <v>188.76594754000001</v>
      </c>
      <c r="F290" s="184">
        <v>25.628985</v>
      </c>
      <c r="G290" s="414">
        <v>7560.1794936310998</v>
      </c>
      <c r="H290" s="194"/>
    </row>
    <row r="291" spans="1:8">
      <c r="A291" s="84">
        <v>40999</v>
      </c>
      <c r="B291" s="379"/>
      <c r="C291" s="381">
        <f t="shared" si="12"/>
        <v>16617.316425140001</v>
      </c>
      <c r="D291" s="184">
        <v>16549.871252370001</v>
      </c>
      <c r="E291" s="184">
        <v>67.445172769999999</v>
      </c>
      <c r="F291" s="184">
        <v>78.265187555555556</v>
      </c>
      <c r="G291" s="414">
        <v>7461.5083953908988</v>
      </c>
      <c r="H291" s="194"/>
    </row>
    <row r="292" spans="1:8">
      <c r="A292" s="87">
        <v>41090</v>
      </c>
      <c r="B292" s="379"/>
      <c r="C292" s="381">
        <f t="shared" si="12"/>
        <v>16441.763428859998</v>
      </c>
      <c r="D292" s="184">
        <v>16296.089279219999</v>
      </c>
      <c r="E292" s="184">
        <v>145.67414964000002</v>
      </c>
      <c r="F292" s="184">
        <v>85.842771444444452</v>
      </c>
      <c r="G292" s="414">
        <v>7382.681578709623</v>
      </c>
      <c r="H292" s="194"/>
    </row>
    <row r="293" spans="1:8">
      <c r="A293" s="84">
        <v>41182</v>
      </c>
      <c r="B293" s="379"/>
      <c r="C293" s="381">
        <f t="shared" si="12"/>
        <v>16628.280106799997</v>
      </c>
      <c r="D293" s="184">
        <v>16540.132610069999</v>
      </c>
      <c r="E293" s="184">
        <v>88.147496729999986</v>
      </c>
      <c r="F293" s="184">
        <v>85.801234333333326</v>
      </c>
      <c r="G293" s="414">
        <v>7466.4313083726056</v>
      </c>
      <c r="H293" s="194"/>
    </row>
    <row r="294" spans="1:8">
      <c r="A294" s="84">
        <v>41274</v>
      </c>
      <c r="B294" s="379"/>
      <c r="C294" s="380">
        <f t="shared" si="12"/>
        <v>16634.839171</v>
      </c>
      <c r="D294" s="184">
        <v>16534.319539</v>
      </c>
      <c r="E294" s="184">
        <v>100.519632</v>
      </c>
      <c r="F294" s="184">
        <v>80.930271333333323</v>
      </c>
      <c r="G294" s="414">
        <v>7512.0694047863653</v>
      </c>
      <c r="H294" s="194"/>
    </row>
    <row r="295" spans="1:8">
      <c r="A295" s="84">
        <v>41364</v>
      </c>
      <c r="B295" s="379"/>
      <c r="C295" s="381">
        <f t="shared" si="12"/>
        <v>16389.825198259998</v>
      </c>
      <c r="D295" s="184">
        <v>16319.411003959998</v>
      </c>
      <c r="E295" s="184">
        <v>70.414194300000005</v>
      </c>
      <c r="F295" s="184">
        <v>69.934472777777771</v>
      </c>
      <c r="G295" s="414">
        <v>7401.4243934673486</v>
      </c>
      <c r="H295" s="194"/>
    </row>
    <row r="296" spans="1:8">
      <c r="A296" s="87">
        <v>41455</v>
      </c>
      <c r="B296" s="379"/>
      <c r="C296" s="381">
        <f t="shared" si="12"/>
        <v>16617.034364340001</v>
      </c>
      <c r="D296" s="184">
        <v>16533.180563260001</v>
      </c>
      <c r="E296" s="184">
        <v>83.853801079999997</v>
      </c>
      <c r="F296" s="184">
        <v>71.853549444444454</v>
      </c>
      <c r="G296" s="414">
        <v>7504.0289938155229</v>
      </c>
      <c r="H296" s="194"/>
    </row>
    <row r="297" spans="1:8">
      <c r="A297" s="84">
        <v>41547</v>
      </c>
      <c r="B297" s="379"/>
      <c r="C297" s="381">
        <f t="shared" si="12"/>
        <v>16499.863243010001</v>
      </c>
      <c r="D297" s="184">
        <v>16394.065621280002</v>
      </c>
      <c r="E297" s="184">
        <v>105.79762173</v>
      </c>
      <c r="F297" s="184">
        <v>73.424402333333333</v>
      </c>
      <c r="G297" s="414">
        <v>7451.1160929681209</v>
      </c>
      <c r="H297" s="194"/>
    </row>
    <row r="298" spans="1:8">
      <c r="A298" s="84">
        <v>41639</v>
      </c>
      <c r="B298" s="379"/>
      <c r="C298" s="381">
        <f t="shared" si="12"/>
        <v>16317.272852640001</v>
      </c>
      <c r="D298" s="184">
        <v>16260.619803290001</v>
      </c>
      <c r="E298" s="184">
        <v>56.653049350000003</v>
      </c>
      <c r="F298" s="184">
        <v>65.659000222222218</v>
      </c>
      <c r="G298" s="414">
        <v>7541.4341438371521</v>
      </c>
      <c r="H298" s="194"/>
    </row>
    <row r="299" spans="1:8">
      <c r="A299" s="84">
        <v>41729</v>
      </c>
      <c r="B299" s="379"/>
      <c r="C299" s="381">
        <f t="shared" si="12"/>
        <v>16556.419848369998</v>
      </c>
      <c r="D299" s="184">
        <v>16468.24738035</v>
      </c>
      <c r="E299" s="184">
        <v>88.172468019999997</v>
      </c>
      <c r="F299" s="184">
        <v>65.658202222222215</v>
      </c>
      <c r="G299" s="414">
        <v>7651.9618855303661</v>
      </c>
      <c r="H299" s="194"/>
    </row>
    <row r="300" spans="1:8">
      <c r="A300" s="87">
        <v>41820</v>
      </c>
      <c r="B300" s="379"/>
      <c r="C300" s="381">
        <f t="shared" si="12"/>
        <v>16404.537138299998</v>
      </c>
      <c r="D300" s="184">
        <v>16304.98258111</v>
      </c>
      <c r="E300" s="184">
        <v>99.554557189999997</v>
      </c>
      <c r="F300" s="184">
        <v>68.740886500000002</v>
      </c>
      <c r="G300" s="414">
        <v>7581.7655073779288</v>
      </c>
      <c r="H300" s="194"/>
    </row>
    <row r="301" spans="1:8">
      <c r="A301" s="84">
        <v>41912</v>
      </c>
      <c r="B301" s="379"/>
      <c r="C301" s="381">
        <f t="shared" si="12"/>
        <v>16142.27054901</v>
      </c>
      <c r="D301" s="184">
        <v>16024.72179037</v>
      </c>
      <c r="E301" s="184">
        <v>117.54875864</v>
      </c>
      <c r="F301" s="184">
        <v>70.602187200000003</v>
      </c>
      <c r="G301" s="414">
        <v>7460.5524695669374</v>
      </c>
      <c r="H301" s="194"/>
    </row>
    <row r="302" spans="1:8">
      <c r="A302" s="84">
        <v>42004</v>
      </c>
      <c r="B302" s="379"/>
      <c r="C302" s="381">
        <f t="shared" si="12"/>
        <v>16124.395477</v>
      </c>
      <c r="D302" s="184">
        <v>16008.487168</v>
      </c>
      <c r="E302" s="184">
        <v>115.908309</v>
      </c>
      <c r="F302" s="184">
        <v>70.916234200000005</v>
      </c>
      <c r="G302" s="414">
        <v>7476.6906194038647</v>
      </c>
      <c r="H302" s="194"/>
    </row>
    <row r="303" spans="1:8">
      <c r="A303" s="84">
        <v>42094</v>
      </c>
      <c r="B303" s="379"/>
      <c r="C303" s="381">
        <f t="shared" si="12"/>
        <v>15710.463214063</v>
      </c>
      <c r="D303" s="184">
        <v>15611.3398750005</v>
      </c>
      <c r="E303" s="184">
        <v>99.123339062499994</v>
      </c>
      <c r="F303" s="184">
        <v>65.863471666666669</v>
      </c>
      <c r="G303" s="414">
        <v>7284.755146735497</v>
      </c>
      <c r="H303" s="194"/>
    </row>
    <row r="304" spans="1:8">
      <c r="A304" s="87">
        <v>42185</v>
      </c>
      <c r="B304" s="379"/>
      <c r="C304" s="381">
        <f t="shared" si="12"/>
        <v>16061.244281040252</v>
      </c>
      <c r="D304" s="184">
        <v>15937.173902</v>
      </c>
      <c r="E304" s="184">
        <v>124.07037904025201</v>
      </c>
      <c r="F304" s="184">
        <v>67.670073916666666</v>
      </c>
      <c r="G304" s="414">
        <v>7447.4081600949321</v>
      </c>
      <c r="H304" s="194"/>
    </row>
    <row r="305" spans="1:8">
      <c r="A305" s="84">
        <v>42277</v>
      </c>
      <c r="B305" s="379"/>
      <c r="C305" s="381">
        <f t="shared" si="12"/>
        <v>15772.479292062499</v>
      </c>
      <c r="D305" s="184">
        <v>15635.299387999999</v>
      </c>
      <c r="E305" s="184">
        <v>137.17990406249999</v>
      </c>
      <c r="F305" s="184">
        <v>44.043634083333338</v>
      </c>
      <c r="G305" s="414">
        <v>7313.5112653318465</v>
      </c>
      <c r="H305" s="194"/>
    </row>
    <row r="306" spans="1:8">
      <c r="A306" s="84">
        <v>42369</v>
      </c>
      <c r="B306" s="379"/>
      <c r="C306" s="381">
        <f t="shared" si="12"/>
        <v>16068.918925</v>
      </c>
      <c r="D306" s="184">
        <v>15944.317706</v>
      </c>
      <c r="E306" s="184">
        <v>124.601219</v>
      </c>
      <c r="F306" s="184">
        <v>111</v>
      </c>
      <c r="G306" s="414">
        <v>7457.2116250297004</v>
      </c>
      <c r="H306" s="194"/>
    </row>
    <row r="307" spans="1:8" ht="20.100000000000001" customHeight="1">
      <c r="A307" s="185"/>
      <c r="B307" s="166"/>
      <c r="C307" s="167"/>
      <c r="D307" s="204"/>
      <c r="E307" s="204"/>
      <c r="F307" s="194"/>
      <c r="G307" s="414"/>
    </row>
    <row r="308" spans="1:8" ht="24.95" customHeight="1">
      <c r="A308" s="74"/>
      <c r="C308" s="166" t="s">
        <v>130</v>
      </c>
      <c r="D308" s="204"/>
      <c r="E308" s="204"/>
      <c r="F308" s="194"/>
      <c r="G308" s="414"/>
    </row>
    <row r="309" spans="1:8" ht="20.100000000000001" customHeight="1">
      <c r="A309" s="74"/>
      <c r="C309" s="166"/>
      <c r="D309" s="204"/>
      <c r="E309" s="204"/>
      <c r="F309" s="194"/>
      <c r="G309" s="414"/>
    </row>
    <row r="310" spans="1:8">
      <c r="A310" s="84">
        <v>40633</v>
      </c>
      <c r="B310" s="378"/>
      <c r="C310" s="380">
        <f t="shared" ref="C310:C329" si="13">SUM(D310+E310)</f>
        <v>60717.24631792045</v>
      </c>
      <c r="D310" s="184">
        <v>60717.234156170452</v>
      </c>
      <c r="E310" s="184">
        <v>1.2161750000000001E-2</v>
      </c>
      <c r="F310" s="184">
        <v>955.59141522399614</v>
      </c>
      <c r="G310" s="414">
        <v>17627.815096365244</v>
      </c>
      <c r="H310" s="194"/>
    </row>
    <row r="311" spans="1:8">
      <c r="A311" s="87">
        <v>40724</v>
      </c>
      <c r="B311" s="379"/>
      <c r="C311" s="381">
        <f t="shared" si="13"/>
        <v>60963.001711999997</v>
      </c>
      <c r="D311" s="184">
        <v>60526.458151999999</v>
      </c>
      <c r="E311" s="184">
        <v>436.54356000000001</v>
      </c>
      <c r="F311" s="184">
        <v>959.21736099999998</v>
      </c>
      <c r="G311" s="414">
        <v>17699.164357217513</v>
      </c>
      <c r="H311" s="194"/>
    </row>
    <row r="312" spans="1:8">
      <c r="A312" s="84">
        <v>40816</v>
      </c>
      <c r="B312" s="379"/>
      <c r="C312" s="381">
        <f t="shared" si="13"/>
        <v>61326.701449065549</v>
      </c>
      <c r="D312" s="184">
        <v>61312.080734115552</v>
      </c>
      <c r="E312" s="184">
        <v>14.62071495</v>
      </c>
      <c r="F312" s="184">
        <v>943.16776801127241</v>
      </c>
      <c r="G312" s="414">
        <v>17804.755965934721</v>
      </c>
      <c r="H312" s="194"/>
    </row>
    <row r="313" spans="1:8">
      <c r="A313" s="84">
        <v>40908</v>
      </c>
      <c r="B313" s="379"/>
      <c r="C313" s="381">
        <f t="shared" si="13"/>
        <v>61538.215561088095</v>
      </c>
      <c r="D313" s="184">
        <v>61538.215561088095</v>
      </c>
      <c r="E313" s="184">
        <v>0</v>
      </c>
      <c r="F313" s="184">
        <v>951.08499998683374</v>
      </c>
      <c r="G313" s="414">
        <v>17694.754495008605</v>
      </c>
      <c r="H313" s="194"/>
    </row>
    <row r="314" spans="1:8">
      <c r="A314" s="84">
        <v>40999</v>
      </c>
      <c r="B314" s="379"/>
      <c r="C314" s="381">
        <f t="shared" si="13"/>
        <v>61219.759229060648</v>
      </c>
      <c r="D314" s="184">
        <v>61219.759229060648</v>
      </c>
      <c r="E314" s="184">
        <v>0</v>
      </c>
      <c r="F314" s="184">
        <v>913.90217246358395</v>
      </c>
      <c r="G314" s="414">
        <v>17603.185271539445</v>
      </c>
      <c r="H314" s="194"/>
    </row>
    <row r="315" spans="1:8">
      <c r="A315" s="87">
        <v>41090</v>
      </c>
      <c r="B315" s="379"/>
      <c r="C315" s="381">
        <f t="shared" si="13"/>
        <v>60894.089289033196</v>
      </c>
      <c r="D315" s="184">
        <v>60761.083707033198</v>
      </c>
      <c r="E315" s="184">
        <v>133.005582</v>
      </c>
      <c r="F315" s="184">
        <v>908.78987459431232</v>
      </c>
      <c r="G315" s="414">
        <v>17509.541840662427</v>
      </c>
      <c r="H315" s="194"/>
    </row>
    <row r="316" spans="1:8">
      <c r="A316" s="84">
        <v>41182</v>
      </c>
      <c r="B316" s="379"/>
      <c r="C316" s="381">
        <f t="shared" si="13"/>
        <v>60729.765081005746</v>
      </c>
      <c r="D316" s="184">
        <v>60664.764888005746</v>
      </c>
      <c r="E316" s="184">
        <v>65.000192999999996</v>
      </c>
      <c r="F316" s="184">
        <v>893.52627457531491</v>
      </c>
      <c r="G316" s="414">
        <v>17462.291908370415</v>
      </c>
      <c r="H316" s="194"/>
    </row>
    <row r="317" spans="1:8">
      <c r="A317" s="84">
        <v>41274</v>
      </c>
      <c r="B317" s="379"/>
      <c r="C317" s="380">
        <f t="shared" si="13"/>
        <v>61249.363070978296</v>
      </c>
      <c r="D317" s="184">
        <v>61006.362878978296</v>
      </c>
      <c r="E317" s="184">
        <v>243.000192</v>
      </c>
      <c r="F317" s="184">
        <v>898.22265350776274</v>
      </c>
      <c r="G317" s="414">
        <v>17413.303752009884</v>
      </c>
      <c r="H317" s="194"/>
    </row>
    <row r="318" spans="1:8">
      <c r="A318" s="84">
        <v>41364</v>
      </c>
      <c r="B318" s="379"/>
      <c r="C318" s="381">
        <f t="shared" si="13"/>
        <v>61313.683888110005</v>
      </c>
      <c r="D318" s="184">
        <v>61313.683696110005</v>
      </c>
      <c r="E318" s="184">
        <v>1.92E-4</v>
      </c>
      <c r="F318" s="184">
        <v>864.44939249933998</v>
      </c>
      <c r="G318" s="414">
        <v>17431.590275659019</v>
      </c>
      <c r="H318" s="194"/>
    </row>
    <row r="319" spans="1:8">
      <c r="A319" s="87">
        <v>41455</v>
      </c>
      <c r="B319" s="379"/>
      <c r="C319" s="381">
        <f t="shared" si="13"/>
        <v>59829.622689872602</v>
      </c>
      <c r="D319" s="184">
        <v>59063.604752872605</v>
      </c>
      <c r="E319" s="184">
        <v>766.01793699999996</v>
      </c>
      <c r="F319" s="184">
        <v>859.51247418019761</v>
      </c>
      <c r="G319" s="414">
        <v>17009.669015816162</v>
      </c>
      <c r="H319" s="194"/>
    </row>
    <row r="320" spans="1:8">
      <c r="A320" s="84">
        <v>41547</v>
      </c>
      <c r="B320" s="379"/>
      <c r="C320" s="381">
        <f t="shared" si="13"/>
        <v>59943.81248008876</v>
      </c>
      <c r="D320" s="184">
        <v>59940.85140408876</v>
      </c>
      <c r="E320" s="184">
        <v>2.9610759999999998</v>
      </c>
      <c r="F320" s="184">
        <v>848.15108694334879</v>
      </c>
      <c r="G320" s="414">
        <v>17042.133377937087</v>
      </c>
      <c r="H320" s="194"/>
    </row>
    <row r="321" spans="1:8">
      <c r="A321" s="84">
        <v>41639</v>
      </c>
      <c r="B321" s="379"/>
      <c r="C321" s="381">
        <f t="shared" si="13"/>
        <v>60568.902127576279</v>
      </c>
      <c r="D321" s="184">
        <v>60440.866304576281</v>
      </c>
      <c r="E321" s="184">
        <v>128.03582299999999</v>
      </c>
      <c r="F321" s="184">
        <v>848.71657438452075</v>
      </c>
      <c r="G321" s="414">
        <v>17845.192178135861</v>
      </c>
      <c r="H321" s="194"/>
    </row>
    <row r="322" spans="1:8">
      <c r="A322" s="84">
        <v>41729</v>
      </c>
      <c r="B322" s="379"/>
      <c r="C322" s="381">
        <f t="shared" si="13"/>
        <v>59981.794123089996</v>
      </c>
      <c r="D322" s="184">
        <v>59644.636969089996</v>
      </c>
      <c r="E322" s="184">
        <v>337.15715399999999</v>
      </c>
      <c r="F322" s="184">
        <v>804.58945578600003</v>
      </c>
      <c r="G322" s="414">
        <v>17672.214712780595</v>
      </c>
      <c r="H322" s="194"/>
    </row>
    <row r="323" spans="1:8">
      <c r="A323" s="87">
        <v>41820</v>
      </c>
      <c r="B323" s="379"/>
      <c r="C323" s="381">
        <f t="shared" si="13"/>
        <v>59973.617616399999</v>
      </c>
      <c r="D323" s="184">
        <v>59456.1461834</v>
      </c>
      <c r="E323" s="184">
        <v>517.47143300000005</v>
      </c>
      <c r="F323" s="184">
        <v>800.15281439499995</v>
      </c>
      <c r="G323" s="414">
        <v>17669.80569877995</v>
      </c>
      <c r="H323" s="194"/>
    </row>
    <row r="324" spans="1:8">
      <c r="A324" s="84">
        <v>41912</v>
      </c>
      <c r="B324" s="379"/>
      <c r="C324" s="381">
        <f t="shared" si="13"/>
        <v>59700.983909949995</v>
      </c>
      <c r="D324" s="184">
        <v>58957.438117949998</v>
      </c>
      <c r="E324" s="184">
        <v>743.54579200000001</v>
      </c>
      <c r="F324" s="184">
        <v>794.212774534</v>
      </c>
      <c r="G324" s="414">
        <v>17589.480635670996</v>
      </c>
      <c r="H324" s="194"/>
    </row>
    <row r="325" spans="1:8">
      <c r="A325" s="84">
        <v>42004</v>
      </c>
      <c r="B325" s="379"/>
      <c r="C325" s="381">
        <f t="shared" si="13"/>
        <v>59835.465775019991</v>
      </c>
      <c r="D325" s="184">
        <v>59826.752600019994</v>
      </c>
      <c r="E325" s="184">
        <v>8.7131749999999997</v>
      </c>
      <c r="F325" s="184">
        <v>794.68207964100009</v>
      </c>
      <c r="G325" s="414">
        <v>17389.021295033897</v>
      </c>
      <c r="H325" s="194"/>
    </row>
    <row r="326" spans="1:8">
      <c r="A326" s="84">
        <v>42094</v>
      </c>
      <c r="B326" s="379"/>
      <c r="C326" s="381">
        <f t="shared" si="13"/>
        <v>59419.266777500008</v>
      </c>
      <c r="D326" s="184">
        <v>58147.086763440006</v>
      </c>
      <c r="E326" s="184">
        <v>1272.1800140599998</v>
      </c>
      <c r="F326" s="184">
        <v>816.24050478366667</v>
      </c>
      <c r="G326" s="414">
        <v>17268.068058736568</v>
      </c>
      <c r="H326" s="194"/>
    </row>
    <row r="327" spans="1:8">
      <c r="A327" s="87">
        <v>42185</v>
      </c>
      <c r="B327" s="379"/>
      <c r="C327" s="381">
        <f t="shared" si="13"/>
        <v>58933.937476506857</v>
      </c>
      <c r="D327" s="184">
        <v>57819.650672999996</v>
      </c>
      <c r="E327" s="184">
        <v>1114.2868035068584</v>
      </c>
      <c r="F327" s="184">
        <v>811.75866991666658</v>
      </c>
      <c r="G327" s="414">
        <v>17127.024591609468</v>
      </c>
      <c r="H327" s="194"/>
    </row>
    <row r="328" spans="1:8">
      <c r="A328" s="84">
        <v>42277</v>
      </c>
      <c r="B328" s="379"/>
      <c r="C328" s="381">
        <f t="shared" si="13"/>
        <v>58678.540292784528</v>
      </c>
      <c r="D328" s="184">
        <v>58068.943757722031</v>
      </c>
      <c r="E328" s="184">
        <v>609.59653506250004</v>
      </c>
      <c r="F328" s="184">
        <v>808.21659233023456</v>
      </c>
      <c r="G328" s="414">
        <v>17052.802606221445</v>
      </c>
      <c r="H328" s="194"/>
    </row>
    <row r="329" spans="1:8">
      <c r="A329" s="84">
        <v>42369</v>
      </c>
      <c r="B329" s="379"/>
      <c r="C329" s="381">
        <f t="shared" si="13"/>
        <v>59205.555009000003</v>
      </c>
      <c r="D329" s="184">
        <v>58629.080403</v>
      </c>
      <c r="E329" s="184">
        <v>576.47460599999999</v>
      </c>
      <c r="F329" s="184">
        <v>810.79562691666661</v>
      </c>
      <c r="G329" s="414">
        <v>16988.705868731522</v>
      </c>
      <c r="H329" s="194"/>
    </row>
    <row r="330" spans="1:8" ht="20.100000000000001" customHeight="1">
      <c r="A330" s="190"/>
      <c r="B330" s="173"/>
      <c r="C330" s="173"/>
      <c r="D330" s="173"/>
      <c r="E330" s="173"/>
      <c r="F330" s="173"/>
      <c r="G330" s="414"/>
    </row>
    <row r="331" spans="1:8" ht="24.95" customHeight="1">
      <c r="A331" s="171"/>
      <c r="C331" s="166" t="s">
        <v>131</v>
      </c>
      <c r="D331" s="204"/>
      <c r="E331" s="204"/>
      <c r="F331" s="194"/>
      <c r="G331" s="414"/>
    </row>
    <row r="332" spans="1:8" ht="20.100000000000001" customHeight="1">
      <c r="A332" s="171"/>
      <c r="C332" s="166"/>
      <c r="D332" s="204"/>
      <c r="E332" s="204"/>
      <c r="F332" s="194"/>
      <c r="G332" s="414"/>
    </row>
    <row r="333" spans="1:8">
      <c r="A333" s="84">
        <v>40633</v>
      </c>
      <c r="B333" s="378"/>
      <c r="C333" s="380">
        <f t="shared" ref="C333:C352" si="14">SUM(D333+E333)</f>
        <v>17901.936485000002</v>
      </c>
      <c r="D333" s="184">
        <v>17283.928324</v>
      </c>
      <c r="E333" s="184">
        <v>618.00816099999997</v>
      </c>
      <c r="F333" s="184">
        <v>228.1057955610857</v>
      </c>
      <c r="G333" s="414">
        <v>27142.199864758531</v>
      </c>
      <c r="H333" s="194"/>
    </row>
    <row r="334" spans="1:8">
      <c r="A334" s="87">
        <v>40724</v>
      </c>
      <c r="B334" s="379"/>
      <c r="C334" s="381">
        <f t="shared" si="14"/>
        <v>18179.072547</v>
      </c>
      <c r="D334" s="184">
        <v>17428.923542</v>
      </c>
      <c r="E334" s="184">
        <v>750.14900499999999</v>
      </c>
      <c r="F334" s="184">
        <v>164.42243099999999</v>
      </c>
      <c r="G334" s="414">
        <v>27562.382474100195</v>
      </c>
      <c r="H334" s="194"/>
    </row>
    <row r="335" spans="1:8">
      <c r="A335" s="84">
        <v>40816</v>
      </c>
      <c r="B335" s="379"/>
      <c r="C335" s="381">
        <f t="shared" si="14"/>
        <v>18273.019675</v>
      </c>
      <c r="D335" s="184">
        <v>18073.872116999999</v>
      </c>
      <c r="E335" s="184">
        <v>199.147558</v>
      </c>
      <c r="F335" s="184">
        <v>171.52207545473144</v>
      </c>
      <c r="G335" s="414">
        <v>27704.821350868227</v>
      </c>
      <c r="H335" s="194"/>
    </row>
    <row r="336" spans="1:8">
      <c r="A336" s="84">
        <v>40908</v>
      </c>
      <c r="B336" s="379"/>
      <c r="C336" s="381">
        <f t="shared" si="14"/>
        <v>18867.983164000001</v>
      </c>
      <c r="D336" s="184">
        <v>18400.124417999999</v>
      </c>
      <c r="E336" s="184">
        <v>467.858746</v>
      </c>
      <c r="F336" s="184">
        <v>171.23854499999999</v>
      </c>
      <c r="G336" s="414">
        <v>28608.486065707995</v>
      </c>
      <c r="H336" s="194"/>
    </row>
    <row r="337" spans="1:8">
      <c r="A337" s="84">
        <v>40999</v>
      </c>
      <c r="B337" s="379"/>
      <c r="C337" s="381">
        <f t="shared" si="14"/>
        <v>19660.456878000001</v>
      </c>
      <c r="D337" s="184">
        <v>18804.242141999999</v>
      </c>
      <c r="E337" s="184">
        <v>856.21473600000002</v>
      </c>
      <c r="F337" s="184">
        <v>6689.6702535555551</v>
      </c>
      <c r="G337" s="414">
        <v>29810.070411387609</v>
      </c>
      <c r="H337" s="194"/>
    </row>
    <row r="338" spans="1:8">
      <c r="A338" s="87">
        <v>41090</v>
      </c>
      <c r="B338" s="379"/>
      <c r="C338" s="381">
        <f t="shared" si="14"/>
        <v>20012.609525002001</v>
      </c>
      <c r="D338" s="184">
        <v>19178.806304068999</v>
      </c>
      <c r="E338" s="184">
        <v>833.80322093299992</v>
      </c>
      <c r="F338" s="184">
        <v>6545.6998664444445</v>
      </c>
      <c r="G338" s="414">
        <v>30344.020119058594</v>
      </c>
      <c r="H338" s="194"/>
    </row>
    <row r="339" spans="1:8">
      <c r="A339" s="84">
        <v>41182</v>
      </c>
      <c r="B339" s="379"/>
      <c r="C339" s="381">
        <f t="shared" si="14"/>
        <v>19857.217783</v>
      </c>
      <c r="D339" s="184">
        <v>19341.216785000001</v>
      </c>
      <c r="E339" s="184">
        <v>516.00099799999998</v>
      </c>
      <c r="F339" s="184">
        <v>6989.9645763333328</v>
      </c>
      <c r="G339" s="414">
        <v>30108.408159521106</v>
      </c>
      <c r="H339" s="194"/>
    </row>
    <row r="340" spans="1:8">
      <c r="A340" s="84">
        <v>41274</v>
      </c>
      <c r="B340" s="379"/>
      <c r="C340" s="380">
        <f t="shared" si="14"/>
        <v>20011.121838999999</v>
      </c>
      <c r="D340" s="184">
        <v>19317.473256000001</v>
      </c>
      <c r="E340" s="184">
        <v>693.64858300000003</v>
      </c>
      <c r="F340" s="184">
        <v>1280.1911853333336</v>
      </c>
      <c r="G340" s="414">
        <v>30275.431735830272</v>
      </c>
      <c r="H340" s="194"/>
    </row>
    <row r="341" spans="1:8">
      <c r="A341" s="84">
        <v>41364</v>
      </c>
      <c r="B341" s="379"/>
      <c r="C341" s="381">
        <f t="shared" si="14"/>
        <v>20231.681272000002</v>
      </c>
      <c r="D341" s="184">
        <v>19712.857593000001</v>
      </c>
      <c r="E341" s="184">
        <v>518.82367899999997</v>
      </c>
      <c r="F341" s="184">
        <v>1234.9601187777778</v>
      </c>
      <c r="G341" s="414">
        <v>30609.122775803407</v>
      </c>
      <c r="H341" s="194"/>
    </row>
    <row r="342" spans="1:8">
      <c r="A342" s="87">
        <v>41455</v>
      </c>
      <c r="B342" s="379"/>
      <c r="C342" s="381">
        <f t="shared" si="14"/>
        <v>20258.153792000001</v>
      </c>
      <c r="D342" s="184">
        <v>20026.235631</v>
      </c>
      <c r="E342" s="184">
        <v>231.918161</v>
      </c>
      <c r="F342" s="184">
        <v>1223.0387754444444</v>
      </c>
      <c r="G342" s="414">
        <v>30649.173852328931</v>
      </c>
      <c r="H342" s="194"/>
    </row>
    <row r="343" spans="1:8">
      <c r="A343" s="84">
        <v>41547</v>
      </c>
      <c r="B343" s="379"/>
      <c r="C343" s="381">
        <f t="shared" si="14"/>
        <v>19396.691728000002</v>
      </c>
      <c r="D343" s="184">
        <v>19269.198752</v>
      </c>
      <c r="E343" s="184">
        <v>127.492976</v>
      </c>
      <c r="F343" s="184">
        <v>1311.7015203333333</v>
      </c>
      <c r="G343" s="414">
        <v>29345.841829193203</v>
      </c>
      <c r="H343" s="194"/>
    </row>
    <row r="344" spans="1:8">
      <c r="A344" s="84">
        <v>41639</v>
      </c>
      <c r="B344" s="379"/>
      <c r="C344" s="381">
        <f t="shared" si="14"/>
        <v>20014.101862000003</v>
      </c>
      <c r="D344" s="184">
        <v>19925.988925000001</v>
      </c>
      <c r="E344" s="184">
        <v>88.112937000000002</v>
      </c>
      <c r="F344" s="184">
        <v>1270.8134322222222</v>
      </c>
      <c r="G344" s="414">
        <v>30575.439650707864</v>
      </c>
      <c r="H344" s="194"/>
    </row>
    <row r="345" spans="1:8">
      <c r="A345" s="84">
        <v>41729</v>
      </c>
      <c r="B345" s="379"/>
      <c r="C345" s="381">
        <f t="shared" si="14"/>
        <v>20173.232956</v>
      </c>
      <c r="D345" s="184">
        <v>19342.442465</v>
      </c>
      <c r="E345" s="184">
        <v>830.79049099999997</v>
      </c>
      <c r="F345" s="184">
        <v>1238.2100892222222</v>
      </c>
      <c r="G345" s="414">
        <v>30818.54339799047</v>
      </c>
      <c r="H345" s="194"/>
    </row>
    <row r="346" spans="1:8">
      <c r="A346" s="87">
        <v>41820</v>
      </c>
      <c r="B346" s="379"/>
      <c r="C346" s="381">
        <f t="shared" si="14"/>
        <v>19401.0129433</v>
      </c>
      <c r="D346" s="184">
        <v>19387.441456299999</v>
      </c>
      <c r="E346" s="184">
        <v>13.571486999999999</v>
      </c>
      <c r="F346" s="184">
        <v>1586.3650785</v>
      </c>
      <c r="G346" s="414">
        <v>29638.826888192598</v>
      </c>
      <c r="H346" s="194"/>
    </row>
    <row r="347" spans="1:8">
      <c r="A347" s="84">
        <v>41912</v>
      </c>
      <c r="B347" s="379"/>
      <c r="C347" s="381">
        <f t="shared" si="14"/>
        <v>20779.755126</v>
      </c>
      <c r="D347" s="184">
        <v>19804.438753999999</v>
      </c>
      <c r="E347" s="184">
        <v>975.316372</v>
      </c>
      <c r="F347" s="184">
        <v>1584.6713852</v>
      </c>
      <c r="G347" s="414">
        <v>31745.124172562297</v>
      </c>
      <c r="H347" s="194"/>
    </row>
    <row r="348" spans="1:8">
      <c r="A348" s="84">
        <v>42004</v>
      </c>
      <c r="B348" s="379"/>
      <c r="C348" s="381">
        <f t="shared" si="14"/>
        <v>21190.590685499999</v>
      </c>
      <c r="D348" s="184">
        <v>19797.293454499999</v>
      </c>
      <c r="E348" s="184">
        <v>1393.297231</v>
      </c>
      <c r="F348" s="184">
        <v>1571.2349502</v>
      </c>
      <c r="G348" s="414">
        <v>32204.447228883804</v>
      </c>
      <c r="H348" s="194"/>
    </row>
    <row r="349" spans="1:8">
      <c r="A349" s="84">
        <v>42094</v>
      </c>
      <c r="B349" s="379"/>
      <c r="C349" s="381">
        <f t="shared" si="14"/>
        <v>22201.8474107</v>
      </c>
      <c r="D349" s="184">
        <v>20744.335146637</v>
      </c>
      <c r="E349" s="184">
        <v>1457.512264063</v>
      </c>
      <c r="F349" s="184">
        <v>619.44595166666659</v>
      </c>
      <c r="G349" s="414">
        <v>33741.306881590026</v>
      </c>
      <c r="H349" s="194"/>
    </row>
    <row r="350" spans="1:8">
      <c r="A350" s="87">
        <v>42185</v>
      </c>
      <c r="B350" s="379"/>
      <c r="C350" s="381">
        <f t="shared" si="14"/>
        <v>22219.930690810106</v>
      </c>
      <c r="D350" s="184">
        <v>20938.272374</v>
      </c>
      <c r="E350" s="184">
        <v>1281.6583168101065</v>
      </c>
      <c r="F350" s="184">
        <v>1321.2583469166668</v>
      </c>
      <c r="G350" s="414">
        <v>33768.788986674968</v>
      </c>
      <c r="H350" s="194"/>
    </row>
    <row r="351" spans="1:8">
      <c r="A351" s="84">
        <v>42277</v>
      </c>
      <c r="B351" s="379"/>
      <c r="C351" s="381">
        <f t="shared" si="14"/>
        <v>22205.781103754503</v>
      </c>
      <c r="D351" s="184">
        <v>21103.240910692002</v>
      </c>
      <c r="E351" s="184">
        <v>1102.5401930625001</v>
      </c>
      <c r="F351" s="184">
        <v>1322.9003030833333</v>
      </c>
      <c r="G351" s="414">
        <v>33747.285120340821</v>
      </c>
      <c r="H351" s="194"/>
    </row>
    <row r="352" spans="1:8">
      <c r="A352" s="84">
        <v>42369</v>
      </c>
      <c r="B352" s="379"/>
      <c r="C352" s="381">
        <f t="shared" si="14"/>
        <v>22605.730981000001</v>
      </c>
      <c r="D352" s="184">
        <v>21811.191672000001</v>
      </c>
      <c r="E352" s="184">
        <v>794.539309</v>
      </c>
      <c r="F352" s="184">
        <v>1324.9478599166669</v>
      </c>
      <c r="G352" s="414">
        <v>34064.834836477508</v>
      </c>
      <c r="H352" s="194"/>
    </row>
    <row r="353" spans="1:8" ht="20.100000000000001" customHeight="1">
      <c r="A353" s="190"/>
      <c r="B353" s="173"/>
      <c r="C353" s="173"/>
      <c r="D353" s="173"/>
      <c r="E353" s="173"/>
      <c r="F353" s="173"/>
      <c r="G353" s="414"/>
    </row>
    <row r="354" spans="1:8" ht="24.75" customHeight="1">
      <c r="A354" s="171"/>
      <c r="C354" s="166" t="s">
        <v>132</v>
      </c>
      <c r="D354" s="167"/>
      <c r="E354" s="167"/>
      <c r="G354" s="414"/>
    </row>
    <row r="355" spans="1:8" ht="20.100000000000001" customHeight="1">
      <c r="A355" s="171"/>
      <c r="C355" s="166"/>
      <c r="D355" s="167"/>
      <c r="E355" s="167"/>
      <c r="G355" s="414"/>
    </row>
    <row r="356" spans="1:8">
      <c r="A356" s="84">
        <v>40633</v>
      </c>
      <c r="B356" s="378"/>
      <c r="C356" s="380">
        <f t="shared" ref="C356:C375" si="15">SUM(D356+E356)</f>
        <v>22525.233306999999</v>
      </c>
      <c r="D356" s="184">
        <v>22308.394801999999</v>
      </c>
      <c r="E356" s="184">
        <v>216.838505</v>
      </c>
      <c r="F356" s="184">
        <v>436.59539128763231</v>
      </c>
      <c r="G356" s="414">
        <v>12660.742441291859</v>
      </c>
      <c r="H356" s="194"/>
    </row>
    <row r="357" spans="1:8">
      <c r="A357" s="87">
        <v>40724</v>
      </c>
      <c r="B357" s="379"/>
      <c r="C357" s="381">
        <f t="shared" si="15"/>
        <v>24844.749494</v>
      </c>
      <c r="D357" s="184">
        <v>24523.406365999999</v>
      </c>
      <c r="E357" s="184">
        <v>321.34312799999998</v>
      </c>
      <c r="F357" s="184">
        <v>395.02940100000001</v>
      </c>
      <c r="G357" s="414">
        <v>13964.47131423047</v>
      </c>
      <c r="H357" s="194"/>
    </row>
    <row r="358" spans="1:8">
      <c r="A358" s="84">
        <v>40816</v>
      </c>
      <c r="B358" s="379"/>
      <c r="C358" s="381">
        <f t="shared" si="15"/>
        <v>24867.013020000002</v>
      </c>
      <c r="D358" s="184">
        <v>24326.147956500001</v>
      </c>
      <c r="E358" s="184">
        <v>540.86506350000002</v>
      </c>
      <c r="F358" s="184">
        <v>171.87386751771353</v>
      </c>
      <c r="G358" s="414">
        <v>13976.984959025149</v>
      </c>
      <c r="H358" s="194"/>
    </row>
    <row r="359" spans="1:8">
      <c r="A359" s="84">
        <v>40908</v>
      </c>
      <c r="B359" s="379"/>
      <c r="C359" s="381">
        <f t="shared" si="15"/>
        <v>24803.510201500001</v>
      </c>
      <c r="D359" s="184">
        <v>24386.967479999999</v>
      </c>
      <c r="E359" s="184">
        <v>416.54272150000003</v>
      </c>
      <c r="F359" s="184">
        <v>121.79543711420709</v>
      </c>
      <c r="G359" s="414">
        <v>13850.859749457772</v>
      </c>
      <c r="H359" s="194"/>
    </row>
    <row r="360" spans="1:8">
      <c r="A360" s="84">
        <v>40999</v>
      </c>
      <c r="B360" s="379"/>
      <c r="C360" s="381">
        <f t="shared" si="15"/>
        <v>24256.224306189055</v>
      </c>
      <c r="D360" s="184">
        <v>23990.107483258282</v>
      </c>
      <c r="E360" s="184">
        <v>266.11682293077388</v>
      </c>
      <c r="F360" s="184">
        <v>175.95767739649179</v>
      </c>
      <c r="G360" s="414">
        <v>13545.242515557147</v>
      </c>
      <c r="H360" s="194"/>
    </row>
    <row r="361" spans="1:8">
      <c r="A361" s="87">
        <v>41090</v>
      </c>
      <c r="B361" s="379"/>
      <c r="C361" s="381">
        <f t="shared" si="15"/>
        <v>24313.827362217111</v>
      </c>
      <c r="D361" s="184">
        <v>24138.97232450953</v>
      </c>
      <c r="E361" s="184">
        <v>174.85503770757938</v>
      </c>
      <c r="F361" s="184">
        <v>1879.8206673049535</v>
      </c>
      <c r="G361" s="414">
        <v>13577.409408214804</v>
      </c>
      <c r="H361" s="194"/>
    </row>
    <row r="362" spans="1:8">
      <c r="A362" s="84">
        <v>41182</v>
      </c>
      <c r="B362" s="379"/>
      <c r="C362" s="381">
        <f t="shared" si="15"/>
        <v>24661.972344703925</v>
      </c>
      <c r="D362" s="184">
        <v>24164.303610122835</v>
      </c>
      <c r="E362" s="184">
        <v>497.66873458108921</v>
      </c>
      <c r="F362" s="184">
        <v>1877.6342619195655</v>
      </c>
      <c r="G362" s="414">
        <v>13771.821702512192</v>
      </c>
      <c r="H362" s="194"/>
    </row>
    <row r="363" spans="1:8">
      <c r="A363" s="84">
        <v>41274</v>
      </c>
      <c r="B363" s="379"/>
      <c r="C363" s="380">
        <f t="shared" si="15"/>
        <v>24927.153019832916</v>
      </c>
      <c r="D363" s="184">
        <v>24680.720014440834</v>
      </c>
      <c r="E363" s="184">
        <v>246.4330053920813</v>
      </c>
      <c r="F363" s="184">
        <v>1932.2149546395406</v>
      </c>
      <c r="G363" s="414">
        <v>13812.130807358288</v>
      </c>
      <c r="H363" s="194"/>
    </row>
    <row r="364" spans="1:8">
      <c r="A364" s="84">
        <v>41364</v>
      </c>
      <c r="B364" s="379"/>
      <c r="C364" s="381">
        <f t="shared" si="15"/>
        <v>24664.369231770095</v>
      </c>
      <c r="D364" s="184">
        <v>24323.545592329712</v>
      </c>
      <c r="E364" s="184">
        <v>340.8236394403844</v>
      </c>
      <c r="F364" s="184">
        <v>1593.0346170385858</v>
      </c>
      <c r="G364" s="414">
        <v>13666.522359739383</v>
      </c>
      <c r="H364" s="194"/>
    </row>
    <row r="365" spans="1:8">
      <c r="A365" s="87">
        <v>41455</v>
      </c>
      <c r="B365" s="379"/>
      <c r="C365" s="381">
        <f t="shared" si="15"/>
        <v>24913.122166333869</v>
      </c>
      <c r="D365" s="184">
        <v>24864.354223738763</v>
      </c>
      <c r="E365" s="184">
        <v>48.767942595104621</v>
      </c>
      <c r="F365" s="184">
        <v>1612.382250268691</v>
      </c>
      <c r="G365" s="414">
        <v>13804.356314069242</v>
      </c>
      <c r="H365" s="194"/>
    </row>
    <row r="366" spans="1:8">
      <c r="A366" s="84">
        <v>41547</v>
      </c>
      <c r="B366" s="379"/>
      <c r="C366" s="381">
        <f t="shared" si="15"/>
        <v>24664.69304561738</v>
      </c>
      <c r="D366" s="184">
        <v>23817.037457186805</v>
      </c>
      <c r="E366" s="184">
        <v>847.65558843057363</v>
      </c>
      <c r="F366" s="184">
        <v>1563.7928711903321</v>
      </c>
      <c r="G366" s="414">
        <v>13666.701784931356</v>
      </c>
      <c r="H366" s="194"/>
    </row>
    <row r="367" spans="1:8">
      <c r="A367" s="84">
        <v>41639</v>
      </c>
      <c r="B367" s="379"/>
      <c r="C367" s="381">
        <f t="shared" si="15"/>
        <v>25469.462296575482</v>
      </c>
      <c r="D367" s="184">
        <v>25042.987827516517</v>
      </c>
      <c r="E367" s="184">
        <v>426.47446905896487</v>
      </c>
      <c r="F367" s="184">
        <v>1713.2785146894198</v>
      </c>
      <c r="G367" s="414">
        <v>14614.884944270885</v>
      </c>
      <c r="H367" s="194"/>
    </row>
    <row r="368" spans="1:8">
      <c r="A368" s="84">
        <v>41729</v>
      </c>
      <c r="B368" s="379"/>
      <c r="C368" s="381">
        <f t="shared" si="15"/>
        <v>27155.069262000001</v>
      </c>
      <c r="D368" s="184">
        <v>25959.755118000001</v>
      </c>
      <c r="E368" s="184">
        <v>1195.3141439999999</v>
      </c>
      <c r="F368" s="184">
        <v>1973.6148244222225</v>
      </c>
      <c r="G368" s="414">
        <v>15582.119806714498</v>
      </c>
      <c r="H368" s="194"/>
    </row>
    <row r="369" spans="1:8">
      <c r="A369" s="87">
        <v>41820</v>
      </c>
      <c r="B369" s="379"/>
      <c r="C369" s="381">
        <f t="shared" si="15"/>
        <v>26874.911928000001</v>
      </c>
      <c r="D369" s="184">
        <v>26193.421381</v>
      </c>
      <c r="E369" s="184">
        <v>681.49054699999999</v>
      </c>
      <c r="F369" s="184">
        <v>2047.4306682000001</v>
      </c>
      <c r="G369" s="414">
        <v>15421.359946336361</v>
      </c>
      <c r="H369" s="194"/>
    </row>
    <row r="370" spans="1:8">
      <c r="A370" s="84">
        <v>41912</v>
      </c>
      <c r="B370" s="379"/>
      <c r="C370" s="381">
        <f t="shared" si="15"/>
        <v>25974.220954</v>
      </c>
      <c r="D370" s="184">
        <v>25706.908986099999</v>
      </c>
      <c r="E370" s="184">
        <v>267.31196790000001</v>
      </c>
      <c r="F370" s="184">
        <v>1806.8771029000002</v>
      </c>
      <c r="G370" s="414">
        <v>14904.525519206614</v>
      </c>
      <c r="H370" s="194"/>
    </row>
    <row r="371" spans="1:8">
      <c r="A371" s="84">
        <v>42004</v>
      </c>
      <c r="B371" s="379"/>
      <c r="C371" s="381">
        <f t="shared" si="15"/>
        <v>25995.776742000002</v>
      </c>
      <c r="D371" s="184">
        <v>25542.684610400003</v>
      </c>
      <c r="E371" s="184">
        <v>453.09213160000002</v>
      </c>
      <c r="F371" s="184">
        <v>1765.2137825</v>
      </c>
      <c r="G371" s="414">
        <v>14863.945212889135</v>
      </c>
      <c r="H371" s="194"/>
    </row>
    <row r="372" spans="1:8">
      <c r="A372" s="84">
        <v>42094</v>
      </c>
      <c r="B372" s="379"/>
      <c r="C372" s="381">
        <f t="shared" si="15"/>
        <v>25506.221201999997</v>
      </c>
      <c r="D372" s="184">
        <v>25242.825372299998</v>
      </c>
      <c r="E372" s="184">
        <v>263.39582969999998</v>
      </c>
      <c r="F372" s="184">
        <v>1753.5476029666668</v>
      </c>
      <c r="G372" s="414">
        <v>14584.025639896736</v>
      </c>
      <c r="H372" s="194"/>
    </row>
    <row r="373" spans="1:8">
      <c r="A373" s="87">
        <v>42185</v>
      </c>
      <c r="B373" s="379"/>
      <c r="C373" s="381">
        <f t="shared" si="15"/>
        <v>25661.143797756544</v>
      </c>
      <c r="D373" s="184">
        <v>25294.982168999999</v>
      </c>
      <c r="E373" s="184">
        <v>366.16162875654561</v>
      </c>
      <c r="F373" s="184">
        <v>1803.5468059166667</v>
      </c>
      <c r="G373" s="414">
        <v>14672.607758385368</v>
      </c>
      <c r="H373" s="194"/>
    </row>
    <row r="374" spans="1:8">
      <c r="A374" s="84">
        <v>42277</v>
      </c>
      <c r="B374" s="379"/>
      <c r="C374" s="381">
        <f t="shared" si="15"/>
        <v>25816.285431396813</v>
      </c>
      <c r="D374" s="184">
        <v>25514.96051378626</v>
      </c>
      <c r="E374" s="184">
        <v>301.32491761055286</v>
      </c>
      <c r="F374" s="184">
        <v>1764.8331603917077</v>
      </c>
      <c r="G374" s="414">
        <v>14761.315119029121</v>
      </c>
      <c r="H374" s="194"/>
    </row>
    <row r="375" spans="1:8">
      <c r="A375" s="84">
        <v>42369</v>
      </c>
      <c r="B375" s="379"/>
      <c r="C375" s="381">
        <f t="shared" si="15"/>
        <v>26683.064898000001</v>
      </c>
      <c r="D375" s="184">
        <v>25705.291464000002</v>
      </c>
      <c r="E375" s="184">
        <v>977.77343399999995</v>
      </c>
      <c r="F375" s="184">
        <v>1755.0720539166668</v>
      </c>
      <c r="G375" s="414">
        <v>15073.798272700466</v>
      </c>
      <c r="H375" s="194"/>
    </row>
    <row r="376" spans="1:8" ht="20.100000000000001" customHeight="1">
      <c r="A376" s="84"/>
      <c r="G376" s="414"/>
    </row>
    <row r="377" spans="1:8" ht="24.75" customHeight="1">
      <c r="A377" s="171"/>
      <c r="C377" s="166" t="s">
        <v>113</v>
      </c>
      <c r="D377" s="167"/>
      <c r="E377" s="167"/>
      <c r="G377" s="414"/>
    </row>
    <row r="378" spans="1:8" ht="20.100000000000001" customHeight="1">
      <c r="A378" s="171"/>
      <c r="C378" s="166"/>
      <c r="D378" s="167"/>
      <c r="E378" s="167"/>
      <c r="G378" s="414"/>
    </row>
    <row r="379" spans="1:8">
      <c r="A379" s="84">
        <v>40633</v>
      </c>
      <c r="B379" s="378"/>
      <c r="C379" s="380">
        <f t="shared" ref="C379:C398" si="16">SUM(D379+E379)</f>
        <v>599211.06210502994</v>
      </c>
      <c r="D379" s="184">
        <v>570611.92516612995</v>
      </c>
      <c r="E379" s="184">
        <v>28599.136938900003</v>
      </c>
      <c r="F379" s="184">
        <v>20317.847287480003</v>
      </c>
      <c r="G379" s="414">
        <v>7329.7347280118001</v>
      </c>
      <c r="H379" s="194"/>
    </row>
    <row r="380" spans="1:8">
      <c r="A380" s="87">
        <v>40724</v>
      </c>
      <c r="B380" s="379"/>
      <c r="C380" s="381">
        <f t="shared" si="16"/>
        <v>605751.087099</v>
      </c>
      <c r="D380" s="184">
        <v>581942.98101300001</v>
      </c>
      <c r="E380" s="184">
        <v>23808.106086</v>
      </c>
      <c r="F380" s="184">
        <v>22050.271949000002</v>
      </c>
      <c r="G380" s="414">
        <v>7409.7343330791136</v>
      </c>
      <c r="H380" s="194"/>
    </row>
    <row r="381" spans="1:8">
      <c r="A381" s="84">
        <v>40816</v>
      </c>
      <c r="B381" s="379"/>
      <c r="C381" s="381">
        <f t="shared" si="16"/>
        <v>609261.10104854999</v>
      </c>
      <c r="D381" s="184">
        <v>585221.27834831004</v>
      </c>
      <c r="E381" s="184">
        <v>24039.822700240005</v>
      </c>
      <c r="F381" s="184">
        <v>21924.296257500006</v>
      </c>
      <c r="G381" s="414">
        <v>7452.6699074849694</v>
      </c>
      <c r="H381" s="194"/>
    </row>
    <row r="382" spans="1:8">
      <c r="A382" s="84">
        <v>40908</v>
      </c>
      <c r="B382" s="379"/>
      <c r="C382" s="381">
        <f t="shared" si="16"/>
        <v>617867.26260998007</v>
      </c>
      <c r="D382" s="184">
        <v>589038.88066416001</v>
      </c>
      <c r="E382" s="184">
        <v>28828.381945820001</v>
      </c>
      <c r="F382" s="184">
        <v>23948.2649958</v>
      </c>
      <c r="G382" s="414">
        <v>7556.3472094735089</v>
      </c>
      <c r="H382" s="194"/>
    </row>
    <row r="383" spans="1:8">
      <c r="A383" s="84">
        <v>40999</v>
      </c>
      <c r="B383" s="379"/>
      <c r="C383" s="381">
        <f t="shared" si="16"/>
        <v>622660.88909860002</v>
      </c>
      <c r="D383" s="184">
        <v>585578.42928382999</v>
      </c>
      <c r="E383" s="184">
        <v>37082.459814769994</v>
      </c>
      <c r="F383" s="184">
        <v>32462.409218700002</v>
      </c>
      <c r="G383" s="414">
        <v>7614.9719470709206</v>
      </c>
      <c r="H383" s="194"/>
    </row>
    <row r="384" spans="1:8">
      <c r="A384" s="87">
        <v>41090</v>
      </c>
      <c r="B384" s="379"/>
      <c r="C384" s="381">
        <f t="shared" si="16"/>
        <v>643080.74826968997</v>
      </c>
      <c r="D384" s="184">
        <v>591958.75085133</v>
      </c>
      <c r="E384" s="184">
        <v>51121.997418359999</v>
      </c>
      <c r="F384" s="184">
        <v>33820.443835999999</v>
      </c>
      <c r="G384" s="414">
        <v>7864.7012258378827</v>
      </c>
      <c r="H384" s="194"/>
    </row>
    <row r="385" spans="1:8">
      <c r="A385" s="84">
        <v>41182</v>
      </c>
      <c r="B385" s="379"/>
      <c r="C385" s="381">
        <f t="shared" si="16"/>
        <v>648679.21968940995</v>
      </c>
      <c r="D385" s="184">
        <v>598376.64164067991</v>
      </c>
      <c r="E385" s="184">
        <v>50302.57804873</v>
      </c>
      <c r="F385" s="184">
        <v>34083.027051999998</v>
      </c>
      <c r="G385" s="414">
        <v>7933.1689962632308</v>
      </c>
      <c r="H385" s="194"/>
    </row>
    <row r="386" spans="1:8">
      <c r="A386" s="84">
        <v>41274</v>
      </c>
      <c r="B386" s="379"/>
      <c r="C386" s="380">
        <f t="shared" si="16"/>
        <v>649075.87414900004</v>
      </c>
      <c r="D386" s="184">
        <v>609061.44934599998</v>
      </c>
      <c r="E386" s="184">
        <v>40014.424803000002</v>
      </c>
      <c r="F386" s="184">
        <v>28321.2714495</v>
      </c>
      <c r="G386" s="414">
        <v>7924.958925356138</v>
      </c>
      <c r="H386" s="194"/>
    </row>
    <row r="387" spans="1:8">
      <c r="A387" s="84">
        <v>41364</v>
      </c>
      <c r="B387" s="379"/>
      <c r="C387" s="381">
        <f t="shared" si="16"/>
        <v>636466.12893725012</v>
      </c>
      <c r="D387" s="184">
        <v>597339.63747995009</v>
      </c>
      <c r="E387" s="184">
        <v>39126.491457300006</v>
      </c>
      <c r="F387" s="184">
        <v>27638.530993850003</v>
      </c>
      <c r="G387" s="414">
        <v>7770.9989387931746</v>
      </c>
      <c r="H387" s="194"/>
    </row>
    <row r="388" spans="1:8">
      <c r="A388" s="87">
        <v>41455</v>
      </c>
      <c r="B388" s="379"/>
      <c r="C388" s="381">
        <f t="shared" si="16"/>
        <v>626709.46904717991</v>
      </c>
      <c r="D388" s="184">
        <v>594168.05241709994</v>
      </c>
      <c r="E388" s="184">
        <v>32541.416630080003</v>
      </c>
      <c r="F388" s="184">
        <v>26784.980232999995</v>
      </c>
      <c r="G388" s="414">
        <v>7651.8739921467577</v>
      </c>
      <c r="H388" s="194"/>
    </row>
    <row r="389" spans="1:8">
      <c r="A389" s="84">
        <v>41547</v>
      </c>
      <c r="B389" s="379"/>
      <c r="C389" s="381">
        <f t="shared" si="16"/>
        <v>620370.2126101933</v>
      </c>
      <c r="D389" s="184">
        <v>592609.03656631056</v>
      </c>
      <c r="E389" s="184">
        <v>27761.176043882762</v>
      </c>
      <c r="F389" s="184">
        <v>26717.129729725908</v>
      </c>
      <c r="G389" s="414">
        <v>7574.4741859279766</v>
      </c>
      <c r="H389" s="194"/>
    </row>
    <row r="390" spans="1:8">
      <c r="A390" s="84">
        <v>41639</v>
      </c>
      <c r="B390" s="379"/>
      <c r="C390" s="381">
        <f t="shared" si="16"/>
        <v>628687.91410966986</v>
      </c>
      <c r="D390" s="184">
        <v>589494.78381631989</v>
      </c>
      <c r="E390" s="184">
        <v>39193.130293349997</v>
      </c>
      <c r="F390" s="184">
        <v>29867.96738708</v>
      </c>
      <c r="G390" s="414">
        <v>7801.4838728634459</v>
      </c>
      <c r="H390" s="194"/>
    </row>
    <row r="391" spans="1:8">
      <c r="A391" s="84">
        <v>41729</v>
      </c>
      <c r="B391" s="379"/>
      <c r="C391" s="381">
        <f t="shared" si="16"/>
        <v>619697.69918478001</v>
      </c>
      <c r="D391" s="184">
        <v>578663.03305435996</v>
      </c>
      <c r="E391" s="184">
        <v>41034.666130419995</v>
      </c>
      <c r="F391" s="184">
        <v>29801.660036064994</v>
      </c>
      <c r="G391" s="414">
        <v>7689.9229295463947</v>
      </c>
      <c r="H391" s="194"/>
    </row>
    <row r="392" spans="1:8">
      <c r="A392" s="87">
        <v>41820</v>
      </c>
      <c r="B392" s="379"/>
      <c r="C392" s="381">
        <f t="shared" si="16"/>
        <v>618554.78896976297</v>
      </c>
      <c r="D392" s="184">
        <v>589295.10594957299</v>
      </c>
      <c r="E392" s="184">
        <v>29259.683020189997</v>
      </c>
      <c r="F392" s="184">
        <v>29878.667561629001</v>
      </c>
      <c r="G392" s="414">
        <v>7675.74038299114</v>
      </c>
      <c r="H392" s="194"/>
    </row>
    <row r="393" spans="1:8">
      <c r="A393" s="84">
        <v>41912</v>
      </c>
      <c r="B393" s="379"/>
      <c r="C393" s="381">
        <f t="shared" si="16"/>
        <v>622509.84849970008</v>
      </c>
      <c r="D393" s="184">
        <v>592031.79121306003</v>
      </c>
      <c r="E393" s="184">
        <v>30478.05728664</v>
      </c>
      <c r="F393" s="184">
        <v>29897.874111704299</v>
      </c>
      <c r="G393" s="414">
        <v>7724.8193177798194</v>
      </c>
      <c r="H393" s="194"/>
    </row>
    <row r="394" spans="1:8">
      <c r="A394" s="84">
        <v>42004</v>
      </c>
      <c r="B394" s="379"/>
      <c r="C394" s="381">
        <f t="shared" si="16"/>
        <v>621912.4998460029</v>
      </c>
      <c r="D394" s="184">
        <v>587291.56055800291</v>
      </c>
      <c r="E394" s="184">
        <v>34620.939288000001</v>
      </c>
      <c r="F394" s="184">
        <v>28949.2803337695</v>
      </c>
      <c r="G394" s="414">
        <v>7685.044938024218</v>
      </c>
      <c r="H394" s="194"/>
    </row>
    <row r="395" spans="1:8">
      <c r="A395" s="84">
        <v>42094</v>
      </c>
      <c r="B395" s="379"/>
      <c r="C395" s="381">
        <f t="shared" si="16"/>
        <v>624015.53701202234</v>
      </c>
      <c r="D395" s="184">
        <v>573905.88493601338</v>
      </c>
      <c r="E395" s="184">
        <v>50109.652076009006</v>
      </c>
      <c r="F395" s="184">
        <v>28253.696677863507</v>
      </c>
      <c r="G395" s="414">
        <v>7711.0324123573382</v>
      </c>
      <c r="H395" s="194"/>
    </row>
    <row r="396" spans="1:8">
      <c r="A396" s="87">
        <v>42185</v>
      </c>
      <c r="B396" s="379"/>
      <c r="C396" s="381">
        <f t="shared" si="16"/>
        <v>607478.76552999998</v>
      </c>
      <c r="D396" s="184">
        <v>568152.524921</v>
      </c>
      <c r="E396" s="184">
        <v>39326.240609000008</v>
      </c>
      <c r="F396" s="184">
        <v>28495.269945000007</v>
      </c>
      <c r="G396" s="414">
        <v>7506.6856079424915</v>
      </c>
      <c r="H396" s="194"/>
    </row>
    <row r="397" spans="1:8">
      <c r="A397" s="84">
        <v>42277</v>
      </c>
      <c r="B397" s="379"/>
      <c r="C397" s="381">
        <f t="shared" si="16"/>
        <v>615338.39549499995</v>
      </c>
      <c r="D397" s="184">
        <v>572003.68885899999</v>
      </c>
      <c r="E397" s="184">
        <v>43334.706636000003</v>
      </c>
      <c r="F397" s="184">
        <v>28284.355304999997</v>
      </c>
      <c r="G397" s="414">
        <v>7603.8079675866911</v>
      </c>
      <c r="H397" s="194"/>
    </row>
    <row r="398" spans="1:8">
      <c r="A398" s="84">
        <v>42369</v>
      </c>
      <c r="B398" s="379"/>
      <c r="C398" s="381">
        <f t="shared" si="16"/>
        <v>619069.85028299992</v>
      </c>
      <c r="D398" s="184">
        <v>581370.24871299998</v>
      </c>
      <c r="E398" s="184">
        <v>37699.601569999999</v>
      </c>
      <c r="F398" s="184">
        <v>28410.138946000003</v>
      </c>
      <c r="G398" s="414">
        <v>7599.7743340580573</v>
      </c>
      <c r="H398" s="194"/>
    </row>
    <row r="399" spans="1:8">
      <c r="A399" s="193"/>
      <c r="B399" s="31"/>
      <c r="C399" s="31"/>
      <c r="D399" s="31"/>
      <c r="E399" s="31"/>
      <c r="F399" s="31"/>
    </row>
    <row r="400" spans="1:8">
      <c r="A400" s="193"/>
      <c r="B400" s="31"/>
      <c r="C400" s="31"/>
      <c r="D400" s="31"/>
      <c r="E400" s="31"/>
      <c r="F400" s="31"/>
    </row>
    <row r="401" spans="1:6">
      <c r="A401" s="90"/>
      <c r="B401" s="31"/>
      <c r="C401" s="31"/>
      <c r="D401" s="31"/>
      <c r="E401" s="31"/>
      <c r="F401" s="31"/>
    </row>
    <row r="403" spans="1:6">
      <c r="A403" s="205"/>
      <c r="B403" s="205"/>
      <c r="C403" s="205"/>
      <c r="D403" s="205"/>
      <c r="E403" s="205"/>
      <c r="F403" s="205"/>
    </row>
    <row r="404" spans="1:6">
      <c r="A404" s="205"/>
      <c r="B404" s="205"/>
      <c r="C404" s="205"/>
      <c r="D404" s="205"/>
      <c r="E404" s="205"/>
      <c r="F404" s="205"/>
    </row>
    <row r="405" spans="1:6">
      <c r="A405" s="205"/>
      <c r="B405" s="205"/>
      <c r="C405" s="205"/>
      <c r="D405" s="205"/>
      <c r="E405" s="205"/>
      <c r="F405" s="205"/>
    </row>
    <row r="406" spans="1:6">
      <c r="A406" s="205"/>
      <c r="B406" s="205"/>
      <c r="C406" s="205"/>
      <c r="D406" s="205"/>
      <c r="E406" s="205"/>
      <c r="F406" s="205"/>
    </row>
    <row r="407" spans="1:6">
      <c r="A407" s="205"/>
      <c r="B407" s="205"/>
      <c r="C407" s="205"/>
      <c r="D407" s="205"/>
      <c r="E407" s="205"/>
      <c r="F407" s="205"/>
    </row>
    <row r="408" spans="1:6">
      <c r="A408" s="205"/>
      <c r="B408" s="205"/>
      <c r="C408" s="205"/>
      <c r="D408" s="205"/>
      <c r="E408" s="205"/>
      <c r="F408" s="205"/>
    </row>
  </sheetData>
  <customSheetViews>
    <customSheetView guid="{B9FE14E7-D4B3-4132-B2AC-78BF2DB8FADC}" showPageBreaks="1" showGridLines="0" fitToPage="1" printArea="1" hiddenColumns="1" view="pageBreakPreview" topLeftCell="A118">
      <selection activeCell="L157" sqref="L157"/>
      <rowBreaks count="3" manualBreakCount="3">
        <brk id="191" max="6" man="1"/>
        <brk id="283" max="6" man="1"/>
        <brk id="37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7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hiddenColumns="1" view="pageBreakPreview" topLeftCell="A22">
      <selection activeCell="F42" sqref="F42"/>
      <rowBreaks count="5" manualBreakCount="5">
        <brk id="76" max="6" man="1"/>
        <brk id="145" max="6" man="1"/>
        <brk id="214" max="6" man="1"/>
        <brk id="283" max="6" man="1"/>
        <brk id="352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Height="0" orientation="portrait" horizontalDpi="1200" verticalDpi="1200" r:id="rId3"/>
  <headerFooter alignWithMargins="0">
    <oddFooter>&amp;R&amp;"MetaNormalLF-Roman,Standard"&amp;8Statistisches Bundesamt, Fachserie 14, Reihe 5.2, 2. Quartal 2017</oddFooter>
  </headerFooter>
  <rowBreaks count="6" manualBreakCount="6">
    <brk id="76" max="6" man="1"/>
    <brk id="145" max="6" man="1"/>
    <brk id="214" max="6" man="1"/>
    <brk id="283" max="6" man="1"/>
    <brk id="352" max="6" man="1"/>
    <brk id="402" max="6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39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48" customWidth="1" collapsed="1"/>
    <col min="2" max="7" width="17.7109375" style="148" customWidth="1" collapsed="1"/>
    <col min="8" max="16384" width="12.7109375" style="148" collapsed="1"/>
  </cols>
  <sheetData>
    <row r="1" spans="1:7" s="31" customFormat="1" ht="20.100000000000001" customHeight="1">
      <c r="A1" s="68" t="s">
        <v>251</v>
      </c>
      <c r="B1" s="68"/>
      <c r="C1" s="68"/>
      <c r="D1" s="68"/>
      <c r="E1" s="68"/>
      <c r="F1" s="68"/>
      <c r="G1" s="69"/>
    </row>
    <row r="2" spans="1:7" s="31" customFormat="1" ht="20.100000000000001" customHeight="1">
      <c r="A2" s="392" t="s">
        <v>256</v>
      </c>
      <c r="B2" s="392"/>
      <c r="C2" s="392"/>
      <c r="D2" s="392"/>
      <c r="E2" s="392"/>
      <c r="F2" s="392"/>
      <c r="G2" s="72"/>
    </row>
    <row r="3" spans="1:7" s="31" customFormat="1" ht="20.100000000000001" customHeight="1">
      <c r="A3" s="499" t="s">
        <v>296</v>
      </c>
      <c r="B3" s="499"/>
      <c r="C3" s="499"/>
      <c r="D3" s="499"/>
      <c r="E3" s="499"/>
      <c r="F3" s="499"/>
      <c r="G3" s="499"/>
    </row>
    <row r="4" spans="1:7" s="31" customFormat="1" ht="15" customHeight="1">
      <c r="A4" s="500"/>
      <c r="B4" s="500"/>
      <c r="C4" s="500"/>
      <c r="D4" s="500"/>
      <c r="E4" s="500"/>
      <c r="F4" s="500"/>
      <c r="G4" s="500"/>
    </row>
    <row r="5" spans="1:7" ht="15" customHeight="1">
      <c r="A5" s="539" t="s">
        <v>137</v>
      </c>
      <c r="B5" s="520" t="s">
        <v>17</v>
      </c>
      <c r="C5" s="522" t="s">
        <v>94</v>
      </c>
      <c r="D5" s="523"/>
      <c r="E5" s="524"/>
      <c r="F5" s="520" t="s">
        <v>95</v>
      </c>
      <c r="G5" s="562" t="s">
        <v>116</v>
      </c>
    </row>
    <row r="6" spans="1:7" ht="57.75" customHeight="1">
      <c r="A6" s="540"/>
      <c r="B6" s="521"/>
      <c r="C6" s="103" t="s">
        <v>96</v>
      </c>
      <c r="D6" s="103" t="s">
        <v>97</v>
      </c>
      <c r="E6" s="103" t="s">
        <v>98</v>
      </c>
      <c r="F6" s="542"/>
      <c r="G6" s="563"/>
    </row>
    <row r="7" spans="1:7" ht="15" customHeight="1">
      <c r="A7" s="541"/>
      <c r="B7" s="548" t="s">
        <v>99</v>
      </c>
      <c r="C7" s="549"/>
      <c r="D7" s="549"/>
      <c r="E7" s="549"/>
      <c r="F7" s="549"/>
      <c r="G7" s="564"/>
    </row>
    <row r="8" spans="1:7" s="151" customFormat="1" ht="20.100000000000001" customHeight="1">
      <c r="A8" s="149"/>
      <c r="B8" s="150"/>
      <c r="C8" s="150"/>
      <c r="D8" s="150"/>
      <c r="E8" s="150"/>
      <c r="F8" s="150"/>
    </row>
    <row r="9" spans="1:7" s="151" customFormat="1" ht="20.100000000000001" customHeight="1">
      <c r="A9" s="149"/>
      <c r="B9" s="543" t="s">
        <v>117</v>
      </c>
      <c r="C9" s="544"/>
      <c r="D9" s="544"/>
      <c r="E9" s="544"/>
      <c r="F9" s="544"/>
    </row>
    <row r="10" spans="1:7" s="151" customFormat="1" ht="20.100000000000001" customHeight="1">
      <c r="A10" s="149"/>
      <c r="B10" s="88"/>
      <c r="C10" s="88"/>
      <c r="D10" s="88"/>
      <c r="E10" s="88"/>
      <c r="F10" s="88"/>
    </row>
    <row r="11" spans="1:7" s="151" customFormat="1" ht="20.100000000000001" customHeight="1">
      <c r="A11" s="152">
        <v>42460</v>
      </c>
      <c r="B11" s="436">
        <v>8030.8114799999994</v>
      </c>
      <c r="C11" s="432">
        <v>0</v>
      </c>
      <c r="D11" s="432">
        <v>7734.5504099999944</v>
      </c>
      <c r="E11" s="432">
        <v>296.26111000000037</v>
      </c>
      <c r="F11" s="432">
        <v>2221.7060699999961</v>
      </c>
      <c r="G11" s="86">
        <v>745.14506618829228</v>
      </c>
    </row>
    <row r="12" spans="1:7" s="151" customFormat="1" ht="20.100000000000001" customHeight="1">
      <c r="A12" s="152">
        <v>42551</v>
      </c>
      <c r="B12" s="435">
        <v>7781.6427099999992</v>
      </c>
      <c r="C12" s="88">
        <v>0</v>
      </c>
      <c r="D12" s="88">
        <v>7577.8126400000001</v>
      </c>
      <c r="E12" s="88">
        <v>203.8300999999999</v>
      </c>
      <c r="F12" s="88">
        <v>2300.2209599999983</v>
      </c>
      <c r="G12" s="415">
        <v>722.02575123487668</v>
      </c>
    </row>
    <row r="13" spans="1:7" s="151" customFormat="1" ht="20.100000000000001" customHeight="1">
      <c r="A13" s="152">
        <v>42643</v>
      </c>
      <c r="B13" s="444">
        <v>7677.2502099999929</v>
      </c>
      <c r="C13" s="88">
        <v>0</v>
      </c>
      <c r="D13" s="88">
        <v>7497.9149199999974</v>
      </c>
      <c r="E13" s="88">
        <v>179.33531999999994</v>
      </c>
      <c r="F13" s="88">
        <v>2283.6641599999984</v>
      </c>
      <c r="G13" s="415">
        <v>712.33960929426667</v>
      </c>
    </row>
    <row r="14" spans="1:7" s="151" customFormat="1" ht="20.100000000000001" customHeight="1">
      <c r="A14" s="152">
        <v>42735</v>
      </c>
      <c r="B14" s="444">
        <v>8090.1654199999994</v>
      </c>
      <c r="C14" s="88">
        <v>0</v>
      </c>
      <c r="D14" s="88">
        <v>7889.0518099999954</v>
      </c>
      <c r="E14" s="88">
        <v>201.11361999999983</v>
      </c>
      <c r="F14" s="88">
        <v>2127.4809000000009</v>
      </c>
      <c r="G14" s="415">
        <v>750.65227160089273</v>
      </c>
    </row>
    <row r="15" spans="1:7" s="151" customFormat="1" ht="20.100000000000001" customHeight="1">
      <c r="A15" s="442">
        <v>42825</v>
      </c>
      <c r="B15" s="88">
        <v>7854.4809099999784</v>
      </c>
      <c r="C15" s="88">
        <v>0</v>
      </c>
      <c r="D15" s="88">
        <v>7559.4239999999809</v>
      </c>
      <c r="E15" s="88">
        <v>295.05689000000018</v>
      </c>
      <c r="F15" s="88">
        <v>1892.8907299999939</v>
      </c>
      <c r="G15" s="415">
        <v>721.94454398600806</v>
      </c>
    </row>
    <row r="16" spans="1:7" s="151" customFormat="1" ht="20.100000000000001" customHeight="1">
      <c r="A16" s="442">
        <v>42916</v>
      </c>
      <c r="B16" s="88">
        <f>'4.1_4.2'!$E$22</f>
        <v>7860.5287400000097</v>
      </c>
      <c r="C16" s="88">
        <f>'4.1_4.2'!$E$14</f>
        <v>0</v>
      </c>
      <c r="D16" s="88">
        <f>'4.1_4.2'!$E$18</f>
        <v>7683.7657500000105</v>
      </c>
      <c r="E16" s="88">
        <f>'4.1_4.2'!$E$10</f>
        <v>176.76297999999997</v>
      </c>
      <c r="F16" s="88">
        <f>'4.1_4.2'!$E$34</f>
        <v>1847.8273700000018</v>
      </c>
      <c r="G16" s="415">
        <f>'4.1_4.2'!$E$39</f>
        <v>722.50043504303051</v>
      </c>
    </row>
    <row r="17" spans="1:7" s="151" customFormat="1" ht="20.100000000000001" customHeight="1">
      <c r="A17" s="153"/>
      <c r="B17" s="88"/>
      <c r="C17" s="88"/>
      <c r="D17" s="88"/>
      <c r="E17" s="88"/>
      <c r="F17" s="88"/>
      <c r="G17" s="415"/>
    </row>
    <row r="18" spans="1:7" s="151" customFormat="1" ht="20.100000000000001" customHeight="1">
      <c r="A18" s="153"/>
      <c r="B18" s="543" t="s">
        <v>118</v>
      </c>
      <c r="C18" s="544"/>
      <c r="D18" s="544"/>
      <c r="E18" s="544"/>
      <c r="F18" s="544"/>
      <c r="G18" s="415"/>
    </row>
    <row r="19" spans="1:7" s="151" customFormat="1" ht="20.100000000000001" customHeight="1">
      <c r="A19" s="153"/>
      <c r="B19" s="88"/>
      <c r="C19" s="88"/>
      <c r="D19" s="88"/>
      <c r="E19" s="88"/>
      <c r="F19" s="88"/>
      <c r="G19" s="415"/>
    </row>
    <row r="20" spans="1:7" s="151" customFormat="1" ht="20.100000000000001" customHeight="1">
      <c r="A20" s="152">
        <v>42460</v>
      </c>
      <c r="B20" s="436">
        <v>13903.420379999976</v>
      </c>
      <c r="C20" s="432">
        <v>100.65275</v>
      </c>
      <c r="D20" s="432">
        <v>13281.869249999974</v>
      </c>
      <c r="E20" s="432">
        <v>520.89844000000016</v>
      </c>
      <c r="F20" s="432">
        <v>343.8186599999998</v>
      </c>
      <c r="G20" s="86">
        <v>1090.9370583993723</v>
      </c>
    </row>
    <row r="21" spans="1:7" s="151" customFormat="1" ht="20.100000000000001" customHeight="1">
      <c r="A21" s="152">
        <v>42551</v>
      </c>
      <c r="B21" s="435">
        <v>13725.074220000008</v>
      </c>
      <c r="C21" s="88">
        <v>100</v>
      </c>
      <c r="D21" s="88">
        <v>13327.304150000011</v>
      </c>
      <c r="E21" s="88">
        <v>297.77010999999993</v>
      </c>
      <c r="F21" s="88">
        <v>346.09444000000008</v>
      </c>
      <c r="G21" s="415">
        <v>1076.9430614089106</v>
      </c>
    </row>
    <row r="22" spans="1:7" s="151" customFormat="1" ht="20.100000000000001" customHeight="1">
      <c r="A22" s="152">
        <v>42643</v>
      </c>
      <c r="B22" s="435">
        <v>13744.833879999998</v>
      </c>
      <c r="C22" s="88">
        <v>100</v>
      </c>
      <c r="D22" s="88">
        <v>13248.604489999982</v>
      </c>
      <c r="E22" s="88">
        <v>396.22941000000009</v>
      </c>
      <c r="F22" s="88">
        <v>341.7375600000002</v>
      </c>
      <c r="G22" s="415">
        <v>1078.4934821103489</v>
      </c>
    </row>
    <row r="23" spans="1:7" s="151" customFormat="1" ht="20.100000000000001" customHeight="1">
      <c r="A23" s="152">
        <v>42735</v>
      </c>
      <c r="B23" s="444">
        <v>13776.730509999974</v>
      </c>
      <c r="C23" s="88">
        <v>100.64713</v>
      </c>
      <c r="D23" s="88">
        <v>13469.046609999981</v>
      </c>
      <c r="E23" s="88">
        <v>207.03679999999997</v>
      </c>
      <c r="F23" s="88">
        <v>341.49825999999996</v>
      </c>
      <c r="G23" s="415">
        <v>1080.9963045087013</v>
      </c>
    </row>
    <row r="24" spans="1:7" s="151" customFormat="1" ht="20.100000000000001" customHeight="1">
      <c r="A24" s="442">
        <v>42825</v>
      </c>
      <c r="B24" s="88">
        <v>13226.670990000002</v>
      </c>
      <c r="C24" s="88">
        <v>100</v>
      </c>
      <c r="D24" s="88">
        <v>12950.833730000004</v>
      </c>
      <c r="E24" s="88">
        <v>175.83724999999998</v>
      </c>
      <c r="F24" s="88">
        <v>522.12126000000001</v>
      </c>
      <c r="G24" s="415">
        <v>1029.8327082027035</v>
      </c>
    </row>
    <row r="25" spans="1:7" s="151" customFormat="1" ht="20.100000000000001" customHeight="1">
      <c r="A25" s="442">
        <v>42916</v>
      </c>
      <c r="B25" s="88">
        <f>'4.1_4.2'!$F$22</f>
        <v>13275.17870000002</v>
      </c>
      <c r="C25" s="88">
        <f>'4.1_4.2'!$F$14</f>
        <v>100</v>
      </c>
      <c r="D25" s="88">
        <f>'4.1_4.2'!$F$18</f>
        <v>12890.635030000016</v>
      </c>
      <c r="E25" s="88">
        <f>'4.1_4.2'!$F$10</f>
        <v>284.54364999999979</v>
      </c>
      <c r="F25" s="88">
        <f>'4.1_4.2'!$F$34</f>
        <v>501.41387000000003</v>
      </c>
      <c r="G25" s="415">
        <f>'4.1_4.2'!$F$39</f>
        <v>1033.60952764887</v>
      </c>
    </row>
    <row r="26" spans="1:7" s="151" customFormat="1" ht="20.100000000000001" customHeight="1">
      <c r="A26" s="153"/>
      <c r="B26" s="88"/>
      <c r="C26" s="88"/>
      <c r="D26" s="88"/>
      <c r="E26" s="88"/>
      <c r="F26" s="88"/>
      <c r="G26" s="415"/>
    </row>
    <row r="27" spans="1:7" s="151" customFormat="1" ht="20.100000000000001" customHeight="1">
      <c r="A27" s="153"/>
      <c r="B27" s="543" t="s">
        <v>119</v>
      </c>
      <c r="C27" s="544"/>
      <c r="D27" s="544"/>
      <c r="E27" s="544"/>
      <c r="F27" s="544"/>
      <c r="G27" s="415"/>
    </row>
    <row r="28" spans="1:7" s="151" customFormat="1" ht="20.100000000000001" customHeight="1">
      <c r="A28" s="153"/>
      <c r="B28" s="88"/>
      <c r="C28" s="88"/>
      <c r="D28" s="88"/>
      <c r="E28" s="88"/>
      <c r="F28" s="88"/>
      <c r="G28" s="415"/>
    </row>
    <row r="29" spans="1:7" s="151" customFormat="1" ht="20.100000000000001" customHeight="1">
      <c r="A29" s="152">
        <v>42460</v>
      </c>
      <c r="B29" s="436">
        <v>2055.1864900000023</v>
      </c>
      <c r="C29" s="432">
        <v>0</v>
      </c>
      <c r="D29" s="432">
        <v>1285.4939699999998</v>
      </c>
      <c r="E29" s="432">
        <v>769.69252000000017</v>
      </c>
      <c r="F29" s="432">
        <v>91.823869999999985</v>
      </c>
      <c r="G29" s="86">
        <v>833.90741813319573</v>
      </c>
    </row>
    <row r="30" spans="1:7" s="151" customFormat="1" ht="20.100000000000001" customHeight="1">
      <c r="A30" s="152">
        <v>42551</v>
      </c>
      <c r="B30" s="435">
        <v>2050.4648400000005</v>
      </c>
      <c r="C30" s="88">
        <v>0</v>
      </c>
      <c r="D30" s="88">
        <v>1262.0576999999998</v>
      </c>
      <c r="E30" s="88">
        <v>788.40715999999986</v>
      </c>
      <c r="F30" s="88">
        <v>93.063279999999992</v>
      </c>
      <c r="G30" s="415">
        <v>831.99158801047872</v>
      </c>
    </row>
    <row r="31" spans="1:7" s="151" customFormat="1" ht="20.100000000000001" customHeight="1">
      <c r="A31" s="152">
        <v>42643</v>
      </c>
      <c r="B31" s="435">
        <v>2046.9921900000002</v>
      </c>
      <c r="C31" s="88">
        <v>0</v>
      </c>
      <c r="D31" s="88">
        <v>1255.174659999999</v>
      </c>
      <c r="E31" s="88">
        <v>791.81753999999989</v>
      </c>
      <c r="F31" s="88">
        <v>93.235050000000015</v>
      </c>
      <c r="G31" s="415">
        <v>830.58251902332927</v>
      </c>
    </row>
    <row r="32" spans="1:7" s="151" customFormat="1" ht="20.100000000000001" customHeight="1">
      <c r="A32" s="152">
        <v>42735</v>
      </c>
      <c r="B32" s="444">
        <v>2031.9511199999988</v>
      </c>
      <c r="C32" s="88">
        <v>0</v>
      </c>
      <c r="D32" s="88">
        <v>1265.3430399999988</v>
      </c>
      <c r="E32" s="88">
        <v>766.60810000000015</v>
      </c>
      <c r="F32" s="88">
        <v>87.622830000000008</v>
      </c>
      <c r="G32" s="415">
        <v>824.47946362450307</v>
      </c>
    </row>
    <row r="33" spans="1:7" s="151" customFormat="1" ht="20.100000000000001" customHeight="1">
      <c r="A33" s="442">
        <v>42825</v>
      </c>
      <c r="B33" s="88">
        <v>2037.8753699999997</v>
      </c>
      <c r="C33" s="88">
        <v>0</v>
      </c>
      <c r="D33" s="88">
        <v>1244.9714699999995</v>
      </c>
      <c r="E33" s="88">
        <v>792.90390999999988</v>
      </c>
      <c r="F33" s="88">
        <v>86.602890000000002</v>
      </c>
      <c r="G33" s="415">
        <v>820.12797633448133</v>
      </c>
    </row>
    <row r="34" spans="1:7" s="151" customFormat="1" ht="20.100000000000001" customHeight="1">
      <c r="A34" s="442">
        <v>42916</v>
      </c>
      <c r="B34" s="88">
        <f>'4.1_4.2'!$G$22</f>
        <v>2017.2589300000004</v>
      </c>
      <c r="C34" s="88">
        <f>'4.1_4.2'!$G$14</f>
        <v>0</v>
      </c>
      <c r="D34" s="88">
        <f>'4.1_4.2'!$G$18</f>
        <v>1232.3007699999998</v>
      </c>
      <c r="E34" s="88">
        <f>'4.1_4.2'!$G$10</f>
        <v>784.95817999999997</v>
      </c>
      <c r="F34" s="88">
        <f>'4.1_4.2'!$G$34</f>
        <v>87.260059999999996</v>
      </c>
      <c r="G34" s="415">
        <f>'4.1_4.2'!$G$39</f>
        <v>811.83107300310382</v>
      </c>
    </row>
    <row r="35" spans="1:7" s="155" customFormat="1" ht="20.100000000000001" customHeight="1">
      <c r="A35" s="154"/>
      <c r="B35" s="88"/>
      <c r="C35" s="88"/>
      <c r="D35" s="88"/>
      <c r="E35" s="88"/>
      <c r="F35" s="88"/>
      <c r="G35" s="415"/>
    </row>
    <row r="36" spans="1:7" s="155" customFormat="1" ht="20.100000000000001" customHeight="1">
      <c r="A36" s="154"/>
      <c r="B36" s="543" t="s">
        <v>120</v>
      </c>
      <c r="C36" s="544"/>
      <c r="D36" s="544"/>
      <c r="E36" s="544"/>
      <c r="F36" s="544"/>
      <c r="G36" s="415"/>
    </row>
    <row r="37" spans="1:7" s="155" customFormat="1" ht="20.100000000000001" customHeight="1">
      <c r="A37" s="154"/>
      <c r="B37" s="88"/>
      <c r="C37" s="88"/>
      <c r="D37" s="88"/>
      <c r="E37" s="88"/>
      <c r="F37" s="88"/>
      <c r="G37" s="415"/>
    </row>
    <row r="38" spans="1:7" s="155" customFormat="1" ht="20.100000000000001" customHeight="1">
      <c r="A38" s="152">
        <v>42460</v>
      </c>
      <c r="B38" s="436">
        <v>18965.746889999962</v>
      </c>
      <c r="C38" s="432">
        <v>0</v>
      </c>
      <c r="D38" s="432">
        <v>12283.246220000021</v>
      </c>
      <c r="E38" s="432">
        <v>6682.5006599999997</v>
      </c>
      <c r="F38" s="432">
        <v>1646.2971600000017</v>
      </c>
      <c r="G38" s="86">
        <v>3100.9021413363303</v>
      </c>
    </row>
    <row r="39" spans="1:7" s="155" customFormat="1" ht="20.100000000000001" customHeight="1">
      <c r="A39" s="152">
        <v>42551</v>
      </c>
      <c r="B39" s="435">
        <v>18823.47660000002</v>
      </c>
      <c r="C39" s="88">
        <v>8.0000000000000004E-4</v>
      </c>
      <c r="D39" s="88">
        <v>12173.198780000026</v>
      </c>
      <c r="E39" s="88">
        <v>6650.2770699999937</v>
      </c>
      <c r="F39" s="88">
        <v>1609.4168200000017</v>
      </c>
      <c r="G39" s="415">
        <v>3077.6408992940405</v>
      </c>
    </row>
    <row r="40" spans="1:7" s="155" customFormat="1" ht="20.100000000000001" customHeight="1">
      <c r="A40" s="152">
        <v>42643</v>
      </c>
      <c r="B40" s="435">
        <v>18677.514119999967</v>
      </c>
      <c r="C40" s="88">
        <v>1.1470399999999998</v>
      </c>
      <c r="D40" s="88">
        <v>12119.162929999997</v>
      </c>
      <c r="E40" s="88">
        <v>6557.2041700000045</v>
      </c>
      <c r="F40" s="88">
        <v>1680.600250000002</v>
      </c>
      <c r="G40" s="415">
        <v>3053.7760271018615</v>
      </c>
    </row>
    <row r="41" spans="1:7" s="155" customFormat="1" ht="20.100000000000001" customHeight="1">
      <c r="A41" s="152">
        <v>42735</v>
      </c>
      <c r="B41" s="444">
        <v>18309.164270000052</v>
      </c>
      <c r="C41" s="88">
        <v>0</v>
      </c>
      <c r="D41" s="88">
        <v>12250.372059999989</v>
      </c>
      <c r="E41" s="88">
        <v>6058.7922200000057</v>
      </c>
      <c r="F41" s="88">
        <v>1434.1130600000013</v>
      </c>
      <c r="G41" s="415">
        <v>2993.55079646584</v>
      </c>
    </row>
    <row r="42" spans="1:7" s="155" customFormat="1" ht="20.100000000000001" customHeight="1">
      <c r="A42" s="442">
        <v>42825</v>
      </c>
      <c r="B42" s="88">
        <v>17979.950659999988</v>
      </c>
      <c r="C42" s="88">
        <v>1.47021</v>
      </c>
      <c r="D42" s="88">
        <v>11683.258980000019</v>
      </c>
      <c r="E42" s="88">
        <v>6295.2214800000038</v>
      </c>
      <c r="F42" s="88">
        <v>1621.6914199999987</v>
      </c>
      <c r="G42" s="415">
        <v>2911.1803708707057</v>
      </c>
    </row>
    <row r="43" spans="1:7" s="155" customFormat="1" ht="20.100000000000001" customHeight="1">
      <c r="A43" s="442">
        <v>42916</v>
      </c>
      <c r="B43" s="88">
        <f>'4.1_4.2'!$H$22</f>
        <v>17918.691379999975</v>
      </c>
      <c r="C43" s="88">
        <f>'4.1_4.2'!$H$14</f>
        <v>0</v>
      </c>
      <c r="D43" s="88">
        <f>'4.1_4.2'!$H$18</f>
        <v>11696.889700000012</v>
      </c>
      <c r="E43" s="88">
        <f>'4.1_4.2'!$H$10</f>
        <v>6221.8016700000026</v>
      </c>
      <c r="F43" s="88">
        <f>'4.1_4.2'!$H$34</f>
        <v>1638.5469599999988</v>
      </c>
      <c r="G43" s="415">
        <f>'4.1_4.2'!$H$39</f>
        <v>2901.2617251223205</v>
      </c>
    </row>
    <row r="44" spans="1:7" s="155" customFormat="1" ht="20.100000000000001" customHeight="1">
      <c r="A44" s="154"/>
      <c r="B44" s="88"/>
      <c r="C44" s="88"/>
      <c r="D44" s="88"/>
      <c r="E44" s="88"/>
      <c r="F44" s="88"/>
      <c r="G44" s="416"/>
    </row>
    <row r="45" spans="1:7" s="157" customFormat="1" ht="20.100000000000001" customHeight="1">
      <c r="A45" s="156"/>
      <c r="B45" s="543" t="s">
        <v>121</v>
      </c>
      <c r="C45" s="544"/>
      <c r="D45" s="544"/>
      <c r="E45" s="544"/>
      <c r="F45" s="544"/>
      <c r="G45" s="417"/>
    </row>
    <row r="46" spans="1:7" s="155" customFormat="1" ht="20.100000000000001" customHeight="1">
      <c r="A46" s="154"/>
      <c r="B46" s="88"/>
      <c r="C46" s="88"/>
      <c r="D46" s="88"/>
      <c r="E46" s="88"/>
      <c r="F46" s="88"/>
      <c r="G46" s="416"/>
    </row>
    <row r="47" spans="1:7" s="155" customFormat="1" ht="20.100000000000001" customHeight="1">
      <c r="A47" s="152">
        <v>42460</v>
      </c>
      <c r="B47" s="436">
        <v>2023.6189199999928</v>
      </c>
      <c r="C47" s="432">
        <v>0</v>
      </c>
      <c r="D47" s="432">
        <v>1354.9577599999934</v>
      </c>
      <c r="E47" s="432">
        <v>668.66118000000006</v>
      </c>
      <c r="F47" s="432">
        <v>524.51445000000001</v>
      </c>
      <c r="G47" s="86">
        <v>1264.2887990345105</v>
      </c>
    </row>
    <row r="48" spans="1:7" s="155" customFormat="1" ht="20.100000000000001" customHeight="1">
      <c r="A48" s="152">
        <v>42551</v>
      </c>
      <c r="B48" s="435">
        <v>1976.9179799999927</v>
      </c>
      <c r="C48" s="88">
        <v>0</v>
      </c>
      <c r="D48" s="88">
        <v>1343.1341399999942</v>
      </c>
      <c r="E48" s="88">
        <v>633.78385000000014</v>
      </c>
      <c r="F48" s="88">
        <v>511.92245999999994</v>
      </c>
      <c r="G48" s="415">
        <v>1235.1117113733681</v>
      </c>
    </row>
    <row r="49" spans="1:7" s="155" customFormat="1" ht="20.100000000000001" customHeight="1">
      <c r="A49" s="152">
        <v>42643</v>
      </c>
      <c r="B49" s="435">
        <v>1976.7772999999925</v>
      </c>
      <c r="C49" s="88">
        <v>0.70331999999999995</v>
      </c>
      <c r="D49" s="88">
        <v>1328.2413399999916</v>
      </c>
      <c r="E49" s="88">
        <v>647.83266999999989</v>
      </c>
      <c r="F49" s="88">
        <v>506.51443000000006</v>
      </c>
      <c r="G49" s="415">
        <v>1235.0238603042792</v>
      </c>
    </row>
    <row r="50" spans="1:7" s="155" customFormat="1" ht="20.100000000000001" customHeight="1">
      <c r="A50" s="152">
        <v>42735</v>
      </c>
      <c r="B50" s="444">
        <v>1900.7410599999916</v>
      </c>
      <c r="C50" s="88">
        <v>0.70331999999999995</v>
      </c>
      <c r="D50" s="88">
        <v>1318.3037199999915</v>
      </c>
      <c r="E50" s="88">
        <v>581.73406</v>
      </c>
      <c r="F50" s="88">
        <v>478.73286000000007</v>
      </c>
      <c r="G50" s="415">
        <v>1187.5182433935722</v>
      </c>
    </row>
    <row r="51" spans="1:7" s="155" customFormat="1" ht="20.100000000000001" customHeight="1">
      <c r="A51" s="442">
        <v>42825</v>
      </c>
      <c r="B51" s="88">
        <v>1913.8430499999931</v>
      </c>
      <c r="C51" s="88">
        <v>0.70331999999999995</v>
      </c>
      <c r="D51" s="88">
        <v>1300.1855099999927</v>
      </c>
      <c r="E51" s="88">
        <v>612.95420999999965</v>
      </c>
      <c r="F51" s="88">
        <v>466.71636999999987</v>
      </c>
      <c r="G51" s="415">
        <v>1186.9807306656364</v>
      </c>
    </row>
    <row r="52" spans="1:7" s="155" customFormat="1" ht="20.100000000000001" customHeight="1">
      <c r="A52" s="442">
        <v>42916</v>
      </c>
      <c r="B52" s="88">
        <f>'4.1_4.2'!$I$22</f>
        <v>1893.0263200000009</v>
      </c>
      <c r="C52" s="88">
        <f>'4.1_4.2'!$I$14</f>
        <v>0.68200000000000005</v>
      </c>
      <c r="D52" s="88">
        <f>'4.1_4.2'!$I$18</f>
        <v>1288.937740000001</v>
      </c>
      <c r="E52" s="88">
        <f>'4.1_4.2'!$I$10</f>
        <v>603.40658999999994</v>
      </c>
      <c r="F52" s="88">
        <f>'4.1_4.2'!$I$34</f>
        <v>461.76240999999987</v>
      </c>
      <c r="G52" s="415">
        <f>'4.1_4.2'!$I$39</f>
        <v>1174.0705392164746</v>
      </c>
    </row>
    <row r="53" spans="1:7" s="155" customFormat="1" ht="20.100000000000001" customHeight="1">
      <c r="A53" s="154"/>
      <c r="B53" s="88"/>
      <c r="C53" s="88"/>
      <c r="D53" s="88"/>
      <c r="E53" s="88"/>
      <c r="F53" s="88"/>
      <c r="G53" s="415"/>
    </row>
    <row r="54" spans="1:7" s="155" customFormat="1" ht="20.100000000000001" customHeight="1">
      <c r="A54" s="154"/>
      <c r="B54" s="543" t="s">
        <v>122</v>
      </c>
      <c r="C54" s="544"/>
      <c r="D54" s="544"/>
      <c r="E54" s="544"/>
      <c r="F54" s="544"/>
      <c r="G54" s="415"/>
    </row>
    <row r="55" spans="1:7" s="155" customFormat="1" ht="20.100000000000001" customHeight="1">
      <c r="A55" s="154"/>
      <c r="B55" s="88"/>
      <c r="C55" s="88"/>
      <c r="D55" s="88"/>
      <c r="E55" s="88"/>
      <c r="F55" s="88"/>
      <c r="G55" s="415"/>
    </row>
    <row r="56" spans="1:7" s="155" customFormat="1" ht="20.100000000000001" customHeight="1">
      <c r="A56" s="152">
        <v>42460</v>
      </c>
      <c r="B56" s="436">
        <v>13030.21506999996</v>
      </c>
      <c r="C56" s="432">
        <v>180.17307</v>
      </c>
      <c r="D56" s="432">
        <v>9684.6781499999852</v>
      </c>
      <c r="E56" s="432">
        <v>3165.363899999993</v>
      </c>
      <c r="F56" s="432">
        <v>1820.3393999999996</v>
      </c>
      <c r="G56" s="86">
        <v>1657.6768365558623</v>
      </c>
    </row>
    <row r="57" spans="1:7" s="155" customFormat="1" ht="20.100000000000001" customHeight="1">
      <c r="A57" s="152">
        <v>42551</v>
      </c>
      <c r="B57" s="435">
        <v>12996.536960000065</v>
      </c>
      <c r="C57" s="88">
        <v>180.17292</v>
      </c>
      <c r="D57" s="88">
        <v>9693.9514100000015</v>
      </c>
      <c r="E57" s="88">
        <v>3122.412680000019</v>
      </c>
      <c r="F57" s="88">
        <v>1711.6607799999988</v>
      </c>
      <c r="G57" s="415">
        <v>1652.9210913058344</v>
      </c>
    </row>
    <row r="58" spans="1:7" s="155" customFormat="1" ht="20.100000000000001" customHeight="1">
      <c r="A58" s="152">
        <v>42643</v>
      </c>
      <c r="B58" s="435">
        <v>13253.237150000012</v>
      </c>
      <c r="C58" s="88">
        <v>180.17292</v>
      </c>
      <c r="D58" s="88">
        <v>9945.732530000003</v>
      </c>
      <c r="E58" s="88">
        <v>3127.3316899999991</v>
      </c>
      <c r="F58" s="88">
        <v>1736.40978</v>
      </c>
      <c r="G58" s="415">
        <v>1686.0492248935886</v>
      </c>
    </row>
    <row r="59" spans="1:7" s="155" customFormat="1" ht="20.100000000000001" customHeight="1">
      <c r="A59" s="152">
        <v>42735</v>
      </c>
      <c r="B59" s="444">
        <v>12582.855900000017</v>
      </c>
      <c r="C59" s="88">
        <v>180.17241000000001</v>
      </c>
      <c r="D59" s="88">
        <v>10157.836780000009</v>
      </c>
      <c r="E59" s="88">
        <v>2244.8466999999987</v>
      </c>
      <c r="F59" s="88">
        <v>1669.50171</v>
      </c>
      <c r="G59" s="415">
        <v>1600.764718008003</v>
      </c>
    </row>
    <row r="60" spans="1:7" s="155" customFormat="1" ht="20.100000000000001" customHeight="1">
      <c r="A60" s="442">
        <v>42825</v>
      </c>
      <c r="B60" s="88">
        <v>12973.702169999984</v>
      </c>
      <c r="C60" s="88">
        <v>180</v>
      </c>
      <c r="D60" s="88">
        <v>10335.648709999987</v>
      </c>
      <c r="E60" s="88">
        <v>2458.0535000000023</v>
      </c>
      <c r="F60" s="88">
        <v>1710.6166700000008</v>
      </c>
      <c r="G60" s="415">
        <v>1636.7299783023288</v>
      </c>
    </row>
    <row r="61" spans="1:7" s="155" customFormat="1" ht="20.100000000000001" customHeight="1">
      <c r="A61" s="442">
        <v>42916</v>
      </c>
      <c r="B61" s="88">
        <f>'4.1_4.2'!$J$22</f>
        <v>12896.992309999998</v>
      </c>
      <c r="C61" s="88">
        <f>'4.1_4.2'!$J$14</f>
        <v>180</v>
      </c>
      <c r="D61" s="88">
        <f>'4.1_4.2'!$J$18</f>
        <v>10306.575210000003</v>
      </c>
      <c r="E61" s="88">
        <f>'4.1_4.2'!$J$10</f>
        <v>2410.4171499999984</v>
      </c>
      <c r="F61" s="88">
        <f>'4.1_4.2'!$J$34</f>
        <v>1646.5678999999998</v>
      </c>
      <c r="G61" s="415">
        <f>'4.1_4.2'!$J$39</f>
        <v>1627.0524480665185</v>
      </c>
    </row>
    <row r="62" spans="1:7" s="155" customFormat="1" ht="20.100000000000001" customHeight="1">
      <c r="A62" s="154"/>
      <c r="B62" s="88"/>
      <c r="C62" s="88"/>
      <c r="D62" s="88"/>
      <c r="E62" s="88"/>
      <c r="F62" s="88"/>
      <c r="G62" s="415"/>
    </row>
    <row r="63" spans="1:7" s="157" customFormat="1" ht="20.100000000000001" customHeight="1">
      <c r="A63" s="156"/>
      <c r="B63" s="543" t="s">
        <v>123</v>
      </c>
      <c r="C63" s="544"/>
      <c r="D63" s="544"/>
      <c r="E63" s="544"/>
      <c r="F63" s="544"/>
      <c r="G63" s="415"/>
    </row>
    <row r="64" spans="1:7" s="157" customFormat="1" ht="20.100000000000001" customHeight="1">
      <c r="A64" s="156"/>
      <c r="B64" s="88"/>
      <c r="C64" s="88"/>
      <c r="D64" s="88"/>
      <c r="E64" s="88"/>
      <c r="F64" s="88"/>
      <c r="G64" s="415"/>
    </row>
    <row r="65" spans="1:8" s="157" customFormat="1" ht="20.100000000000001" customHeight="1">
      <c r="A65" s="152">
        <v>42460</v>
      </c>
      <c r="B65" s="436">
        <v>54963.575850000067</v>
      </c>
      <c r="C65" s="432">
        <v>1370</v>
      </c>
      <c r="D65" s="432">
        <v>26480.918869999976</v>
      </c>
      <c r="E65" s="432">
        <v>27112.656919999976</v>
      </c>
      <c r="F65" s="432">
        <v>2533.2351900000058</v>
      </c>
      <c r="G65" s="86">
        <v>3108.2494333609784</v>
      </c>
    </row>
    <row r="66" spans="1:8" s="157" customFormat="1" ht="20.100000000000001" customHeight="1">
      <c r="A66" s="152">
        <v>42551</v>
      </c>
      <c r="B66" s="435">
        <v>55439.555029999916</v>
      </c>
      <c r="C66" s="88">
        <v>1572.5</v>
      </c>
      <c r="D66" s="88">
        <v>26717.689129999915</v>
      </c>
      <c r="E66" s="88">
        <v>27149.365889999983</v>
      </c>
      <c r="F66" s="88">
        <v>2432.6287900000038</v>
      </c>
      <c r="G66" s="415">
        <v>3135.1665678399449</v>
      </c>
    </row>
    <row r="67" spans="1:8" s="157" customFormat="1" ht="20.100000000000001" customHeight="1">
      <c r="A67" s="152">
        <v>42643</v>
      </c>
      <c r="B67" s="435">
        <v>55757.815649999902</v>
      </c>
      <c r="C67" s="88">
        <v>1572.5</v>
      </c>
      <c r="D67" s="88">
        <v>27209.730040000049</v>
      </c>
      <c r="E67" s="88">
        <v>26975.585630000016</v>
      </c>
      <c r="F67" s="88">
        <v>2386.8493700000054</v>
      </c>
      <c r="G67" s="415">
        <v>3153.1645435702503</v>
      </c>
    </row>
    <row r="68" spans="1:8" s="157" customFormat="1" ht="20.100000000000001" customHeight="1">
      <c r="A68" s="152">
        <v>42735</v>
      </c>
      <c r="B68" s="444">
        <v>55297.216360000137</v>
      </c>
      <c r="C68" s="88">
        <v>1372.50449</v>
      </c>
      <c r="D68" s="88">
        <v>27401.815170000027</v>
      </c>
      <c r="E68" s="88">
        <v>26522.896740000011</v>
      </c>
      <c r="F68" s="88">
        <v>2274.2770700000028</v>
      </c>
      <c r="G68" s="415">
        <v>3127.1171728486206</v>
      </c>
    </row>
    <row r="69" spans="1:8" s="157" customFormat="1" ht="20.100000000000001" customHeight="1">
      <c r="A69" s="442">
        <v>42825</v>
      </c>
      <c r="B69" s="88">
        <v>55219.716349999871</v>
      </c>
      <c r="C69" s="88">
        <v>1712.5074</v>
      </c>
      <c r="D69" s="88">
        <v>27266.534780000096</v>
      </c>
      <c r="E69" s="88">
        <v>26240.674210000019</v>
      </c>
      <c r="F69" s="88">
        <v>2375.5396999999998</v>
      </c>
      <c r="G69" s="415">
        <v>3090.8548198356161</v>
      </c>
    </row>
    <row r="70" spans="1:8" s="157" customFormat="1" ht="20.100000000000001" customHeight="1">
      <c r="A70" s="442">
        <v>42916</v>
      </c>
      <c r="B70" s="88">
        <f>'4.1_4.2'!$K$22</f>
        <v>55086.116470000139</v>
      </c>
      <c r="C70" s="88">
        <f>'4.1_4.2'!$K$14</f>
        <v>1741.5</v>
      </c>
      <c r="D70" s="88">
        <f>'4.1_4.2'!$K$18</f>
        <v>27381.291900000022</v>
      </c>
      <c r="E70" s="88">
        <f>'4.1_4.2'!$K$10</f>
        <v>25963.324610000003</v>
      </c>
      <c r="F70" s="88">
        <f>'4.1_4.2'!$K$34</f>
        <v>2455.049109999999</v>
      </c>
      <c r="G70" s="415">
        <f>'4.1_4.2'!$K$39</f>
        <v>3083.3767582935293</v>
      </c>
    </row>
    <row r="71" spans="1:8" s="157" customFormat="1" ht="20.100000000000001" customHeight="1">
      <c r="A71" s="156"/>
      <c r="B71" s="88"/>
      <c r="C71" s="88"/>
      <c r="D71" s="88"/>
      <c r="E71" s="88"/>
      <c r="F71" s="88"/>
      <c r="G71" s="415"/>
    </row>
    <row r="72" spans="1:8" s="157" customFormat="1" ht="20.100000000000001" customHeight="1">
      <c r="A72" s="156"/>
      <c r="B72" s="543" t="s">
        <v>124</v>
      </c>
      <c r="C72" s="544"/>
      <c r="D72" s="544"/>
      <c r="E72" s="544"/>
      <c r="F72" s="544"/>
      <c r="G72" s="415"/>
    </row>
    <row r="73" spans="1:8" s="157" customFormat="1" ht="20.100000000000001" customHeight="1">
      <c r="A73" s="156"/>
      <c r="B73" s="88"/>
      <c r="C73" s="88"/>
      <c r="E73" s="88"/>
      <c r="F73" s="88"/>
      <c r="G73" s="415"/>
    </row>
    <row r="74" spans="1:8" s="157" customFormat="1" ht="20.100000000000001" customHeight="1">
      <c r="A74" s="152">
        <v>42460</v>
      </c>
      <c r="B74" s="436">
        <v>12658.179120000004</v>
      </c>
      <c r="C74" s="432">
        <v>425</v>
      </c>
      <c r="D74" s="432">
        <v>6029.5973399999948</v>
      </c>
      <c r="E74" s="432">
        <v>6203.5817699999998</v>
      </c>
      <c r="F74" s="432">
        <v>481.78739000000019</v>
      </c>
      <c r="G74" s="86">
        <v>3147.8525134717747</v>
      </c>
    </row>
    <row r="75" spans="1:8" s="157" customFormat="1" ht="20.100000000000001" customHeight="1">
      <c r="A75" s="152">
        <v>42551</v>
      </c>
      <c r="B75" s="435">
        <v>12884.134839999995</v>
      </c>
      <c r="C75" s="88">
        <v>600</v>
      </c>
      <c r="D75" s="88">
        <v>6121.7210900000018</v>
      </c>
      <c r="E75" s="88">
        <v>6162.4137599999976</v>
      </c>
      <c r="F75" s="88">
        <v>519.76219999999978</v>
      </c>
      <c r="G75" s="415">
        <v>3204.043458290349</v>
      </c>
    </row>
    <row r="76" spans="1:8" s="157" customFormat="1" ht="20.100000000000001" customHeight="1">
      <c r="A76" s="152">
        <v>42643</v>
      </c>
      <c r="B76" s="435">
        <v>12949.087919999993</v>
      </c>
      <c r="C76" s="88">
        <v>600</v>
      </c>
      <c r="D76" s="88">
        <v>6218.3123100000048</v>
      </c>
      <c r="E76" s="88">
        <v>6130.7756299999983</v>
      </c>
      <c r="F76" s="88">
        <v>528.09816999999998</v>
      </c>
      <c r="G76" s="415">
        <v>3220.1960943203503</v>
      </c>
    </row>
    <row r="77" spans="1:8" s="157" customFormat="1" ht="20.100000000000001" customHeight="1">
      <c r="A77" s="152">
        <v>42735</v>
      </c>
      <c r="B77" s="444">
        <v>12695.961769999991</v>
      </c>
      <c r="C77" s="88">
        <v>550</v>
      </c>
      <c r="D77" s="88">
        <v>6246.7832000000008</v>
      </c>
      <c r="E77" s="88">
        <v>5899.1785799999998</v>
      </c>
      <c r="F77" s="88">
        <v>440.20066999999983</v>
      </c>
      <c r="G77" s="415">
        <v>3157.2483424272018</v>
      </c>
    </row>
    <row r="78" spans="1:8" s="157" customFormat="1" ht="20.100000000000001" customHeight="1">
      <c r="A78" s="442">
        <v>42825</v>
      </c>
      <c r="B78" s="88">
        <v>12892.646160000002</v>
      </c>
      <c r="C78" s="88">
        <v>650</v>
      </c>
      <c r="D78" s="88">
        <v>6156.8363600000057</v>
      </c>
      <c r="E78" s="88">
        <v>6085.8098000000027</v>
      </c>
      <c r="F78" s="88">
        <v>542.58202000000006</v>
      </c>
      <c r="G78" s="415">
        <v>3181.1677219636886</v>
      </c>
    </row>
    <row r="79" spans="1:8" s="157" customFormat="1" ht="20.100000000000001" customHeight="1">
      <c r="A79" s="442">
        <v>42916</v>
      </c>
      <c r="B79" s="88">
        <f>'4.1_4.2'!$N$22</f>
        <v>12837.266589999992</v>
      </c>
      <c r="C79" s="88">
        <f>'4.1_4.2'!$N$14</f>
        <v>650</v>
      </c>
      <c r="D79" s="88">
        <f>'4.1_4.2'!$N$18</f>
        <v>6261.150730000003</v>
      </c>
      <c r="E79" s="88">
        <f>'4.1_4.2'!$N$10</f>
        <v>5926.1158599999981</v>
      </c>
      <c r="F79" s="88">
        <f>'4.1_4.2'!$N$34</f>
        <v>1375.9295099999995</v>
      </c>
      <c r="G79" s="415">
        <f>'4.1_4.2'!$N$39</f>
        <v>3167.5032199662901</v>
      </c>
    </row>
    <row r="80" spans="1:8" s="157" customFormat="1" ht="20.100000000000001" customHeight="1">
      <c r="A80" s="156"/>
      <c r="B80" s="88"/>
      <c r="C80" s="88"/>
      <c r="D80" s="88"/>
      <c r="E80" s="88"/>
      <c r="F80" s="88"/>
      <c r="G80" s="415"/>
      <c r="H80" s="88"/>
    </row>
    <row r="81" spans="1:8" s="157" customFormat="1" ht="20.100000000000001" customHeight="1">
      <c r="A81" s="156"/>
      <c r="B81" s="543" t="s">
        <v>125</v>
      </c>
      <c r="C81" s="544"/>
      <c r="D81" s="544"/>
      <c r="E81" s="544"/>
      <c r="F81" s="544"/>
      <c r="G81" s="415"/>
      <c r="H81" s="88"/>
    </row>
    <row r="82" spans="1:8" s="157" customFormat="1" ht="20.100000000000001" customHeight="1">
      <c r="A82" s="156"/>
      <c r="B82" s="88"/>
      <c r="C82" s="88"/>
      <c r="E82" s="88"/>
      <c r="F82" s="88"/>
      <c r="G82" s="415"/>
      <c r="H82" s="88"/>
    </row>
    <row r="83" spans="1:8" s="157" customFormat="1" ht="20.100000000000001" customHeight="1">
      <c r="A83" s="152">
        <v>42460</v>
      </c>
      <c r="B83" s="436">
        <v>3711.465459999999</v>
      </c>
      <c r="C83" s="432">
        <v>3.5300000000000002E-3</v>
      </c>
      <c r="D83" s="432">
        <v>1571.8825700000007</v>
      </c>
      <c r="E83" s="432">
        <v>2139.5793700000004</v>
      </c>
      <c r="F83" s="432">
        <v>104.18701999999999</v>
      </c>
      <c r="G83" s="86">
        <v>3751.7479658296793</v>
      </c>
      <c r="H83" s="88"/>
    </row>
    <row r="84" spans="1:8" s="157" customFormat="1" ht="20.100000000000001" customHeight="1">
      <c r="A84" s="152">
        <v>42551</v>
      </c>
      <c r="B84" s="435">
        <v>3719.7250799999983</v>
      </c>
      <c r="C84" s="88">
        <v>2.1700000000000001E-3</v>
      </c>
      <c r="D84" s="88">
        <v>1573.1155000000001</v>
      </c>
      <c r="E84" s="88">
        <v>2146.6074100000001</v>
      </c>
      <c r="F84" s="88">
        <v>114.04693000000005</v>
      </c>
      <c r="G84" s="415">
        <v>3760.0972500948342</v>
      </c>
      <c r="H84" s="88"/>
    </row>
    <row r="85" spans="1:8" s="157" customFormat="1" ht="20.100000000000001" customHeight="1">
      <c r="A85" s="152">
        <v>42643</v>
      </c>
      <c r="B85" s="435">
        <v>3765.831360000001</v>
      </c>
      <c r="C85" s="88">
        <v>1.0290000000000001E-2</v>
      </c>
      <c r="D85" s="88">
        <v>1583.4662900000005</v>
      </c>
      <c r="E85" s="88">
        <v>2182.3548000000023</v>
      </c>
      <c r="F85" s="88">
        <v>108.90733000000004</v>
      </c>
      <c r="G85" s="415">
        <v>3806.703952255938</v>
      </c>
      <c r="H85" s="88"/>
    </row>
    <row r="86" spans="1:8" s="157" customFormat="1" ht="20.100000000000001" customHeight="1">
      <c r="A86" s="152">
        <v>42735</v>
      </c>
      <c r="B86" s="444">
        <v>3716.9344100000008</v>
      </c>
      <c r="C86" s="88">
        <v>2.3359999999999999E-2</v>
      </c>
      <c r="D86" s="88">
        <v>1590.9755800000003</v>
      </c>
      <c r="E86" s="88">
        <v>2125.9354700000013</v>
      </c>
      <c r="F86" s="88">
        <v>113.10958000000001</v>
      </c>
      <c r="G86" s="415">
        <v>3757.2762811313737</v>
      </c>
      <c r="H86" s="88"/>
    </row>
    <row r="87" spans="1:8" s="157" customFormat="1" ht="20.100000000000001" customHeight="1">
      <c r="A87" s="442">
        <v>42825</v>
      </c>
      <c r="B87" s="88">
        <v>3614.4121900000009</v>
      </c>
      <c r="C87" s="88">
        <v>4.3100000000000005E-3</v>
      </c>
      <c r="D87" s="88">
        <v>1525.2685200000001</v>
      </c>
      <c r="E87" s="88">
        <v>2089.1393699999999</v>
      </c>
      <c r="F87" s="88">
        <v>100.25677000000002</v>
      </c>
      <c r="G87" s="415">
        <v>3630.396761642377</v>
      </c>
      <c r="H87" s="88"/>
    </row>
    <row r="88" spans="1:8" s="157" customFormat="1" ht="20.100000000000001" customHeight="1">
      <c r="A88" s="442">
        <v>42916</v>
      </c>
      <c r="B88" s="88">
        <f>'4.1_4.2'!$O$22</f>
        <v>3595.8266400000011</v>
      </c>
      <c r="C88" s="88">
        <f>'4.1_4.2'!$O$14</f>
        <v>2.2290000000000001E-2</v>
      </c>
      <c r="D88" s="88">
        <f>'4.1_4.2'!$O$18</f>
        <v>1515.2673899999995</v>
      </c>
      <c r="E88" s="88">
        <f>'4.1_4.2'!$O$10</f>
        <v>2080.5369700000001</v>
      </c>
      <c r="F88" s="88">
        <f>'4.1_4.2'!$O$34</f>
        <v>101.87201000000003</v>
      </c>
      <c r="G88" s="415">
        <f>'4.1_4.2'!$O$39</f>
        <v>3611.7290312579639</v>
      </c>
      <c r="H88" s="88"/>
    </row>
    <row r="89" spans="1:8" s="157" customFormat="1" ht="20.100000000000001" customHeight="1">
      <c r="A89" s="156"/>
      <c r="B89" s="88"/>
      <c r="C89" s="88"/>
      <c r="D89" s="88"/>
      <c r="E89" s="88"/>
      <c r="F89" s="88"/>
      <c r="G89" s="415"/>
    </row>
    <row r="90" spans="1:8" s="157" customFormat="1" ht="20.100000000000001" customHeight="1">
      <c r="A90" s="156"/>
      <c r="B90" s="543" t="s">
        <v>126</v>
      </c>
      <c r="C90" s="544"/>
      <c r="D90" s="544"/>
      <c r="E90" s="544"/>
      <c r="F90" s="544"/>
      <c r="G90" s="415"/>
    </row>
    <row r="91" spans="1:8" s="157" customFormat="1" ht="20.100000000000001" customHeight="1">
      <c r="A91" s="156"/>
      <c r="B91" s="88"/>
      <c r="C91" s="88"/>
      <c r="D91" s="88"/>
      <c r="E91" s="88"/>
      <c r="F91" s="88"/>
      <c r="G91" s="415"/>
    </row>
    <row r="92" spans="1:8" s="157" customFormat="1" ht="20.100000000000001" customHeight="1">
      <c r="A92" s="152">
        <v>42460</v>
      </c>
      <c r="B92" s="436">
        <v>3553.8636399999973</v>
      </c>
      <c r="C92" s="432">
        <v>3.9370000000000002E-2</v>
      </c>
      <c r="D92" s="432">
        <v>3453.4280000000158</v>
      </c>
      <c r="E92" s="432">
        <v>100.3960400000005</v>
      </c>
      <c r="F92" s="432">
        <v>389.47740000000016</v>
      </c>
      <c r="G92" s="86">
        <v>876.22327285041877</v>
      </c>
    </row>
    <row r="93" spans="1:8" s="157" customFormat="1" ht="20.100000000000001" customHeight="1">
      <c r="A93" s="152">
        <v>42551</v>
      </c>
      <c r="B93" s="435">
        <v>3510.1333400000053</v>
      </c>
      <c r="C93" s="88">
        <v>3.9370000000000002E-2</v>
      </c>
      <c r="D93" s="88">
        <v>3386.3680800000261</v>
      </c>
      <c r="E93" s="88">
        <v>123.72557999999989</v>
      </c>
      <c r="F93" s="88">
        <v>346.41367000000014</v>
      </c>
      <c r="G93" s="415">
        <v>865.44135718850907</v>
      </c>
    </row>
    <row r="94" spans="1:8" s="157" customFormat="1" ht="20.100000000000001" customHeight="1">
      <c r="A94" s="152">
        <v>42643</v>
      </c>
      <c r="B94" s="435">
        <v>3491.2711000000204</v>
      </c>
      <c r="C94" s="88">
        <v>3.7830000000000003E-2</v>
      </c>
      <c r="D94" s="88">
        <v>3354.8977300000197</v>
      </c>
      <c r="E94" s="88">
        <v>136.33551999999997</v>
      </c>
      <c r="F94" s="88">
        <v>332.87718000000012</v>
      </c>
      <c r="G94" s="415">
        <v>860.79081493060414</v>
      </c>
    </row>
    <row r="95" spans="1:8" s="157" customFormat="1" ht="20.100000000000001" customHeight="1">
      <c r="A95" s="152">
        <v>42735</v>
      </c>
      <c r="B95" s="444">
        <v>3431.4228600000029</v>
      </c>
      <c r="C95" s="88">
        <v>3.7830000000000003E-2</v>
      </c>
      <c r="D95" s="88">
        <v>3307.7748900000029</v>
      </c>
      <c r="E95" s="88">
        <v>123.61013999999999</v>
      </c>
      <c r="F95" s="88">
        <v>405.60672000000005</v>
      </c>
      <c r="G95" s="415">
        <v>846.0349177791071</v>
      </c>
    </row>
    <row r="96" spans="1:8" s="157" customFormat="1" ht="20.100000000000001" customHeight="1">
      <c r="A96" s="442">
        <v>42825</v>
      </c>
      <c r="B96" s="88">
        <v>3271.4300400000243</v>
      </c>
      <c r="C96" s="88">
        <v>3.7319999999999999E-2</v>
      </c>
      <c r="D96" s="88">
        <v>3146.189950000025</v>
      </c>
      <c r="E96" s="88">
        <v>125.20275000000001</v>
      </c>
      <c r="F96" s="88">
        <v>405.46008999999987</v>
      </c>
      <c r="G96" s="415">
        <v>800.86890176412635</v>
      </c>
    </row>
    <row r="97" spans="1:7" s="157" customFormat="1" ht="20.100000000000001" customHeight="1">
      <c r="A97" s="442">
        <v>42916</v>
      </c>
      <c r="B97" s="88">
        <f xml:space="preserve"> '4.1_4.2'!$P$22</f>
        <v>3215.3871100000038</v>
      </c>
      <c r="C97" s="88">
        <f>'4.1_4.2'!$P$14</f>
        <v>3.7319999999999999E-2</v>
      </c>
      <c r="D97" s="88">
        <f>'4.1_4.2'!$P$18</f>
        <v>3090.0600700000027</v>
      </c>
      <c r="E97" s="88">
        <f>'4.1_4.2'!$P$10</f>
        <v>125.28975</v>
      </c>
      <c r="F97" s="88">
        <f>'4.1_4.2'!$P$34</f>
        <v>449.09134999999998</v>
      </c>
      <c r="G97" s="415">
        <f>'4.1_4.2'!$P$39</f>
        <v>787.14918679852553</v>
      </c>
    </row>
    <row r="98" spans="1:7" s="157" customFormat="1" ht="20.100000000000001" customHeight="1">
      <c r="A98" s="156"/>
      <c r="B98" s="88"/>
      <c r="C98" s="88"/>
      <c r="D98" s="88"/>
      <c r="E98" s="88"/>
      <c r="F98" s="88"/>
      <c r="G98" s="415"/>
    </row>
    <row r="99" spans="1:7" s="157" customFormat="1" ht="20.100000000000001" customHeight="1">
      <c r="A99" s="156"/>
      <c r="B99" s="543" t="s">
        <v>127</v>
      </c>
      <c r="C99" s="544"/>
      <c r="D99" s="544"/>
      <c r="E99" s="544"/>
      <c r="F99" s="544"/>
      <c r="G99" s="415"/>
    </row>
    <row r="100" spans="1:7" s="157" customFormat="1" ht="20.100000000000001" customHeight="1">
      <c r="A100" s="156"/>
      <c r="B100" s="88"/>
      <c r="C100" s="88"/>
      <c r="D100" s="88"/>
      <c r="E100" s="88"/>
      <c r="F100" s="88"/>
      <c r="G100" s="415"/>
    </row>
    <row r="101" spans="1:7" s="157" customFormat="1" ht="20.100000000000001" customHeight="1">
      <c r="A101" s="152">
        <v>42460</v>
      </c>
      <c r="B101" s="436">
        <v>3048.6405799999989</v>
      </c>
      <c r="C101" s="432">
        <v>0</v>
      </c>
      <c r="D101" s="432">
        <v>1702.9517700000006</v>
      </c>
      <c r="E101" s="432">
        <v>1345.6887999999994</v>
      </c>
      <c r="F101" s="432">
        <v>232.0985500000001</v>
      </c>
      <c r="G101" s="86">
        <v>1366.4636535003892</v>
      </c>
    </row>
    <row r="102" spans="1:7" s="157" customFormat="1" ht="20.100000000000001" customHeight="1">
      <c r="A102" s="152">
        <v>42551</v>
      </c>
      <c r="B102" s="435">
        <v>3056.2016200000007</v>
      </c>
      <c r="C102" s="88">
        <v>0</v>
      </c>
      <c r="D102" s="88">
        <v>1695.7391800000005</v>
      </c>
      <c r="E102" s="88">
        <v>1360.4624699999999</v>
      </c>
      <c r="F102" s="88">
        <v>181.66667999999996</v>
      </c>
      <c r="G102" s="415">
        <v>1369.8526815480445</v>
      </c>
    </row>
    <row r="103" spans="1:7" s="157" customFormat="1" ht="20.100000000000001" customHeight="1">
      <c r="A103" s="152">
        <v>42643</v>
      </c>
      <c r="B103" s="435">
        <v>3085.07888</v>
      </c>
      <c r="C103" s="88">
        <v>0</v>
      </c>
      <c r="D103" s="88">
        <v>1664.1531699999996</v>
      </c>
      <c r="E103" s="88">
        <v>1420.9257400000001</v>
      </c>
      <c r="F103" s="88">
        <v>183.8311700000001</v>
      </c>
      <c r="G103" s="415">
        <v>1382.7960618569712</v>
      </c>
    </row>
    <row r="104" spans="1:7" s="157" customFormat="1" ht="20.100000000000001" customHeight="1">
      <c r="A104" s="152">
        <v>42735</v>
      </c>
      <c r="B104" s="444">
        <v>2964.3984900000064</v>
      </c>
      <c r="C104" s="88">
        <v>0</v>
      </c>
      <c r="D104" s="88">
        <v>1637.5740499999995</v>
      </c>
      <c r="E104" s="88">
        <v>1326.8244499999957</v>
      </c>
      <c r="F104" s="88">
        <v>189.67523000000003</v>
      </c>
      <c r="G104" s="415">
        <v>1328.7046082457223</v>
      </c>
    </row>
    <row r="105" spans="1:7" s="157" customFormat="1" ht="20.100000000000001" customHeight="1">
      <c r="A105" s="442">
        <v>42825</v>
      </c>
      <c r="B105" s="88">
        <v>2969.5624699999998</v>
      </c>
      <c r="C105" s="88">
        <v>0</v>
      </c>
      <c r="D105" s="88">
        <v>1620.6577299999994</v>
      </c>
      <c r="E105" s="88">
        <v>1348.9047399999997</v>
      </c>
      <c r="F105" s="88">
        <v>195.10983000000007</v>
      </c>
      <c r="G105" s="415">
        <v>1322.468104651354</v>
      </c>
    </row>
    <row r="106" spans="1:7" s="157" customFormat="1" ht="20.100000000000001" customHeight="1">
      <c r="A106" s="442">
        <v>42916</v>
      </c>
      <c r="B106" s="88">
        <f>'4.1_4.2'!$Q$22</f>
        <v>2859.9903199999999</v>
      </c>
      <c r="C106" s="88">
        <f>'4.1_4.2'!$Q$14</f>
        <v>0</v>
      </c>
      <c r="D106" s="88">
        <f xml:space="preserve"> '4.1_4.2'!$Q$18</f>
        <v>1576.5621500000009</v>
      </c>
      <c r="E106" s="88">
        <f>'4.1_4.2'!$Q$10</f>
        <v>1283.42822</v>
      </c>
      <c r="F106" s="88">
        <f>'4.1_4.2'!$Q$34</f>
        <v>191.62369000000024</v>
      </c>
      <c r="G106" s="415">
        <f>'4.1_4.2'!$Q$39</f>
        <v>1273.6711348620422</v>
      </c>
    </row>
    <row r="107" spans="1:7" s="157" customFormat="1" ht="20.100000000000001" customHeight="1">
      <c r="A107" s="156"/>
      <c r="B107" s="88"/>
      <c r="C107" s="88"/>
      <c r="D107" s="88"/>
      <c r="E107" s="88"/>
      <c r="F107" s="88"/>
      <c r="G107" s="415"/>
    </row>
    <row r="108" spans="1:7" s="157" customFormat="1" ht="20.100000000000001" customHeight="1">
      <c r="A108" s="156"/>
      <c r="B108" s="543" t="s">
        <v>128</v>
      </c>
      <c r="C108" s="544"/>
      <c r="D108" s="544"/>
      <c r="E108" s="544"/>
      <c r="F108" s="544"/>
      <c r="G108" s="415"/>
    </row>
    <row r="109" spans="1:7" s="157" customFormat="1" ht="20.100000000000001" customHeight="1">
      <c r="A109" s="156"/>
      <c r="B109" s="88"/>
      <c r="C109" s="88"/>
      <c r="D109" s="88"/>
      <c r="E109" s="88"/>
      <c r="F109" s="88"/>
      <c r="G109" s="415"/>
    </row>
    <row r="110" spans="1:7" s="157" customFormat="1" ht="20.100000000000001" customHeight="1">
      <c r="A110" s="152">
        <v>42460</v>
      </c>
      <c r="B110" s="436">
        <v>4338.3837399999766</v>
      </c>
      <c r="C110" s="432">
        <v>0</v>
      </c>
      <c r="D110" s="432">
        <v>3581.5408099999768</v>
      </c>
      <c r="E110" s="432">
        <v>756.84295000000031</v>
      </c>
      <c r="F110" s="432">
        <v>410.69131999999991</v>
      </c>
      <c r="G110" s="86">
        <v>1527.053693385277</v>
      </c>
    </row>
    <row r="111" spans="1:7" s="157" customFormat="1" ht="20.100000000000001" customHeight="1">
      <c r="A111" s="152">
        <v>42551</v>
      </c>
      <c r="B111" s="435">
        <v>4312.0362400000131</v>
      </c>
      <c r="C111" s="88">
        <v>0</v>
      </c>
      <c r="D111" s="88">
        <v>3532.1842099999903</v>
      </c>
      <c r="E111" s="88">
        <v>779.85212000000013</v>
      </c>
      <c r="F111" s="88">
        <v>424.62323999999978</v>
      </c>
      <c r="G111" s="415">
        <v>1517.7796637188958</v>
      </c>
    </row>
    <row r="112" spans="1:7" s="157" customFormat="1" ht="20.100000000000001" customHeight="1">
      <c r="A112" s="152">
        <v>42643</v>
      </c>
      <c r="B112" s="435">
        <v>4410.6069800000168</v>
      </c>
      <c r="C112" s="88">
        <v>0</v>
      </c>
      <c r="D112" s="88">
        <v>3668.7689199999936</v>
      </c>
      <c r="E112" s="88">
        <v>741.83809999999994</v>
      </c>
      <c r="F112" s="88">
        <v>426.04354000000001</v>
      </c>
      <c r="G112" s="415">
        <v>1552.47525759564</v>
      </c>
    </row>
    <row r="113" spans="1:7" s="157" customFormat="1" ht="20.100000000000001" customHeight="1">
      <c r="A113" s="152">
        <v>42735</v>
      </c>
      <c r="B113" s="444">
        <v>4342.1747299999815</v>
      </c>
      <c r="C113" s="88">
        <v>0</v>
      </c>
      <c r="D113" s="88">
        <v>3724.0309200000088</v>
      </c>
      <c r="E113" s="88">
        <v>618.14381000000026</v>
      </c>
      <c r="F113" s="88">
        <v>432.50194999999997</v>
      </c>
      <c r="G113" s="415">
        <v>1528.3880378005617</v>
      </c>
    </row>
    <row r="114" spans="1:7" s="157" customFormat="1" ht="20.100000000000001" customHeight="1">
      <c r="A114" s="442">
        <v>42825</v>
      </c>
      <c r="B114" s="88">
        <v>4382.8143699999619</v>
      </c>
      <c r="C114" s="88">
        <v>0</v>
      </c>
      <c r="D114" s="88">
        <v>3710.5442200000216</v>
      </c>
      <c r="E114" s="88">
        <v>672.27017999999964</v>
      </c>
      <c r="F114" s="88">
        <v>902.75842000000011</v>
      </c>
      <c r="G114" s="415">
        <v>1533.1419063257119</v>
      </c>
    </row>
    <row r="115" spans="1:7" s="157" customFormat="1" ht="20.100000000000001" customHeight="1">
      <c r="A115" s="442">
        <v>42916</v>
      </c>
      <c r="B115" s="88">
        <f>'4.1_4.2'!$R$22</f>
        <v>4374.9460200000231</v>
      </c>
      <c r="C115" s="88">
        <f>'4.1_4.2'!$R$14</f>
        <v>0</v>
      </c>
      <c r="D115" s="88">
        <f>'4.1_4.2'!$R$18</f>
        <v>3662.3760799999941</v>
      </c>
      <c r="E115" s="88">
        <f>'4.1_4.2'!$R$10</f>
        <v>712.56992000000025</v>
      </c>
      <c r="F115" s="88">
        <f>'4.1_4.2'!$R$34</f>
        <v>1004.5948199999999</v>
      </c>
      <c r="G115" s="415">
        <f>'4.1_4.2'!$R$39</f>
        <v>1530.3896606655992</v>
      </c>
    </row>
    <row r="116" spans="1:7" s="155" customFormat="1" ht="20.100000000000001" customHeight="1">
      <c r="A116" s="154"/>
      <c r="B116" s="543"/>
      <c r="C116" s="544"/>
      <c r="D116" s="544"/>
      <c r="E116" s="544"/>
      <c r="F116" s="544"/>
      <c r="G116" s="415"/>
    </row>
    <row r="117" spans="1:7" s="155" customFormat="1" ht="20.100000000000001" customHeight="1">
      <c r="A117" s="154"/>
      <c r="B117" s="543" t="s">
        <v>129</v>
      </c>
      <c r="C117" s="544"/>
      <c r="D117" s="544"/>
      <c r="E117" s="544"/>
      <c r="F117" s="544"/>
      <c r="G117" s="415"/>
    </row>
    <row r="118" spans="1:7" s="155" customFormat="1" ht="20.100000000000001" customHeight="1">
      <c r="A118" s="154"/>
      <c r="B118" s="543"/>
      <c r="C118" s="544"/>
      <c r="D118" s="544"/>
      <c r="E118" s="544"/>
      <c r="F118" s="544"/>
      <c r="G118" s="415"/>
    </row>
    <row r="119" spans="1:7" s="155" customFormat="1" ht="20.100000000000001" customHeight="1">
      <c r="A119" s="152">
        <v>42460</v>
      </c>
      <c r="B119" s="436">
        <v>2906.2728400000015</v>
      </c>
      <c r="C119" s="432">
        <v>0</v>
      </c>
      <c r="D119" s="432">
        <v>2649.4757400000012</v>
      </c>
      <c r="E119" s="432">
        <v>256.79711999999995</v>
      </c>
      <c r="F119" s="432">
        <v>130.20236000000003</v>
      </c>
      <c r="G119" s="86">
        <v>1348.7336463679494</v>
      </c>
    </row>
    <row r="120" spans="1:7" s="155" customFormat="1" ht="20.100000000000001" customHeight="1">
      <c r="A120" s="152">
        <v>42551</v>
      </c>
      <c r="B120" s="435">
        <v>2855.0970399999997</v>
      </c>
      <c r="C120" s="88">
        <v>0</v>
      </c>
      <c r="D120" s="88">
        <v>2628.4777999999983</v>
      </c>
      <c r="E120" s="88">
        <v>226.61923000000002</v>
      </c>
      <c r="F120" s="88">
        <v>126.98273999999999</v>
      </c>
      <c r="G120" s="415">
        <v>1324.9841394966438</v>
      </c>
    </row>
    <row r="121" spans="1:7" s="155" customFormat="1" ht="20.100000000000001" customHeight="1">
      <c r="A121" s="152">
        <v>42643</v>
      </c>
      <c r="B121" s="435">
        <v>2826.1463800000015</v>
      </c>
      <c r="C121" s="88">
        <v>0</v>
      </c>
      <c r="D121" s="88">
        <v>2628.0518400000019</v>
      </c>
      <c r="E121" s="88">
        <v>198.09456999999998</v>
      </c>
      <c r="F121" s="88">
        <v>126.10985999999998</v>
      </c>
      <c r="G121" s="415">
        <v>1311.5488191444647</v>
      </c>
    </row>
    <row r="122" spans="1:7" s="155" customFormat="1" ht="20.100000000000001" customHeight="1">
      <c r="A122" s="152">
        <v>42735</v>
      </c>
      <c r="B122" s="444">
        <v>2770.8531200000002</v>
      </c>
      <c r="C122" s="88">
        <v>0</v>
      </c>
      <c r="D122" s="88">
        <v>2633.7385099999997</v>
      </c>
      <c r="E122" s="88">
        <v>137.1146</v>
      </c>
      <c r="F122" s="88">
        <v>127.96679999999996</v>
      </c>
      <c r="G122" s="415">
        <v>1285.8884994920213</v>
      </c>
    </row>
    <row r="123" spans="1:7" s="155" customFormat="1" ht="20.100000000000001" customHeight="1">
      <c r="A123" s="442">
        <v>42825</v>
      </c>
      <c r="B123" s="88">
        <v>2765.3017099999993</v>
      </c>
      <c r="C123" s="88">
        <v>0</v>
      </c>
      <c r="D123" s="88">
        <v>2588.3682599999993</v>
      </c>
      <c r="E123" s="88">
        <v>176.93346999999997</v>
      </c>
      <c r="F123" s="88">
        <v>120.57366999999995</v>
      </c>
      <c r="G123" s="415">
        <v>1273.9134217417186</v>
      </c>
    </row>
    <row r="124" spans="1:7" s="155" customFormat="1" ht="20.100000000000001" customHeight="1">
      <c r="A124" s="442">
        <v>42916</v>
      </c>
      <c r="B124" s="88">
        <f>'4.1_4.2'!$S$22</f>
        <v>2733.1798999999983</v>
      </c>
      <c r="C124" s="88">
        <f>'4.1_4.2'!$S$14</f>
        <v>0</v>
      </c>
      <c r="D124" s="88">
        <f>'4.1_4.2'!$S$18</f>
        <v>2566.5053999999982</v>
      </c>
      <c r="E124" s="88">
        <f>'4.1_4.2'!$S$10</f>
        <v>166.67452999999998</v>
      </c>
      <c r="F124" s="88">
        <f>'4.1_4.2'!$S$34</f>
        <v>125.90330999999996</v>
      </c>
      <c r="G124" s="415">
        <f>'4.1_4.2'!$S$39</f>
        <v>1259.1156179670788</v>
      </c>
    </row>
    <row r="125" spans="1:7" s="157" customFormat="1" ht="20.100000000000001" customHeight="1">
      <c r="A125" s="156"/>
      <c r="B125" s="88"/>
      <c r="C125" s="88"/>
      <c r="D125" s="88"/>
      <c r="E125" s="88"/>
      <c r="F125" s="88"/>
      <c r="G125" s="415"/>
    </row>
    <row r="126" spans="1:7" s="155" customFormat="1" ht="20.100000000000001" customHeight="1">
      <c r="A126" s="152"/>
      <c r="B126" s="543" t="s">
        <v>113</v>
      </c>
      <c r="C126" s="544"/>
      <c r="D126" s="544"/>
      <c r="E126" s="544"/>
      <c r="F126" s="544"/>
      <c r="G126" s="415"/>
    </row>
    <row r="127" spans="1:7" s="157" customFormat="1" ht="20.100000000000001" customHeight="1">
      <c r="A127" s="156"/>
      <c r="B127" s="88"/>
      <c r="C127" s="88"/>
      <c r="D127" s="88"/>
      <c r="E127" s="88"/>
      <c r="F127" s="88"/>
      <c r="G127" s="415"/>
    </row>
    <row r="128" spans="1:7" s="157" customFormat="1" ht="20.100000000000001" customHeight="1">
      <c r="A128" s="152">
        <v>42460</v>
      </c>
      <c r="B128" s="436">
        <v>143189.38046000499</v>
      </c>
      <c r="C128" s="432">
        <v>2075.8687199999999</v>
      </c>
      <c r="D128" s="432">
        <v>91094.590859998163</v>
      </c>
      <c r="E128" s="432">
        <v>50018.9207799996</v>
      </c>
      <c r="F128" s="432">
        <v>10930.178839999855</v>
      </c>
      <c r="G128" s="86">
        <v>1895.5385063652927</v>
      </c>
    </row>
    <row r="129" spans="1:7" s="157" customFormat="1" ht="20.100000000000001" customHeight="1">
      <c r="A129" s="152">
        <v>42551</v>
      </c>
      <c r="B129" s="435">
        <v>143130.99650000175</v>
      </c>
      <c r="C129" s="88">
        <v>2452.7152599999995</v>
      </c>
      <c r="D129" s="88">
        <v>91032.753809999602</v>
      </c>
      <c r="E129" s="88">
        <v>49645.527429999798</v>
      </c>
      <c r="F129" s="88">
        <v>10718.502990000026</v>
      </c>
      <c r="G129" s="415">
        <v>1894.7656211406365</v>
      </c>
    </row>
    <row r="130" spans="1:7" s="157" customFormat="1" ht="20.100000000000001" customHeight="1">
      <c r="A130" s="152">
        <v>42643</v>
      </c>
      <c r="B130" s="435">
        <v>143662.44312000211</v>
      </c>
      <c r="C130" s="88">
        <v>2454.5714000000003</v>
      </c>
      <c r="D130" s="88">
        <v>91722.211170000126</v>
      </c>
      <c r="E130" s="88">
        <v>49485.660790000067</v>
      </c>
      <c r="F130" s="88">
        <v>10764.235710000032</v>
      </c>
      <c r="G130" s="415">
        <v>1901.8008960923164</v>
      </c>
    </row>
    <row r="131" spans="1:7" s="157" customFormat="1" ht="20.100000000000001" customHeight="1">
      <c r="A131" s="152">
        <v>42735</v>
      </c>
      <c r="B131" s="444">
        <v>141910.57002000193</v>
      </c>
      <c r="C131" s="88">
        <v>2204.0885400000006</v>
      </c>
      <c r="D131" s="88">
        <v>92892.646339999919</v>
      </c>
      <c r="E131" s="88">
        <v>46813.835290000025</v>
      </c>
      <c r="F131" s="88">
        <v>10122.287640000013</v>
      </c>
      <c r="G131" s="415">
        <v>1878.6096260051652</v>
      </c>
    </row>
    <row r="132" spans="1:7" s="157" customFormat="1" ht="20.100000000000001" customHeight="1">
      <c r="A132" s="442">
        <v>42825</v>
      </c>
      <c r="B132" s="88">
        <v>141102.40644000183</v>
      </c>
      <c r="C132" s="88">
        <v>2644.7225600000002</v>
      </c>
      <c r="D132" s="88">
        <v>91088.722219998817</v>
      </c>
      <c r="E132" s="88">
        <v>47368.961759999918</v>
      </c>
      <c r="F132" s="88">
        <v>10942.919840000068</v>
      </c>
      <c r="G132" s="415">
        <v>1851.8164405473856</v>
      </c>
    </row>
    <row r="133" spans="1:7" s="157" customFormat="1" ht="20.100000000000001" customHeight="1">
      <c r="A133" s="442">
        <v>42916</v>
      </c>
      <c r="B133" s="88">
        <f>'4.1_4.2'!$C$22</f>
        <v>140564.389429998</v>
      </c>
      <c r="C133" s="88">
        <f>'4.1_4.2'!$C$14</f>
        <v>2672.2416099999996</v>
      </c>
      <c r="D133" s="88">
        <f>'4.1_4.2'!$C$18</f>
        <v>91152.317919998022</v>
      </c>
      <c r="E133" s="88">
        <f>'4.1_4.2'!$C$10</f>
        <v>46739.830080000058</v>
      </c>
      <c r="F133" s="88">
        <f>'4.1_4.2'!$C$34</f>
        <v>11887.442369999993</v>
      </c>
      <c r="G133" s="415">
        <f>'4.1_4.2'!$C$39</f>
        <v>1844.7555728060229</v>
      </c>
    </row>
    <row r="134" spans="1:7" ht="12.75" customHeight="1">
      <c r="A134" s="158"/>
      <c r="B134" s="88"/>
      <c r="C134" s="88"/>
      <c r="D134" s="88"/>
      <c r="E134" s="88"/>
      <c r="F134" s="88"/>
      <c r="G134" s="415"/>
    </row>
    <row r="135" spans="1:7" ht="12.75" customHeight="1">
      <c r="A135" s="131"/>
      <c r="B135" s="88"/>
      <c r="C135" s="88"/>
      <c r="D135" s="88"/>
      <c r="E135" s="88"/>
      <c r="F135" s="88"/>
      <c r="G135" s="352"/>
    </row>
    <row r="136" spans="1:7" ht="12.75" customHeight="1">
      <c r="A136" s="159"/>
      <c r="B136" s="160"/>
      <c r="C136" s="119"/>
      <c r="D136" s="119"/>
      <c r="E136" s="119"/>
      <c r="F136" s="119"/>
      <c r="G136" s="352"/>
    </row>
    <row r="137" spans="1:7">
      <c r="G137" s="195"/>
    </row>
    <row r="138" spans="1:7">
      <c r="G138" s="195"/>
    </row>
    <row r="139" spans="1:7">
      <c r="G139" s="195"/>
    </row>
  </sheetData>
  <customSheetViews>
    <customSheetView guid="{B9FE14E7-D4B3-4132-B2AC-78BF2DB8FADC}" showPageBreaks="1" showGridLines="0" fitToPage="1" printArea="1" view="pageBreakPreview" topLeftCell="A7">
      <selection activeCell="D54" sqref="D54"/>
      <rowBreaks count="1" manualBreakCount="1">
        <brk id="68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selection activeCell="D54" sqref="D54"/>
      <rowBreaks count="1" manualBreakCount="1">
        <brk id="67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6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B54:F54"/>
    <mergeCell ref="B116:F116"/>
    <mergeCell ref="B117:F117"/>
    <mergeCell ref="B118:F118"/>
    <mergeCell ref="B126:F126"/>
    <mergeCell ref="B63:F63"/>
    <mergeCell ref="B72:F72"/>
    <mergeCell ref="B81:F81"/>
    <mergeCell ref="B90:F90"/>
    <mergeCell ref="B99:F99"/>
    <mergeCell ref="B108:F108"/>
    <mergeCell ref="B18:F18"/>
    <mergeCell ref="B27:F27"/>
    <mergeCell ref="B36:F36"/>
    <mergeCell ref="B45:F45"/>
    <mergeCell ref="A5:A7"/>
    <mergeCell ref="B5:B6"/>
    <mergeCell ref="C5:E5"/>
    <mergeCell ref="F5:F6"/>
    <mergeCell ref="A3:G3"/>
    <mergeCell ref="A4:G4"/>
    <mergeCell ref="G5:G7"/>
    <mergeCell ref="B7:F7"/>
    <mergeCell ref="B9:F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9" fitToHeight="3" orientation="portrait" horizontalDpi="1200" verticalDpi="1200" r:id="rId3"/>
  <headerFooter alignWithMargins="0">
    <oddFooter>&amp;R&amp;"MetaNormalLF-Roman,Standard"&amp;8Statistisches Bundesamt, Fachserie 14, Reihe 5.2, 2. Quartal 2017</oddFooter>
  </headerFooter>
  <rowBreaks count="2" manualBreakCount="2">
    <brk id="52" max="6" man="1"/>
    <brk id="97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59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62" customWidth="1" collapsed="1"/>
    <col min="2" max="2" width="16.85546875" style="162" customWidth="1" collapsed="1"/>
    <col min="3" max="3" width="21.28515625" style="162" customWidth="1" collapsed="1"/>
    <col min="4" max="4" width="23.140625" style="162" customWidth="1" collapsed="1"/>
    <col min="5" max="5" width="22" style="162" customWidth="1" collapsed="1"/>
    <col min="6" max="6" width="23" style="162" customWidth="1" collapsed="1"/>
    <col min="7" max="7" width="22.5703125" style="162" customWidth="1" collapsed="1"/>
    <col min="8" max="16384" width="12.7109375" style="162" collapsed="1"/>
  </cols>
  <sheetData>
    <row r="1" spans="1:9" s="31" customFormat="1" ht="20.100000000000001" customHeight="1">
      <c r="A1" s="68" t="s">
        <v>243</v>
      </c>
      <c r="B1" s="68"/>
      <c r="C1" s="68"/>
      <c r="D1" s="68"/>
      <c r="E1" s="68"/>
      <c r="F1" s="68"/>
      <c r="G1" s="69"/>
      <c r="H1" s="68"/>
      <c r="I1" s="70"/>
    </row>
    <row r="2" spans="1:9" s="31" customFormat="1" ht="20.100000000000001" customHeight="1">
      <c r="A2" s="392" t="s">
        <v>256</v>
      </c>
      <c r="B2" s="392"/>
      <c r="C2" s="392"/>
      <c r="D2" s="392"/>
      <c r="E2" s="392"/>
      <c r="F2" s="392"/>
      <c r="G2" s="72"/>
      <c r="H2" s="392"/>
      <c r="I2" s="392"/>
    </row>
    <row r="3" spans="1:9" s="31" customFormat="1" ht="20.100000000000001" customHeight="1">
      <c r="A3" s="499" t="s">
        <v>140</v>
      </c>
      <c r="B3" s="499"/>
      <c r="C3" s="499"/>
      <c r="D3" s="499"/>
      <c r="E3" s="499"/>
      <c r="F3" s="499"/>
      <c r="G3" s="499"/>
      <c r="H3" s="499"/>
      <c r="I3" s="499"/>
    </row>
    <row r="4" spans="1:9" s="31" customFormat="1" ht="15" customHeight="1">
      <c r="A4" s="500"/>
      <c r="B4" s="500"/>
      <c r="C4" s="500"/>
      <c r="D4" s="500"/>
      <c r="E4" s="500"/>
      <c r="F4" s="500"/>
      <c r="G4" s="500"/>
      <c r="H4" s="501"/>
      <c r="I4" s="501"/>
    </row>
    <row r="5" spans="1:9" s="102" customFormat="1" ht="15" customHeight="1">
      <c r="A5" s="527" t="s">
        <v>80</v>
      </c>
      <c r="B5" s="528"/>
      <c r="C5" s="528" t="s">
        <v>134</v>
      </c>
      <c r="D5" s="535" t="s">
        <v>94</v>
      </c>
      <c r="E5" s="536"/>
      <c r="F5" s="552" t="s">
        <v>110</v>
      </c>
      <c r="G5" s="545" t="s">
        <v>139</v>
      </c>
    </row>
    <row r="6" spans="1:9" s="104" customFormat="1" ht="57.75" customHeight="1">
      <c r="A6" s="529"/>
      <c r="B6" s="530"/>
      <c r="C6" s="532"/>
      <c r="D6" s="134" t="s">
        <v>111</v>
      </c>
      <c r="E6" s="134" t="s">
        <v>112</v>
      </c>
      <c r="F6" s="553"/>
      <c r="G6" s="546"/>
    </row>
    <row r="7" spans="1:9" s="104" customFormat="1" ht="15" customHeight="1">
      <c r="A7" s="531"/>
      <c r="B7" s="532"/>
      <c r="C7" s="559" t="s">
        <v>99</v>
      </c>
      <c r="D7" s="560"/>
      <c r="E7" s="560"/>
      <c r="F7" s="561"/>
      <c r="G7" s="547"/>
    </row>
    <row r="8" spans="1:9" ht="20.100000000000001" customHeight="1">
      <c r="A8" s="163"/>
      <c r="B8" s="164"/>
      <c r="C8" s="164"/>
      <c r="D8" s="164"/>
      <c r="E8" s="164"/>
      <c r="H8" s="377"/>
    </row>
    <row r="9" spans="1:9" ht="24.95" customHeight="1">
      <c r="A9" s="165"/>
      <c r="C9" s="166" t="s">
        <v>117</v>
      </c>
      <c r="D9" s="167"/>
      <c r="E9" s="167"/>
    </row>
    <row r="10" spans="1:9" ht="20.100000000000001" customHeight="1">
      <c r="A10" s="165"/>
      <c r="C10" s="166"/>
      <c r="D10" s="167"/>
      <c r="E10" s="167"/>
    </row>
    <row r="11" spans="1:9">
      <c r="A11" s="84">
        <v>40633</v>
      </c>
      <c r="B11" s="378"/>
      <c r="C11" s="380">
        <f>D11+E11</f>
        <v>6789.2270827673301</v>
      </c>
      <c r="D11" s="184">
        <v>6480.9548770000001</v>
      </c>
      <c r="E11" s="184">
        <v>308.27220576733038</v>
      </c>
      <c r="F11" s="184">
        <v>527.08638582763535</v>
      </c>
      <c r="G11" s="414">
        <v>631.56047268495388</v>
      </c>
    </row>
    <row r="12" spans="1:9">
      <c r="A12" s="87">
        <v>40724</v>
      </c>
      <c r="B12" s="379"/>
      <c r="C12" s="381">
        <v>6780.5889820000002</v>
      </c>
      <c r="D12" s="184">
        <v>6534.3992820000003</v>
      </c>
      <c r="E12" s="184">
        <v>246.18969999999999</v>
      </c>
      <c r="F12" s="184">
        <v>579.14558599999998</v>
      </c>
      <c r="G12" s="414">
        <v>630.75692274661662</v>
      </c>
    </row>
    <row r="13" spans="1:9">
      <c r="A13" s="84">
        <v>40816</v>
      </c>
      <c r="B13" s="379"/>
      <c r="C13" s="381">
        <v>6760.8471297673304</v>
      </c>
      <c r="D13" s="184">
        <v>6573.9695369999999</v>
      </c>
      <c r="E13" s="184">
        <v>186.87759276733038</v>
      </c>
      <c r="F13" s="184">
        <v>549.22257913960107</v>
      </c>
      <c r="G13" s="414">
        <v>628.92045839275988</v>
      </c>
    </row>
    <row r="14" spans="1:9">
      <c r="A14" s="84">
        <v>40908</v>
      </c>
      <c r="B14" s="379"/>
      <c r="C14" s="381">
        <v>6769.9035121962943</v>
      </c>
      <c r="D14" s="184">
        <v>6616.138034999999</v>
      </c>
      <c r="E14" s="184">
        <v>153.76547719629528</v>
      </c>
      <c r="F14" s="184">
        <v>570.24630063960115</v>
      </c>
      <c r="G14" s="414">
        <v>628.6693185866917</v>
      </c>
      <c r="H14" s="194"/>
    </row>
    <row r="15" spans="1:9">
      <c r="A15" s="84">
        <v>40999</v>
      </c>
      <c r="B15" s="379"/>
      <c r="C15" s="381">
        <v>6979.7067774526631</v>
      </c>
      <c r="D15" s="184">
        <v>6737.4367284526634</v>
      </c>
      <c r="E15" s="184">
        <v>242.270049</v>
      </c>
      <c r="F15" s="184">
        <v>602.17216789999998</v>
      </c>
      <c r="G15" s="414">
        <v>648.15214807877612</v>
      </c>
      <c r="H15" s="194"/>
    </row>
    <row r="16" spans="1:9">
      <c r="A16" s="87">
        <v>41090</v>
      </c>
      <c r="B16" s="379"/>
      <c r="C16" s="381">
        <v>6848.1761221648021</v>
      </c>
      <c r="D16" s="184">
        <v>6673.4213151648019</v>
      </c>
      <c r="E16" s="184">
        <v>174.754807</v>
      </c>
      <c r="F16" s="184">
        <v>603.11211300000002</v>
      </c>
      <c r="G16" s="414">
        <v>635.93789904492928</v>
      </c>
      <c r="H16" s="194"/>
    </row>
    <row r="17" spans="1:8">
      <c r="A17" s="84">
        <v>41182</v>
      </c>
      <c r="B17" s="379"/>
      <c r="C17" s="381">
        <v>6747.7070786717832</v>
      </c>
      <c r="D17" s="184">
        <v>6589.4170146717834</v>
      </c>
      <c r="E17" s="184">
        <v>158.290064</v>
      </c>
      <c r="F17" s="184">
        <v>605.56458215271016</v>
      </c>
      <c r="G17" s="414">
        <v>626.60810505332745</v>
      </c>
      <c r="H17" s="194"/>
    </row>
    <row r="18" spans="1:8">
      <c r="A18" s="84">
        <v>41274</v>
      </c>
      <c r="B18" s="379"/>
      <c r="C18" s="380">
        <v>6726.7431739209778</v>
      </c>
      <c r="D18" s="184">
        <v>6576.6366184687759</v>
      </c>
      <c r="E18" s="184">
        <v>150.10655545220195</v>
      </c>
      <c r="F18" s="184">
        <v>625.33297715271021</v>
      </c>
      <c r="G18" s="414">
        <v>622.0630786908838</v>
      </c>
      <c r="H18" s="194"/>
    </row>
    <row r="19" spans="1:8">
      <c r="A19" s="84">
        <v>41364</v>
      </c>
      <c r="B19" s="379"/>
      <c r="C19" s="381">
        <v>6729.2886321654141</v>
      </c>
      <c r="D19" s="184">
        <v>6523.9474520000003</v>
      </c>
      <c r="E19" s="184">
        <v>205.34118016541353</v>
      </c>
      <c r="F19" s="184">
        <v>564.14660100000003</v>
      </c>
      <c r="G19" s="414">
        <v>622.29847278149703</v>
      </c>
      <c r="H19" s="194"/>
    </row>
    <row r="20" spans="1:8">
      <c r="A20" s="87">
        <v>41455</v>
      </c>
      <c r="B20" s="379"/>
      <c r="C20" s="381">
        <v>6684.3827219323312</v>
      </c>
      <c r="D20" s="184">
        <v>6507.4662619999999</v>
      </c>
      <c r="E20" s="184">
        <v>176.91645993233084</v>
      </c>
      <c r="F20" s="184">
        <v>528.67235100000005</v>
      </c>
      <c r="G20" s="414">
        <v>618.14574864014628</v>
      </c>
      <c r="H20" s="194"/>
    </row>
    <row r="21" spans="1:8">
      <c r="A21" s="84">
        <v>41547</v>
      </c>
      <c r="B21" s="379"/>
      <c r="C21" s="381">
        <v>6602.7419258378086</v>
      </c>
      <c r="D21" s="184">
        <v>6443.813889</v>
      </c>
      <c r="E21" s="184">
        <v>158.9280368378088</v>
      </c>
      <c r="F21" s="184">
        <v>523.64591099999996</v>
      </c>
      <c r="G21" s="414">
        <v>610.59592495099082</v>
      </c>
      <c r="H21" s="194"/>
    </row>
    <row r="22" spans="1:8">
      <c r="A22" s="84">
        <v>41639</v>
      </c>
      <c r="B22" s="379"/>
      <c r="C22" s="381">
        <v>6576.1626340000003</v>
      </c>
      <c r="D22" s="184">
        <v>6421.6839440000003</v>
      </c>
      <c r="E22" s="184">
        <v>154.47869</v>
      </c>
      <c r="F22" s="184">
        <v>530.45156999999995</v>
      </c>
      <c r="G22" s="414">
        <v>620.52084472916158</v>
      </c>
      <c r="H22" s="194"/>
    </row>
    <row r="23" spans="1:8">
      <c r="A23" s="84">
        <v>41729</v>
      </c>
      <c r="B23" s="379"/>
      <c r="C23" s="381">
        <v>7226.6587419999996</v>
      </c>
      <c r="D23" s="184">
        <v>7031.6376190000001</v>
      </c>
      <c r="E23" s="184">
        <v>195.02112299999999</v>
      </c>
      <c r="F23" s="184">
        <v>351.77232500000002</v>
      </c>
      <c r="G23" s="414">
        <v>681.90107768481619</v>
      </c>
      <c r="H23" s="194"/>
    </row>
    <row r="24" spans="1:8">
      <c r="A24" s="87">
        <v>41820</v>
      </c>
      <c r="B24" s="379"/>
      <c r="C24" s="381">
        <v>7039.1252549999999</v>
      </c>
      <c r="D24" s="184">
        <v>6835.6785989999998</v>
      </c>
      <c r="E24" s="184">
        <v>203.44665599999999</v>
      </c>
      <c r="F24" s="184">
        <v>507.83122600000002</v>
      </c>
      <c r="G24" s="414">
        <v>664.20558500241225</v>
      </c>
      <c r="H24" s="194"/>
    </row>
    <row r="25" spans="1:8">
      <c r="A25" s="84">
        <v>41912</v>
      </c>
      <c r="B25" s="379"/>
      <c r="C25" s="381">
        <v>7012.4214820000007</v>
      </c>
      <c r="D25" s="184">
        <v>6820.6599290000004</v>
      </c>
      <c r="E25" s="184">
        <v>191.76155299999999</v>
      </c>
      <c r="F25" s="184">
        <v>498.92361499999998</v>
      </c>
      <c r="G25" s="414">
        <v>661.68584078353547</v>
      </c>
      <c r="H25" s="194"/>
    </row>
    <row r="26" spans="1:8">
      <c r="A26" s="84">
        <v>42004</v>
      </c>
      <c r="B26" s="379"/>
      <c r="C26" s="381">
        <v>7101.9234700100078</v>
      </c>
      <c r="D26" s="184">
        <v>6895.6187930000078</v>
      </c>
      <c r="E26" s="184">
        <v>206.30467700999998</v>
      </c>
      <c r="F26" s="184">
        <v>369.08931699999999</v>
      </c>
      <c r="G26" s="414">
        <v>665.44166144545829</v>
      </c>
      <c r="H26" s="194"/>
    </row>
    <row r="27" spans="1:8">
      <c r="A27" s="84">
        <v>42094</v>
      </c>
      <c r="B27" s="379"/>
      <c r="C27" s="381">
        <v>8318.3811519999999</v>
      </c>
      <c r="D27" s="184">
        <v>8023.2124348999996</v>
      </c>
      <c r="E27" s="184">
        <v>295.16871710000004</v>
      </c>
      <c r="F27" s="184">
        <v>1428.7252880000001</v>
      </c>
      <c r="G27" s="414">
        <v>779.42227872467686</v>
      </c>
      <c r="H27" s="194"/>
    </row>
    <row r="28" spans="1:8">
      <c r="A28" s="87">
        <v>42185</v>
      </c>
      <c r="B28" s="379"/>
      <c r="C28" s="381">
        <v>8231.9259849999999</v>
      </c>
      <c r="D28" s="184">
        <v>7920.5861133999997</v>
      </c>
      <c r="E28" s="184">
        <v>311.33987160000004</v>
      </c>
      <c r="F28" s="184">
        <v>1422.090175</v>
      </c>
      <c r="G28" s="414">
        <v>771.32153387548703</v>
      </c>
      <c r="H28" s="194"/>
    </row>
    <row r="29" spans="1:8">
      <c r="A29" s="84">
        <v>42277</v>
      </c>
      <c r="B29" s="379"/>
      <c r="C29" s="381">
        <v>8174.3886979335703</v>
      </c>
      <c r="D29" s="184">
        <v>7831.6677076754104</v>
      </c>
      <c r="E29" s="184">
        <v>342.72099025816021</v>
      </c>
      <c r="F29" s="184">
        <v>1543.1692952800001</v>
      </c>
      <c r="G29" s="414">
        <v>765.93035948981105</v>
      </c>
      <c r="H29" s="194"/>
    </row>
    <row r="30" spans="1:8">
      <c r="A30" s="84">
        <v>42369</v>
      </c>
      <c r="B30" s="379"/>
      <c r="C30" s="381">
        <v>8303.1164449999997</v>
      </c>
      <c r="D30" s="184">
        <v>7971.6730020000005</v>
      </c>
      <c r="E30" s="184">
        <v>331.443443</v>
      </c>
      <c r="F30" s="184">
        <v>1572.6100489999999</v>
      </c>
      <c r="G30" s="414">
        <v>770.41110269028638</v>
      </c>
      <c r="H30" s="194"/>
    </row>
    <row r="31" spans="1:8" ht="20.100000000000001" customHeight="1">
      <c r="A31" s="84"/>
      <c r="B31" s="168"/>
      <c r="C31" s="184"/>
      <c r="D31" s="184"/>
      <c r="E31" s="184"/>
      <c r="F31" s="184"/>
      <c r="G31" s="414"/>
    </row>
    <row r="32" spans="1:8" ht="24.95" customHeight="1">
      <c r="A32" s="169"/>
      <c r="C32" s="170" t="s">
        <v>136</v>
      </c>
      <c r="D32" s="184"/>
      <c r="E32" s="184"/>
      <c r="F32" s="184"/>
      <c r="G32" s="414"/>
    </row>
    <row r="33" spans="1:8" ht="20.100000000000001" customHeight="1">
      <c r="A33" s="169"/>
      <c r="C33" s="170"/>
      <c r="D33" s="184"/>
      <c r="E33" s="184"/>
      <c r="F33" s="184"/>
      <c r="G33" s="414"/>
    </row>
    <row r="34" spans="1:8">
      <c r="A34" s="84">
        <v>40633</v>
      </c>
      <c r="B34" s="379"/>
      <c r="C34" s="381">
        <f>D34+E34</f>
        <v>13893.421942485977</v>
      </c>
      <c r="D34" s="184">
        <v>13477.434187000001</v>
      </c>
      <c r="E34" s="184">
        <v>415.98775548597592</v>
      </c>
      <c r="F34" s="184">
        <v>845.88136656835388</v>
      </c>
      <c r="G34" s="414">
        <v>1109.7753551952871</v>
      </c>
      <c r="H34" s="194"/>
    </row>
    <row r="35" spans="1:8">
      <c r="A35" s="87">
        <v>40724</v>
      </c>
      <c r="B35" s="379"/>
      <c r="C35" s="381">
        <v>13855.461729000001</v>
      </c>
      <c r="D35" s="184">
        <v>13406.454400000001</v>
      </c>
      <c r="E35" s="184">
        <v>449.00732900000003</v>
      </c>
      <c r="F35" s="184">
        <v>877.83636100000001</v>
      </c>
      <c r="G35" s="414">
        <v>1106.7431785595325</v>
      </c>
      <c r="H35" s="194"/>
    </row>
    <row r="36" spans="1:8">
      <c r="A36" s="84">
        <v>40816</v>
      </c>
      <c r="B36" s="379"/>
      <c r="C36" s="381">
        <v>13929.764574485976</v>
      </c>
      <c r="D36" s="184">
        <v>13475.653952000001</v>
      </c>
      <c r="E36" s="168">
        <v>454.11062248597591</v>
      </c>
      <c r="F36" s="184">
        <v>874.21299753846154</v>
      </c>
      <c r="G36" s="414">
        <v>1112.6783230532774</v>
      </c>
      <c r="H36" s="194"/>
    </row>
    <row r="37" spans="1:8">
      <c r="A37" s="84">
        <v>40908</v>
      </c>
      <c r="B37" s="379"/>
      <c r="C37" s="381">
        <v>13575.072437824319</v>
      </c>
      <c r="D37" s="184">
        <v>13205.828713999999</v>
      </c>
      <c r="E37" s="184">
        <v>369.2437238243204</v>
      </c>
      <c r="F37" s="184">
        <v>865.51925123076933</v>
      </c>
      <c r="G37" s="414">
        <v>1080.8377477184747</v>
      </c>
      <c r="H37" s="194"/>
    </row>
    <row r="38" spans="1:8">
      <c r="A38" s="84">
        <v>40999</v>
      </c>
      <c r="B38" s="379"/>
      <c r="C38" s="381">
        <v>13660.327713000001</v>
      </c>
      <c r="D38" s="184">
        <v>13178.695793000001</v>
      </c>
      <c r="E38" s="184">
        <v>481.63191999999998</v>
      </c>
      <c r="F38" s="184">
        <v>828.77614862960002</v>
      </c>
      <c r="G38" s="414">
        <v>1087.6257129410581</v>
      </c>
      <c r="H38" s="194"/>
    </row>
    <row r="39" spans="1:8">
      <c r="A39" s="87">
        <v>41090</v>
      </c>
      <c r="B39" s="379"/>
      <c r="C39" s="380">
        <v>13741.042432</v>
      </c>
      <c r="D39" s="168">
        <v>13367.603815</v>
      </c>
      <c r="E39" s="168">
        <v>373.43861700000002</v>
      </c>
      <c r="F39" s="184">
        <v>600.0099113405231</v>
      </c>
      <c r="G39" s="414">
        <v>1094.0521622650863</v>
      </c>
      <c r="H39" s="194"/>
    </row>
    <row r="40" spans="1:8">
      <c r="A40" s="84">
        <v>41182</v>
      </c>
      <c r="B40" s="379"/>
      <c r="C40" s="381">
        <v>13645.164857</v>
      </c>
      <c r="D40" s="184">
        <v>13374.289502</v>
      </c>
      <c r="E40" s="184">
        <v>270.87535500000001</v>
      </c>
      <c r="F40" s="184">
        <v>559.76985170739999</v>
      </c>
      <c r="G40" s="414">
        <v>1086.418456979583</v>
      </c>
      <c r="H40" s="194"/>
    </row>
    <row r="41" spans="1:8">
      <c r="A41" s="84">
        <v>41274</v>
      </c>
      <c r="B41" s="379"/>
      <c r="C41" s="381">
        <v>13555.090682999999</v>
      </c>
      <c r="D41" s="184">
        <v>13292.722320999999</v>
      </c>
      <c r="E41" s="184">
        <v>262.36836199999999</v>
      </c>
      <c r="F41" s="184">
        <v>439.93216823659998</v>
      </c>
      <c r="G41" s="414">
        <v>1073.4705647708242</v>
      </c>
      <c r="H41" s="194"/>
    </row>
    <row r="42" spans="1:8">
      <c r="A42" s="84">
        <v>41364</v>
      </c>
      <c r="B42" s="379"/>
      <c r="C42" s="381">
        <v>13754.963206</v>
      </c>
      <c r="D42" s="184">
        <v>13371.532578</v>
      </c>
      <c r="E42" s="184">
        <v>383.43062800000001</v>
      </c>
      <c r="F42" s="184">
        <v>322.819954</v>
      </c>
      <c r="G42" s="414">
        <v>1089.2991029314778</v>
      </c>
      <c r="H42" s="194"/>
    </row>
    <row r="43" spans="1:8">
      <c r="A43" s="87">
        <v>41455</v>
      </c>
      <c r="B43" s="379"/>
      <c r="C43" s="381">
        <v>13648.623450999999</v>
      </c>
      <c r="D43" s="184">
        <v>13289.35635</v>
      </c>
      <c r="E43" s="184">
        <v>359.26710100000003</v>
      </c>
      <c r="F43" s="184">
        <v>347.05816800000002</v>
      </c>
      <c r="G43" s="414">
        <v>1080.8777209188434</v>
      </c>
      <c r="H43" s="194"/>
    </row>
    <row r="44" spans="1:8">
      <c r="A44" s="84">
        <v>41547</v>
      </c>
      <c r="B44" s="379"/>
      <c r="C44" s="381">
        <v>13490.854335</v>
      </c>
      <c r="D44" s="184">
        <v>13192.720522</v>
      </c>
      <c r="E44" s="184">
        <v>298.13381299999998</v>
      </c>
      <c r="F44" s="184">
        <v>338.301962</v>
      </c>
      <c r="G44" s="414">
        <v>1068.3834849143352</v>
      </c>
      <c r="H44" s="194"/>
    </row>
    <row r="45" spans="1:8">
      <c r="A45" s="84">
        <v>41639</v>
      </c>
      <c r="B45" s="379"/>
      <c r="C45" s="381">
        <v>13204.636664</v>
      </c>
      <c r="D45" s="184">
        <v>12960.188679999999</v>
      </c>
      <c r="E45" s="184">
        <v>244.44798399999999</v>
      </c>
      <c r="F45" s="184">
        <v>332.35952700000001</v>
      </c>
      <c r="G45" s="414">
        <v>1052.2335507982611</v>
      </c>
      <c r="H45" s="194"/>
    </row>
    <row r="46" spans="1:8">
      <c r="A46" s="84">
        <v>41729</v>
      </c>
      <c r="B46" s="379"/>
      <c r="C46" s="381">
        <v>13876.482144</v>
      </c>
      <c r="D46" s="184">
        <v>13515.954390999999</v>
      </c>
      <c r="E46" s="184">
        <v>360.52775300000002</v>
      </c>
      <c r="F46" s="184">
        <v>406.45991845999998</v>
      </c>
      <c r="G46" s="414">
        <v>1105.7706812015156</v>
      </c>
      <c r="H46" s="194"/>
    </row>
    <row r="47" spans="1:8">
      <c r="A47" s="87">
        <v>41820</v>
      </c>
      <c r="B47" s="379"/>
      <c r="C47" s="381">
        <v>13775.696145999998</v>
      </c>
      <c r="D47" s="184">
        <v>13421.163001999999</v>
      </c>
      <c r="E47" s="184">
        <v>354.53314399999999</v>
      </c>
      <c r="F47" s="184">
        <v>375.81629800000002</v>
      </c>
      <c r="G47" s="414">
        <v>1097.739380436125</v>
      </c>
      <c r="H47" s="194"/>
    </row>
    <row r="48" spans="1:8">
      <c r="A48" s="84">
        <v>41912</v>
      </c>
      <c r="B48" s="379"/>
      <c r="C48" s="381">
        <v>13647.349023000001</v>
      </c>
      <c r="D48" s="184">
        <v>13322.237557</v>
      </c>
      <c r="E48" s="184">
        <v>325.11146600000001</v>
      </c>
      <c r="F48" s="184">
        <v>325.69831099999999</v>
      </c>
      <c r="G48" s="414">
        <v>1087.5118253427522</v>
      </c>
      <c r="H48" s="194"/>
    </row>
    <row r="49" spans="1:8">
      <c r="A49" s="84">
        <v>42004</v>
      </c>
      <c r="B49" s="379"/>
      <c r="C49" s="381">
        <v>14016.10257399</v>
      </c>
      <c r="D49" s="184">
        <v>13670.565274</v>
      </c>
      <c r="E49" s="184">
        <v>345.53729999000001</v>
      </c>
      <c r="F49" s="184">
        <v>211.53319149999999</v>
      </c>
      <c r="G49" s="414">
        <v>1109.2193667833017</v>
      </c>
      <c r="H49" s="194"/>
    </row>
    <row r="50" spans="1:8">
      <c r="A50" s="84">
        <v>42094</v>
      </c>
      <c r="B50" s="379"/>
      <c r="C50" s="381">
        <v>14353.590294</v>
      </c>
      <c r="D50" s="184">
        <v>13949.49482564</v>
      </c>
      <c r="E50" s="184">
        <v>404.09546836000004</v>
      </c>
      <c r="F50" s="184">
        <v>302.78567299999997</v>
      </c>
      <c r="G50" s="414">
        <v>1135.9277839849078</v>
      </c>
      <c r="H50" s="194"/>
    </row>
    <row r="51" spans="1:8">
      <c r="A51" s="87">
        <v>42185</v>
      </c>
      <c r="B51" s="379"/>
      <c r="C51" s="381">
        <v>14503.366064999998</v>
      </c>
      <c r="D51" s="184">
        <v>13983.515028639998</v>
      </c>
      <c r="E51" s="184">
        <v>519.85103635999997</v>
      </c>
      <c r="F51" s="184">
        <v>325.82472300000001</v>
      </c>
      <c r="G51" s="414">
        <v>1147.7808783091746</v>
      </c>
      <c r="H51" s="194"/>
    </row>
    <row r="52" spans="1:8">
      <c r="A52" s="84">
        <v>42277</v>
      </c>
      <c r="B52" s="379"/>
      <c r="C52" s="381">
        <v>14313.611375237901</v>
      </c>
      <c r="D52" s="184">
        <v>13870.0027058755</v>
      </c>
      <c r="E52" s="184">
        <v>443.60866936240001</v>
      </c>
      <c r="F52" s="184">
        <v>315.21951300000001</v>
      </c>
      <c r="G52" s="414">
        <v>1132.7638951135273</v>
      </c>
      <c r="H52" s="194"/>
    </row>
    <row r="53" spans="1:8">
      <c r="A53" s="84">
        <v>42369</v>
      </c>
      <c r="B53" s="379"/>
      <c r="C53" s="381">
        <v>14242.156529</v>
      </c>
      <c r="D53" s="184">
        <v>13959.919969</v>
      </c>
      <c r="E53" s="184">
        <v>282.23656</v>
      </c>
      <c r="F53" s="184">
        <v>293.30492099999998</v>
      </c>
      <c r="G53" s="414">
        <v>1117.516141622154</v>
      </c>
      <c r="H53" s="194"/>
    </row>
    <row r="54" spans="1:8" ht="20.100000000000001" customHeight="1">
      <c r="A54" s="84"/>
      <c r="B54" s="168"/>
      <c r="C54" s="168"/>
      <c r="D54" s="168"/>
      <c r="E54" s="168"/>
      <c r="G54" s="414"/>
    </row>
    <row r="55" spans="1:8" ht="24.95" customHeight="1">
      <c r="A55" s="74"/>
      <c r="C55" s="170" t="s">
        <v>119</v>
      </c>
      <c r="D55" s="168"/>
      <c r="E55" s="168"/>
      <c r="G55" s="414"/>
    </row>
    <row r="56" spans="1:8" ht="20.100000000000001" customHeight="1">
      <c r="A56" s="74"/>
      <c r="C56" s="170"/>
      <c r="D56" s="168"/>
      <c r="E56" s="168"/>
      <c r="G56" s="414"/>
    </row>
    <row r="57" spans="1:8">
      <c r="A57" s="84">
        <v>40633</v>
      </c>
      <c r="B57" s="379"/>
      <c r="C57" s="380">
        <f>D57+E57</f>
        <v>2288.654982</v>
      </c>
      <c r="D57" s="184">
        <v>1516.626154</v>
      </c>
      <c r="E57" s="184">
        <v>772.02882799999998</v>
      </c>
      <c r="F57" s="184">
        <v>91.950564</v>
      </c>
      <c r="G57" s="414">
        <v>912.66776915794605</v>
      </c>
      <c r="H57" s="194"/>
    </row>
    <row r="58" spans="1:8">
      <c r="A58" s="87">
        <v>40724</v>
      </c>
      <c r="B58" s="379"/>
      <c r="C58" s="381">
        <v>2262.794758</v>
      </c>
      <c r="D58" s="184">
        <v>1507.9895160000001</v>
      </c>
      <c r="E58" s="184">
        <v>754.80524200000002</v>
      </c>
      <c r="F58" s="184">
        <v>93.164795999999996</v>
      </c>
      <c r="G58" s="414">
        <v>902.35525235937655</v>
      </c>
      <c r="H58" s="194"/>
    </row>
    <row r="59" spans="1:8">
      <c r="A59" s="84">
        <v>40816</v>
      </c>
      <c r="B59" s="379"/>
      <c r="C59" s="381">
        <v>2255.5983449999999</v>
      </c>
      <c r="D59" s="184">
        <v>1492.132664</v>
      </c>
      <c r="E59" s="184">
        <v>763.46568100000002</v>
      </c>
      <c r="F59" s="184">
        <v>93.644323</v>
      </c>
      <c r="G59" s="414">
        <v>899.48547327502115</v>
      </c>
      <c r="H59" s="194"/>
    </row>
    <row r="60" spans="1:8">
      <c r="A60" s="84">
        <v>40908</v>
      </c>
      <c r="B60" s="379"/>
      <c r="C60" s="381">
        <v>2275.7567562561421</v>
      </c>
      <c r="D60" s="184">
        <v>1472.018950256142</v>
      </c>
      <c r="E60" s="184">
        <v>803.73780599999998</v>
      </c>
      <c r="F60" s="184">
        <v>95.221349000000004</v>
      </c>
      <c r="G60" s="414">
        <v>910.89040899434008</v>
      </c>
      <c r="H60" s="194"/>
    </row>
    <row r="61" spans="1:8">
      <c r="A61" s="84">
        <v>40999</v>
      </c>
      <c r="B61" s="379"/>
      <c r="C61" s="381">
        <v>2257.4870190998799</v>
      </c>
      <c r="D61" s="184">
        <v>1446.9503198387658</v>
      </c>
      <c r="E61" s="184">
        <v>810.53669926111434</v>
      </c>
      <c r="F61" s="184">
        <v>92.556214999999995</v>
      </c>
      <c r="G61" s="414">
        <v>903.57779603395306</v>
      </c>
      <c r="H61" s="194"/>
    </row>
    <row r="62" spans="1:8">
      <c r="A62" s="87">
        <v>41090</v>
      </c>
      <c r="B62" s="379"/>
      <c r="C62" s="381">
        <v>2244.5694800261372</v>
      </c>
      <c r="D62" s="184">
        <v>1443.4164470261369</v>
      </c>
      <c r="E62" s="184">
        <v>801.15303300000005</v>
      </c>
      <c r="F62" s="184">
        <v>91.872161000000006</v>
      </c>
      <c r="G62" s="414">
        <v>898.40744449364217</v>
      </c>
      <c r="H62" s="194"/>
    </row>
    <row r="63" spans="1:8">
      <c r="A63" s="84">
        <v>41182</v>
      </c>
      <c r="B63" s="379"/>
      <c r="C63" s="381">
        <v>2182.0548881834816</v>
      </c>
      <c r="D63" s="184">
        <v>1421.534257</v>
      </c>
      <c r="E63" s="184">
        <v>760.52063118348144</v>
      </c>
      <c r="F63" s="184">
        <v>92.295406</v>
      </c>
      <c r="G63" s="414">
        <v>873.38546357449093</v>
      </c>
      <c r="H63" s="194"/>
    </row>
    <row r="64" spans="1:8">
      <c r="A64" s="84">
        <v>41274</v>
      </c>
      <c r="B64" s="379"/>
      <c r="C64" s="381">
        <v>2174.1031899999998</v>
      </c>
      <c r="D64" s="184">
        <v>1392.305885</v>
      </c>
      <c r="E64" s="184">
        <v>781.79730500000005</v>
      </c>
      <c r="F64" s="184">
        <v>92.830062999999996</v>
      </c>
      <c r="G64" s="414">
        <v>872.25700029247696</v>
      </c>
      <c r="H64" s="194"/>
    </row>
    <row r="65" spans="1:8">
      <c r="A65" s="84">
        <v>41364</v>
      </c>
      <c r="B65" s="379"/>
      <c r="C65" s="381">
        <v>2169.6781599999999</v>
      </c>
      <c r="D65" s="184">
        <v>1382.3318400000001</v>
      </c>
      <c r="E65" s="184">
        <v>787.34631999999999</v>
      </c>
      <c r="F65" s="184">
        <v>88.476803000000004</v>
      </c>
      <c r="G65" s="414">
        <v>870.48166441524836</v>
      </c>
      <c r="H65" s="194"/>
    </row>
    <row r="66" spans="1:8">
      <c r="A66" s="87">
        <v>41455</v>
      </c>
      <c r="B66" s="379"/>
      <c r="C66" s="381">
        <v>2131.024634318348</v>
      </c>
      <c r="D66" s="184">
        <v>1351.1784993183483</v>
      </c>
      <c r="E66" s="184">
        <v>779.846135</v>
      </c>
      <c r="F66" s="184">
        <v>84.953946999999999</v>
      </c>
      <c r="G66" s="414">
        <v>854.97374900585794</v>
      </c>
      <c r="H66" s="194"/>
    </row>
    <row r="67" spans="1:8">
      <c r="A67" s="84">
        <v>41547</v>
      </c>
      <c r="B67" s="379"/>
      <c r="C67" s="381">
        <v>2107.7350369999999</v>
      </c>
      <c r="D67" s="184">
        <v>1336.6977959999999</v>
      </c>
      <c r="E67" s="184">
        <v>771.03724099999999</v>
      </c>
      <c r="F67" s="184">
        <v>83.095333999999994</v>
      </c>
      <c r="G67" s="414">
        <v>845.62988971327206</v>
      </c>
      <c r="H67" s="194"/>
    </row>
    <row r="68" spans="1:8">
      <c r="A68" s="84">
        <v>41639</v>
      </c>
      <c r="B68" s="379"/>
      <c r="C68" s="381">
        <v>2138.1980760000001</v>
      </c>
      <c r="D68" s="184">
        <v>1334.958388</v>
      </c>
      <c r="E68" s="184">
        <v>803.239688</v>
      </c>
      <c r="F68" s="184">
        <v>82.232314000000002</v>
      </c>
      <c r="G68" s="414">
        <v>873.63214505036001</v>
      </c>
      <c r="H68" s="194"/>
    </row>
    <row r="69" spans="1:8">
      <c r="A69" s="84">
        <v>41729</v>
      </c>
      <c r="B69" s="379"/>
      <c r="C69" s="381">
        <v>2149.987654</v>
      </c>
      <c r="D69" s="184">
        <v>1329.0093730000001</v>
      </c>
      <c r="E69" s="184">
        <v>820.97828100000004</v>
      </c>
      <c r="F69" s="184">
        <v>100.77265199999999</v>
      </c>
      <c r="G69" s="414">
        <v>878.44917039192535</v>
      </c>
      <c r="H69" s="194"/>
    </row>
    <row r="70" spans="1:8">
      <c r="A70" s="87">
        <v>41820</v>
      </c>
      <c r="B70" s="379"/>
      <c r="C70" s="381">
        <v>2120.2693680000002</v>
      </c>
      <c r="D70" s="184">
        <v>1309.134499</v>
      </c>
      <c r="E70" s="184">
        <v>811.13486899999998</v>
      </c>
      <c r="F70" s="184">
        <v>99.382973000000007</v>
      </c>
      <c r="G70" s="414">
        <v>866.30677337229599</v>
      </c>
      <c r="H70" s="194"/>
    </row>
    <row r="71" spans="1:8">
      <c r="A71" s="84">
        <v>41912</v>
      </c>
      <c r="B71" s="379"/>
      <c r="C71" s="381">
        <v>2131.1348849999999</v>
      </c>
      <c r="D71" s="184">
        <v>1327.7937549999999</v>
      </c>
      <c r="E71" s="184">
        <v>803.34113000000002</v>
      </c>
      <c r="F71" s="184">
        <v>97.650188</v>
      </c>
      <c r="G71" s="414">
        <v>870.74624276960674</v>
      </c>
      <c r="H71" s="194"/>
    </row>
    <row r="72" spans="1:8">
      <c r="A72" s="84">
        <v>42004</v>
      </c>
      <c r="B72" s="379"/>
      <c r="C72" s="381">
        <v>2111.12327</v>
      </c>
      <c r="D72" s="184">
        <v>1323.5231490000001</v>
      </c>
      <c r="E72" s="184">
        <v>787.60012099999994</v>
      </c>
      <c r="F72" s="184">
        <v>96.489830999999995</v>
      </c>
      <c r="G72" s="414">
        <v>861.30399358975933</v>
      </c>
      <c r="H72" s="194"/>
    </row>
    <row r="73" spans="1:8">
      <c r="A73" s="84">
        <v>42094</v>
      </c>
      <c r="B73" s="379"/>
      <c r="C73" s="381">
        <v>2170.2631597</v>
      </c>
      <c r="D73" s="184">
        <v>1356.879877717</v>
      </c>
      <c r="E73" s="184">
        <v>813.38328198300007</v>
      </c>
      <c r="F73" s="184">
        <v>87.056025000000005</v>
      </c>
      <c r="G73" s="414">
        <v>885.43210770934252</v>
      </c>
      <c r="H73" s="194"/>
    </row>
    <row r="74" spans="1:8">
      <c r="A74" s="87">
        <v>42185</v>
      </c>
      <c r="B74" s="379"/>
      <c r="C74" s="381">
        <v>2138.1160780999999</v>
      </c>
      <c r="D74" s="184">
        <v>1335.1872585389997</v>
      </c>
      <c r="E74" s="184">
        <v>802.92881956099995</v>
      </c>
      <c r="F74" s="184">
        <v>93.986338000000003</v>
      </c>
      <c r="G74" s="414">
        <v>872.31662072769609</v>
      </c>
      <c r="H74" s="194"/>
    </row>
    <row r="75" spans="1:8">
      <c r="A75" s="84">
        <v>42277</v>
      </c>
      <c r="B75" s="379"/>
      <c r="C75" s="381">
        <v>2072.9492496046105</v>
      </c>
      <c r="D75" s="184">
        <v>1318.9641115131285</v>
      </c>
      <c r="E75" s="184">
        <v>753.9851380914821</v>
      </c>
      <c r="F75" s="184">
        <v>93.405902999999995</v>
      </c>
      <c r="G75" s="414">
        <v>845.72961350255298</v>
      </c>
      <c r="H75" s="194"/>
    </row>
    <row r="76" spans="1:8">
      <c r="A76" s="84">
        <v>42369</v>
      </c>
      <c r="B76" s="379"/>
      <c r="C76" s="381">
        <v>2079.994044</v>
      </c>
      <c r="D76" s="184">
        <v>1309.726748</v>
      </c>
      <c r="E76" s="184">
        <v>770.26729599999999</v>
      </c>
      <c r="F76" s="184">
        <v>92.488674000000003</v>
      </c>
      <c r="G76" s="414">
        <v>843.97326057830196</v>
      </c>
      <c r="H76" s="194"/>
    </row>
    <row r="77" spans="1:8" ht="20.100000000000001" customHeight="1">
      <c r="A77" s="84"/>
      <c r="B77" s="168"/>
      <c r="C77" s="168"/>
      <c r="D77" s="168"/>
      <c r="E77" s="168"/>
      <c r="F77" s="168"/>
      <c r="G77" s="414"/>
    </row>
    <row r="78" spans="1:8" ht="24.95" customHeight="1">
      <c r="A78" s="171"/>
      <c r="C78" s="170" t="s">
        <v>120</v>
      </c>
      <c r="D78" s="168"/>
      <c r="E78" s="168"/>
      <c r="F78" s="168"/>
      <c r="G78" s="414"/>
    </row>
    <row r="79" spans="1:8" ht="20.100000000000001" customHeight="1">
      <c r="A79" s="171"/>
      <c r="C79" s="170"/>
      <c r="D79" s="168"/>
      <c r="E79" s="168"/>
      <c r="F79" s="168"/>
      <c r="G79" s="414"/>
    </row>
    <row r="80" spans="1:8">
      <c r="A80" s="84">
        <v>40633</v>
      </c>
      <c r="B80" s="379"/>
      <c r="C80" s="380">
        <f>D80+E80</f>
        <v>15042.488739982249</v>
      </c>
      <c r="D80" s="184">
        <v>9903.167406235556</v>
      </c>
      <c r="E80" s="184">
        <v>5139.3213337466932</v>
      </c>
      <c r="F80" s="184">
        <v>1036.7719269784013</v>
      </c>
      <c r="G80" s="414">
        <v>2480.6685384010825</v>
      </c>
      <c r="H80" s="194"/>
    </row>
    <row r="81" spans="1:8">
      <c r="A81" s="87">
        <v>40724</v>
      </c>
      <c r="B81" s="379"/>
      <c r="C81" s="381">
        <v>15805.635033</v>
      </c>
      <c r="D81" s="184">
        <v>9953.4790140000005</v>
      </c>
      <c r="E81" s="184">
        <v>5852.156019</v>
      </c>
      <c r="F81" s="184">
        <v>1016.536341</v>
      </c>
      <c r="G81" s="414">
        <v>2606.5195881848022</v>
      </c>
      <c r="H81" s="194"/>
    </row>
    <row r="82" spans="1:8">
      <c r="A82" s="84">
        <v>40816</v>
      </c>
      <c r="B82" s="379"/>
      <c r="C82" s="381">
        <v>16114.428925360287</v>
      </c>
      <c r="D82" s="184">
        <v>10053.317794613593</v>
      </c>
      <c r="E82" s="184">
        <v>6061.1111307466936</v>
      </c>
      <c r="F82" s="184">
        <v>1071.992885016519</v>
      </c>
      <c r="G82" s="414">
        <v>2657.4430295693746</v>
      </c>
      <c r="H82" s="194"/>
    </row>
    <row r="83" spans="1:8">
      <c r="A83" s="84">
        <v>40908</v>
      </c>
      <c r="B83" s="379"/>
      <c r="C83" s="381">
        <v>16763.274993517665</v>
      </c>
      <c r="D83" s="184">
        <v>10374.676353538282</v>
      </c>
      <c r="E83" s="184">
        <v>6388.5986399793846</v>
      </c>
      <c r="F83" s="184">
        <v>1070.7524746065321</v>
      </c>
      <c r="G83" s="414">
        <v>2759.4095413983105</v>
      </c>
      <c r="H83" s="194"/>
    </row>
    <row r="84" spans="1:8">
      <c r="A84" s="84">
        <v>40999</v>
      </c>
      <c r="B84" s="379"/>
      <c r="C84" s="381">
        <v>17410.012147334615</v>
      </c>
      <c r="D84" s="184">
        <v>10534.333657461539</v>
      </c>
      <c r="E84" s="184">
        <v>6875.6784898730775</v>
      </c>
      <c r="F84" s="184">
        <v>980.63808613773892</v>
      </c>
      <c r="G84" s="414">
        <v>2865.8692083613223</v>
      </c>
      <c r="H84" s="194"/>
    </row>
    <row r="85" spans="1:8">
      <c r="A85" s="87">
        <v>41090</v>
      </c>
      <c r="B85" s="379"/>
      <c r="C85" s="381">
        <v>17780.233771203602</v>
      </c>
      <c r="D85" s="184">
        <v>10795.451479203604</v>
      </c>
      <c r="E85" s="184">
        <v>6984.7822919999999</v>
      </c>
      <c r="F85" s="184">
        <v>968.76459835876756</v>
      </c>
      <c r="G85" s="414">
        <v>2926.8115410338523</v>
      </c>
      <c r="H85" s="194"/>
    </row>
    <row r="86" spans="1:8">
      <c r="A86" s="84">
        <v>41182</v>
      </c>
      <c r="B86" s="379"/>
      <c r="C86" s="381">
        <v>17841.244970570173</v>
      </c>
      <c r="D86" s="184">
        <v>10887.599936570174</v>
      </c>
      <c r="E86" s="184">
        <v>6953.6450340000001</v>
      </c>
      <c r="F86" s="184">
        <v>937.7416642299105</v>
      </c>
      <c r="G86" s="414">
        <v>2936.8546194734395</v>
      </c>
      <c r="H86" s="194"/>
    </row>
    <row r="87" spans="1:8">
      <c r="A87" s="84">
        <v>41274</v>
      </c>
      <c r="B87" s="379"/>
      <c r="C87" s="381">
        <v>18660.172383217207</v>
      </c>
      <c r="D87" s="184">
        <v>11259.180688217206</v>
      </c>
      <c r="E87" s="184">
        <v>7400.9916949999997</v>
      </c>
      <c r="F87" s="184">
        <v>929.26323227747912</v>
      </c>
      <c r="G87" s="414">
        <v>3058.4169254469748</v>
      </c>
      <c r="H87" s="194"/>
    </row>
    <row r="88" spans="1:8">
      <c r="A88" s="84">
        <v>41364</v>
      </c>
      <c r="B88" s="379"/>
      <c r="C88" s="381">
        <v>19069.501235748248</v>
      </c>
      <c r="D88" s="184">
        <v>11728.140666748246</v>
      </c>
      <c r="E88" s="184">
        <v>7341.3605690000004</v>
      </c>
      <c r="F88" s="184">
        <v>525.58293000000003</v>
      </c>
      <c r="G88" s="414">
        <v>3125.506246217702</v>
      </c>
      <c r="H88" s="194"/>
    </row>
    <row r="89" spans="1:8">
      <c r="A89" s="87">
        <v>41455</v>
      </c>
      <c r="B89" s="379"/>
      <c r="C89" s="381">
        <v>18062.74535277197</v>
      </c>
      <c r="D89" s="184">
        <v>11583.809461771971</v>
      </c>
      <c r="E89" s="184">
        <v>6478.9358910000001</v>
      </c>
      <c r="F89" s="184">
        <v>472.98320658914571</v>
      </c>
      <c r="G89" s="414">
        <v>2960.4981654211251</v>
      </c>
      <c r="H89" s="194"/>
    </row>
    <row r="90" spans="1:8">
      <c r="A90" s="84">
        <v>41547</v>
      </c>
      <c r="B90" s="379"/>
      <c r="C90" s="381">
        <v>18128.149431725837</v>
      </c>
      <c r="D90" s="184">
        <v>11629.952693725838</v>
      </c>
      <c r="E90" s="184">
        <v>6498.1967379999996</v>
      </c>
      <c r="F90" s="184">
        <v>508.30489699999998</v>
      </c>
      <c r="G90" s="414">
        <v>2971.2179453865924</v>
      </c>
      <c r="H90" s="194"/>
    </row>
    <row r="91" spans="1:8">
      <c r="A91" s="84">
        <v>41639</v>
      </c>
      <c r="B91" s="379"/>
      <c r="C91" s="381">
        <v>18576.747010873965</v>
      </c>
      <c r="D91" s="184">
        <v>11790.22132688889</v>
      </c>
      <c r="E91" s="184">
        <v>6786.5256839850754</v>
      </c>
      <c r="F91" s="184">
        <v>517.91037100000005</v>
      </c>
      <c r="G91" s="414">
        <v>3083.2437372261093</v>
      </c>
      <c r="H91" s="194"/>
    </row>
    <row r="92" spans="1:8">
      <c r="A92" s="84">
        <v>41729</v>
      </c>
      <c r="B92" s="379"/>
      <c r="C92" s="381">
        <v>18560.041894599999</v>
      </c>
      <c r="D92" s="184">
        <v>12000.551187249999</v>
      </c>
      <c r="E92" s="184">
        <v>6559.4907073500008</v>
      </c>
      <c r="F92" s="184">
        <v>394.45853599999998</v>
      </c>
      <c r="G92" s="414">
        <v>3080.471134191725</v>
      </c>
      <c r="H92" s="194"/>
    </row>
    <row r="93" spans="1:8">
      <c r="A93" s="87">
        <v>41820</v>
      </c>
      <c r="B93" s="379"/>
      <c r="C93" s="381">
        <v>19465.15323</v>
      </c>
      <c r="D93" s="184">
        <v>12684.897957700001</v>
      </c>
      <c r="E93" s="184">
        <v>6780.2552722999999</v>
      </c>
      <c r="F93" s="184">
        <v>529.96349050000003</v>
      </c>
      <c r="G93" s="414">
        <v>3230.6954363653444</v>
      </c>
      <c r="H93" s="194"/>
    </row>
    <row r="94" spans="1:8">
      <c r="A94" s="84">
        <v>41912</v>
      </c>
      <c r="B94" s="379"/>
      <c r="C94" s="381">
        <v>19368.191277000002</v>
      </c>
      <c r="D94" s="184">
        <v>12687.7001772</v>
      </c>
      <c r="E94" s="184">
        <v>6680.4910998000005</v>
      </c>
      <c r="F94" s="184">
        <v>552.32575799999995</v>
      </c>
      <c r="G94" s="414">
        <v>3214.6023424473697</v>
      </c>
      <c r="H94" s="194"/>
    </row>
    <row r="95" spans="1:8">
      <c r="A95" s="84">
        <v>42004</v>
      </c>
      <c r="B95" s="383"/>
      <c r="C95" s="381">
        <v>19590.980906500001</v>
      </c>
      <c r="D95" s="184">
        <v>12966.661642999999</v>
      </c>
      <c r="E95" s="184">
        <v>6624.3192634999996</v>
      </c>
      <c r="F95" s="184">
        <v>517.39399211479986</v>
      </c>
      <c r="G95" s="414">
        <v>3230.3856904706745</v>
      </c>
      <c r="H95" s="194"/>
    </row>
    <row r="96" spans="1:8">
      <c r="A96" s="84">
        <v>42094</v>
      </c>
      <c r="B96" s="383"/>
      <c r="C96" s="381">
        <v>19957.700854000002</v>
      </c>
      <c r="D96" s="184">
        <v>13259.785972170001</v>
      </c>
      <c r="E96" s="184">
        <v>6697.91488183</v>
      </c>
      <c r="F96" s="184">
        <v>479.24547789999997</v>
      </c>
      <c r="G96" s="414">
        <v>3290.8546826292609</v>
      </c>
      <c r="H96" s="194"/>
    </row>
    <row r="97" spans="1:8">
      <c r="A97" s="87">
        <v>42185</v>
      </c>
      <c r="B97" s="383"/>
      <c r="C97" s="381">
        <v>19746.007165999999</v>
      </c>
      <c r="D97" s="184">
        <v>13176.69915102</v>
      </c>
      <c r="E97" s="184">
        <v>6569.3080149799998</v>
      </c>
      <c r="F97" s="184">
        <v>413.654966</v>
      </c>
      <c r="G97" s="414">
        <v>3255.9481986843311</v>
      </c>
      <c r="H97" s="194"/>
    </row>
    <row r="98" spans="1:8">
      <c r="A98" s="84">
        <v>42277</v>
      </c>
      <c r="B98" s="383"/>
      <c r="C98" s="381">
        <v>19594.459167609792</v>
      </c>
      <c r="D98" s="184">
        <v>13122.429885267284</v>
      </c>
      <c r="E98" s="184">
        <v>6472.0292823425088</v>
      </c>
      <c r="F98" s="184">
        <v>412.45131601759988</v>
      </c>
      <c r="G98" s="414">
        <v>3230.9592260669992</v>
      </c>
      <c r="H98" s="194"/>
    </row>
    <row r="99" spans="1:8">
      <c r="A99" s="84">
        <v>42369</v>
      </c>
      <c r="B99" s="379"/>
      <c r="C99" s="381">
        <v>19830.095847000001</v>
      </c>
      <c r="D99" s="184">
        <v>13204.607388</v>
      </c>
      <c r="E99" s="184">
        <v>6625.4884590000001</v>
      </c>
      <c r="F99" s="184">
        <v>440.06296300000002</v>
      </c>
      <c r="G99" s="414">
        <v>3242.2232955642576</v>
      </c>
      <c r="H99" s="194"/>
    </row>
    <row r="100" spans="1:8" ht="20.100000000000001" customHeight="1">
      <c r="A100" s="84"/>
      <c r="B100" s="168"/>
      <c r="C100" s="168"/>
      <c r="D100" s="168"/>
      <c r="E100" s="168"/>
      <c r="G100" s="414"/>
    </row>
    <row r="101" spans="1:8" ht="24.95" customHeight="1">
      <c r="A101" s="171"/>
      <c r="C101" s="170" t="s">
        <v>121</v>
      </c>
      <c r="D101" s="168"/>
      <c r="E101" s="168"/>
      <c r="G101" s="414"/>
    </row>
    <row r="102" spans="1:8" ht="20.100000000000001" customHeight="1">
      <c r="A102" s="171"/>
      <c r="C102" s="170"/>
      <c r="D102" s="168"/>
      <c r="E102" s="168"/>
      <c r="G102" s="414"/>
    </row>
    <row r="103" spans="1:8">
      <c r="A103" s="84">
        <v>40633</v>
      </c>
      <c r="B103" s="379"/>
      <c r="C103" s="380">
        <f>D103+E103</f>
        <v>1845.5540470000001</v>
      </c>
      <c r="D103" s="184">
        <v>1318.2782110000001</v>
      </c>
      <c r="E103" s="184">
        <v>527.27583600000003</v>
      </c>
      <c r="F103" s="184">
        <v>530.79951200000005</v>
      </c>
      <c r="G103" s="414">
        <v>1120.8687112786274</v>
      </c>
      <c r="H103" s="194"/>
    </row>
    <row r="104" spans="1:8">
      <c r="A104" s="87">
        <v>40724</v>
      </c>
      <c r="B104" s="379"/>
      <c r="C104" s="381">
        <v>1845.778024</v>
      </c>
      <c r="D104" s="184">
        <v>1301.7520549999999</v>
      </c>
      <c r="E104" s="184">
        <v>544.02596900000003</v>
      </c>
      <c r="F104" s="184">
        <v>543.28020400000003</v>
      </c>
      <c r="G104" s="414">
        <v>1121.0047402460555</v>
      </c>
      <c r="H104" s="194"/>
    </row>
    <row r="105" spans="1:8">
      <c r="A105" s="84">
        <v>40816</v>
      </c>
      <c r="B105" s="379"/>
      <c r="C105" s="381">
        <v>1848.5802410000001</v>
      </c>
      <c r="D105" s="184">
        <v>1297.6444730000001</v>
      </c>
      <c r="E105" s="184">
        <v>550.93576800000005</v>
      </c>
      <c r="F105" s="184">
        <v>540.64179300000001</v>
      </c>
      <c r="G105" s="414">
        <v>1122.7066234082522</v>
      </c>
      <c r="H105" s="194"/>
    </row>
    <row r="106" spans="1:8">
      <c r="A106" s="84">
        <v>40908</v>
      </c>
      <c r="B106" s="379"/>
      <c r="C106" s="381">
        <v>1915.7241457438581</v>
      </c>
      <c r="D106" s="184">
        <v>1390.570882743858</v>
      </c>
      <c r="E106" s="184">
        <v>525.15326300000004</v>
      </c>
      <c r="F106" s="184">
        <v>534.03096800000003</v>
      </c>
      <c r="G106" s="414">
        <v>1169.7800031287318</v>
      </c>
      <c r="H106" s="194"/>
    </row>
    <row r="107" spans="1:8">
      <c r="A107" s="84">
        <v>40999</v>
      </c>
      <c r="B107" s="379"/>
      <c r="C107" s="381">
        <v>1923.9626507528856</v>
      </c>
      <c r="D107" s="184">
        <v>1373.622100259834</v>
      </c>
      <c r="E107" s="184">
        <v>550.34055049305164</v>
      </c>
      <c r="F107" s="184">
        <v>466.76016718547942</v>
      </c>
      <c r="G107" s="414">
        <v>1174.8106013161832</v>
      </c>
      <c r="H107" s="194"/>
    </row>
    <row r="108" spans="1:8">
      <c r="A108" s="87">
        <v>41090</v>
      </c>
      <c r="B108" s="379"/>
      <c r="C108" s="381">
        <v>1376.3745089738632</v>
      </c>
      <c r="D108" s="184">
        <v>1127.0445039738631</v>
      </c>
      <c r="E108" s="184">
        <v>249.330005</v>
      </c>
      <c r="F108" s="184">
        <v>431.237077</v>
      </c>
      <c r="G108" s="414">
        <v>840.44218004496804</v>
      </c>
      <c r="H108" s="194"/>
    </row>
    <row r="109" spans="1:8">
      <c r="A109" s="84">
        <v>41182</v>
      </c>
      <c r="B109" s="383"/>
      <c r="C109" s="381">
        <v>1647.6503408165186</v>
      </c>
      <c r="D109" s="184">
        <v>1276.8714239999999</v>
      </c>
      <c r="E109" s="184">
        <v>370.77891681651852</v>
      </c>
      <c r="F109" s="184">
        <v>495.19186500000001</v>
      </c>
      <c r="G109" s="414">
        <v>1006.0887028633321</v>
      </c>
      <c r="H109" s="194"/>
    </row>
    <row r="110" spans="1:8">
      <c r="A110" s="84">
        <v>41274</v>
      </c>
      <c r="B110" s="383"/>
      <c r="C110" s="381">
        <v>1651.857851296</v>
      </c>
      <c r="D110" s="184">
        <v>1244.630441</v>
      </c>
      <c r="E110" s="184">
        <v>407.22741029600002</v>
      </c>
      <c r="F110" s="184">
        <v>499.29272500000002</v>
      </c>
      <c r="G110" s="414">
        <v>1013.0380702637927</v>
      </c>
      <c r="H110" s="194"/>
    </row>
    <row r="111" spans="1:8">
      <c r="A111" s="84">
        <v>41364</v>
      </c>
      <c r="B111" s="383"/>
      <c r="C111" s="381">
        <v>1759.99078758</v>
      </c>
      <c r="D111" s="184">
        <v>1237.5942110000001</v>
      </c>
      <c r="E111" s="184">
        <v>522.39657657999999</v>
      </c>
      <c r="F111" s="184">
        <v>478.81118199999997</v>
      </c>
      <c r="G111" s="414">
        <v>1079.3529659548215</v>
      </c>
      <c r="H111" s="194"/>
    </row>
    <row r="112" spans="1:8">
      <c r="A112" s="87">
        <v>41455</v>
      </c>
      <c r="B112" s="383"/>
      <c r="C112" s="381">
        <v>1725.202066681652</v>
      </c>
      <c r="D112" s="184">
        <v>1219.7161116816519</v>
      </c>
      <c r="E112" s="184">
        <v>505.48595499999999</v>
      </c>
      <c r="F112" s="184">
        <v>484.59534400000001</v>
      </c>
      <c r="G112" s="414">
        <v>1058.0180195742003</v>
      </c>
      <c r="H112" s="194"/>
    </row>
    <row r="113" spans="1:8">
      <c r="A113" s="84">
        <v>41547</v>
      </c>
      <c r="B113" s="379"/>
      <c r="C113" s="381">
        <v>1780.2082500000001</v>
      </c>
      <c r="D113" s="184">
        <v>1243.350494</v>
      </c>
      <c r="E113" s="184">
        <v>536.85775599999999</v>
      </c>
      <c r="F113" s="184">
        <v>513.53854200000001</v>
      </c>
      <c r="G113" s="414">
        <v>1091.751768369641</v>
      </c>
      <c r="H113" s="194"/>
    </row>
    <row r="114" spans="1:8">
      <c r="A114" s="84">
        <v>41639</v>
      </c>
      <c r="B114" s="379"/>
      <c r="C114" s="381">
        <v>1900.12437</v>
      </c>
      <c r="D114" s="184">
        <v>1255.9296099999999</v>
      </c>
      <c r="E114" s="184">
        <v>644.19475999999997</v>
      </c>
      <c r="F114" s="184">
        <v>515.78837199999998</v>
      </c>
      <c r="G114" s="414">
        <v>1189.8838749351087</v>
      </c>
      <c r="H114" s="194"/>
    </row>
    <row r="115" spans="1:8">
      <c r="A115" s="84">
        <v>41729</v>
      </c>
      <c r="B115" s="379"/>
      <c r="C115" s="381">
        <v>2055.3812733</v>
      </c>
      <c r="D115" s="184">
        <v>1339.027029004</v>
      </c>
      <c r="E115" s="184">
        <v>716.35424429600005</v>
      </c>
      <c r="F115" s="184">
        <v>508.88651499999997</v>
      </c>
      <c r="G115" s="414">
        <v>1287.1078717564478</v>
      </c>
      <c r="H115" s="194"/>
    </row>
    <row r="116" spans="1:8">
      <c r="A116" s="87">
        <v>41820</v>
      </c>
      <c r="B116" s="379"/>
      <c r="C116" s="381">
        <v>2071.0811603000002</v>
      </c>
      <c r="D116" s="184">
        <v>1326.285425004</v>
      </c>
      <c r="E116" s="184">
        <v>744.79573529599998</v>
      </c>
      <c r="F116" s="184">
        <v>507.79902700000002</v>
      </c>
      <c r="G116" s="414">
        <v>1296.9393557764142</v>
      </c>
      <c r="H116" s="194"/>
    </row>
    <row r="117" spans="1:8">
      <c r="A117" s="84">
        <v>41912</v>
      </c>
      <c r="B117" s="379"/>
      <c r="C117" s="381">
        <v>2199.7050862999999</v>
      </c>
      <c r="D117" s="184">
        <v>1297.7650110039999</v>
      </c>
      <c r="E117" s="184">
        <v>901.94007529600003</v>
      </c>
      <c r="F117" s="184">
        <v>489.108856</v>
      </c>
      <c r="G117" s="414">
        <v>1377.4854178629955</v>
      </c>
      <c r="H117" s="194"/>
    </row>
    <row r="118" spans="1:8">
      <c r="A118" s="84">
        <v>42004</v>
      </c>
      <c r="B118" s="379"/>
      <c r="C118" s="381">
        <v>2046.5065292959998</v>
      </c>
      <c r="D118" s="184">
        <v>1312.402204</v>
      </c>
      <c r="E118" s="184">
        <v>734.10432529599996</v>
      </c>
      <c r="F118" s="184">
        <v>469.70331399999998</v>
      </c>
      <c r="G118" s="414">
        <v>1281.2118098340909</v>
      </c>
      <c r="H118" s="194"/>
    </row>
    <row r="119" spans="1:8">
      <c r="A119" s="84">
        <v>42094</v>
      </c>
      <c r="B119" s="379"/>
      <c r="C119" s="381">
        <v>2169.9467599999998</v>
      </c>
      <c r="D119" s="184">
        <v>1411.403179704</v>
      </c>
      <c r="E119" s="184">
        <v>758.54358029599996</v>
      </c>
      <c r="F119" s="184">
        <v>6.2799060000000004</v>
      </c>
      <c r="G119" s="414">
        <v>1358.4913489524019</v>
      </c>
      <c r="H119" s="194"/>
    </row>
    <row r="120" spans="1:8">
      <c r="A120" s="87">
        <v>42185</v>
      </c>
      <c r="B120" s="379"/>
      <c r="C120" s="381">
        <v>2576.5145495999996</v>
      </c>
      <c r="D120" s="184">
        <v>1832.0518053039998</v>
      </c>
      <c r="E120" s="184">
        <v>744.46274429599998</v>
      </c>
      <c r="F120" s="184">
        <v>3.653184</v>
      </c>
      <c r="G120" s="414">
        <v>1613.0223978774459</v>
      </c>
      <c r="H120" s="194"/>
    </row>
    <row r="121" spans="1:8">
      <c r="A121" s="84">
        <v>42277</v>
      </c>
      <c r="B121" s="379"/>
      <c r="C121" s="381">
        <v>2573.2969871418672</v>
      </c>
      <c r="D121" s="184">
        <v>1814.757497845867</v>
      </c>
      <c r="E121" s="184">
        <v>758.53948929600006</v>
      </c>
      <c r="F121" s="184">
        <v>4.1044919999999996</v>
      </c>
      <c r="G121" s="414">
        <v>1611.008048564983</v>
      </c>
      <c r="H121" s="194"/>
    </row>
    <row r="122" spans="1:8">
      <c r="A122" s="84">
        <v>42369</v>
      </c>
      <c r="B122" s="379"/>
      <c r="C122" s="381">
        <v>2515.703141</v>
      </c>
      <c r="D122" s="184">
        <v>1812.088328</v>
      </c>
      <c r="E122" s="184">
        <v>703.61481300000003</v>
      </c>
      <c r="F122" s="184">
        <v>5.3340139999999998</v>
      </c>
      <c r="G122" s="414">
        <v>1571.7260481857104</v>
      </c>
      <c r="H122" s="194"/>
    </row>
    <row r="123" spans="1:8" ht="20.100000000000001" customHeight="1">
      <c r="A123" s="84"/>
      <c r="B123" s="168"/>
      <c r="C123" s="168"/>
      <c r="D123" s="168"/>
      <c r="E123" s="168"/>
      <c r="G123" s="414"/>
    </row>
    <row r="124" spans="1:8" ht="24.95" customHeight="1">
      <c r="A124" s="171"/>
      <c r="C124" s="170" t="s">
        <v>122</v>
      </c>
      <c r="D124" s="168"/>
      <c r="E124" s="168"/>
      <c r="F124" s="168"/>
      <c r="G124" s="414"/>
    </row>
    <row r="125" spans="1:8" ht="20.100000000000001" customHeight="1">
      <c r="A125" s="171"/>
      <c r="C125" s="170"/>
      <c r="D125" s="168"/>
      <c r="E125" s="168"/>
      <c r="F125" s="168"/>
      <c r="G125" s="414"/>
    </row>
    <row r="126" spans="1:8">
      <c r="A126" s="84">
        <v>40633</v>
      </c>
      <c r="B126" s="379"/>
      <c r="C126" s="380">
        <f>D126+E126</f>
        <v>13373.006606625799</v>
      </c>
      <c r="D126" s="184">
        <v>7850.0903442549989</v>
      </c>
      <c r="E126" s="184">
        <v>5522.9162623707998</v>
      </c>
      <c r="F126" s="184">
        <v>569.38991606500019</v>
      </c>
      <c r="G126" s="414">
        <v>1685.8965183822006</v>
      </c>
      <c r="H126" s="194"/>
    </row>
    <row r="127" spans="1:8">
      <c r="A127" s="87">
        <v>40724</v>
      </c>
      <c r="B127" s="379"/>
      <c r="C127" s="381">
        <v>13223.257767999999</v>
      </c>
      <c r="D127" s="184">
        <v>7988.2843970000004</v>
      </c>
      <c r="E127" s="184">
        <v>5234.973371</v>
      </c>
      <c r="F127" s="184">
        <v>560.66081699999995</v>
      </c>
      <c r="G127" s="414">
        <v>1667.018112568363</v>
      </c>
      <c r="H127" s="194"/>
    </row>
    <row r="128" spans="1:8">
      <c r="A128" s="84">
        <v>40816</v>
      </c>
      <c r="B128" s="176"/>
      <c r="C128" s="381">
        <v>13267.209023940401</v>
      </c>
      <c r="D128" s="184">
        <v>8131.4066115696005</v>
      </c>
      <c r="E128" s="184">
        <v>5135.8024123708001</v>
      </c>
      <c r="F128" s="184">
        <v>556.6408046629</v>
      </c>
      <c r="G128" s="414">
        <v>1672.5589211201013</v>
      </c>
      <c r="H128" s="194"/>
    </row>
    <row r="129" spans="1:8">
      <c r="A129" s="84">
        <v>40908</v>
      </c>
      <c r="B129" s="176"/>
      <c r="C129" s="381">
        <v>13209.4079915977</v>
      </c>
      <c r="D129" s="184">
        <v>8194.0717172268996</v>
      </c>
      <c r="E129" s="184">
        <v>5015.3362743708003</v>
      </c>
      <c r="F129" s="184">
        <v>572.44161652188666</v>
      </c>
      <c r="G129" s="414">
        <v>1666.5987033505182</v>
      </c>
      <c r="H129" s="194"/>
    </row>
    <row r="130" spans="1:8">
      <c r="A130" s="84">
        <v>40999</v>
      </c>
      <c r="B130" s="176"/>
      <c r="C130" s="381">
        <v>13389.914276255</v>
      </c>
      <c r="D130" s="184">
        <v>8293.2860708841999</v>
      </c>
      <c r="E130" s="184">
        <v>5096.6282053708001</v>
      </c>
      <c r="F130" s="184">
        <v>357.62694463610001</v>
      </c>
      <c r="G130" s="414">
        <v>1689.3727398666006</v>
      </c>
      <c r="H130" s="194"/>
    </row>
    <row r="131" spans="1:8">
      <c r="A131" s="87">
        <v>41090</v>
      </c>
      <c r="B131" s="176"/>
      <c r="C131" s="381">
        <v>13462.760509912299</v>
      </c>
      <c r="D131" s="184">
        <v>8343.6364595414998</v>
      </c>
      <c r="E131" s="184">
        <v>5119.1240503708004</v>
      </c>
      <c r="F131" s="184">
        <v>346.47597981749999</v>
      </c>
      <c r="G131" s="414">
        <v>1698.5635710253055</v>
      </c>
      <c r="H131" s="194"/>
    </row>
    <row r="132" spans="1:8">
      <c r="A132" s="84">
        <v>41182</v>
      </c>
      <c r="B132" s="379"/>
      <c r="C132" s="381">
        <v>13249.0730165696</v>
      </c>
      <c r="D132" s="184">
        <v>8354.6330211988006</v>
      </c>
      <c r="E132" s="184">
        <v>4894.4399953707998</v>
      </c>
      <c r="F132" s="184">
        <v>348.93930450900001</v>
      </c>
      <c r="G132" s="414">
        <v>1671.6031425523799</v>
      </c>
      <c r="H132" s="194"/>
    </row>
    <row r="133" spans="1:8">
      <c r="A133" s="84">
        <v>41274</v>
      </c>
      <c r="B133" s="379"/>
      <c r="C133" s="381">
        <v>13008.481844226899</v>
      </c>
      <c r="D133" s="184">
        <v>8413.3230428561001</v>
      </c>
      <c r="E133" s="184">
        <v>4595.1588013707997</v>
      </c>
      <c r="F133" s="184">
        <v>346.9100447495</v>
      </c>
      <c r="G133" s="414">
        <v>1641.8507299234006</v>
      </c>
      <c r="H133" s="194"/>
    </row>
    <row r="134" spans="1:8">
      <c r="A134" s="84">
        <v>41364</v>
      </c>
      <c r="B134" s="379"/>
      <c r="C134" s="381">
        <v>12759.211629884201</v>
      </c>
      <c r="D134" s="184">
        <v>8454.725290513401</v>
      </c>
      <c r="E134" s="184">
        <v>4304.4863393708001</v>
      </c>
      <c r="F134" s="184">
        <v>347.85700116360005</v>
      </c>
      <c r="G134" s="414">
        <v>1610.389373535503</v>
      </c>
      <c r="H134" s="194"/>
    </row>
    <row r="135" spans="1:8">
      <c r="A135" s="87">
        <v>41455</v>
      </c>
      <c r="B135" s="379"/>
      <c r="C135" s="381">
        <v>12581.601866541499</v>
      </c>
      <c r="D135" s="184">
        <v>8447.9676381706995</v>
      </c>
      <c r="E135" s="184">
        <v>4133.6342283708</v>
      </c>
      <c r="F135" s="184">
        <v>343.22270600000002</v>
      </c>
      <c r="G135" s="414">
        <v>1587.9725594077918</v>
      </c>
      <c r="H135" s="194"/>
    </row>
    <row r="136" spans="1:8">
      <c r="A136" s="84">
        <v>41547</v>
      </c>
      <c r="B136" s="379"/>
      <c r="C136" s="381">
        <v>12466.5022531988</v>
      </c>
      <c r="D136" s="184">
        <v>8401.6636176194006</v>
      </c>
      <c r="E136" s="184">
        <v>4064.8386355794</v>
      </c>
      <c r="F136" s="184">
        <v>339.06516199999999</v>
      </c>
      <c r="G136" s="414">
        <v>1573.4453927142797</v>
      </c>
      <c r="H136" s="194"/>
    </row>
    <row r="137" spans="1:8">
      <c r="A137" s="84">
        <v>41639</v>
      </c>
      <c r="B137" s="176"/>
      <c r="C137" s="381">
        <v>12384.976561396699</v>
      </c>
      <c r="D137" s="184">
        <v>8583.5765235694998</v>
      </c>
      <c r="E137" s="184">
        <v>3801.4000378271999</v>
      </c>
      <c r="F137" s="184">
        <v>333.19284786400004</v>
      </c>
      <c r="G137" s="414">
        <v>1590.0488764613392</v>
      </c>
      <c r="H137" s="194"/>
    </row>
    <row r="138" spans="1:8">
      <c r="A138" s="84">
        <v>41729</v>
      </c>
      <c r="B138" s="176"/>
      <c r="C138" s="381">
        <v>12988.592334100002</v>
      </c>
      <c r="D138" s="184">
        <v>9154.742119034001</v>
      </c>
      <c r="E138" s="184">
        <v>3833.8502150660001</v>
      </c>
      <c r="F138" s="184">
        <v>464.78368613599997</v>
      </c>
      <c r="G138" s="414">
        <v>1667.5442658505131</v>
      </c>
      <c r="H138" s="194"/>
    </row>
    <row r="139" spans="1:8">
      <c r="A139" s="87">
        <v>41820</v>
      </c>
      <c r="B139" s="176"/>
      <c r="C139" s="381">
        <v>12899.8453348</v>
      </c>
      <c r="D139" s="184">
        <v>9125.3893141700009</v>
      </c>
      <c r="E139" s="184">
        <v>3774.4560206300002</v>
      </c>
      <c r="F139" s="184">
        <v>480.21323303600002</v>
      </c>
      <c r="G139" s="414">
        <v>1656.1504561144395</v>
      </c>
      <c r="H139" s="194"/>
    </row>
    <row r="140" spans="1:8">
      <c r="A140" s="84">
        <v>41912</v>
      </c>
      <c r="B140" s="176"/>
      <c r="C140" s="381">
        <v>12556.549773000001</v>
      </c>
      <c r="D140" s="184">
        <v>8902.6645934200005</v>
      </c>
      <c r="E140" s="184">
        <v>3653.8851795800001</v>
      </c>
      <c r="F140" s="184">
        <v>455.23092794400003</v>
      </c>
      <c r="G140" s="414">
        <v>1612.0763539449079</v>
      </c>
      <c r="H140" s="194"/>
    </row>
    <row r="141" spans="1:8">
      <c r="A141" s="84">
        <v>42004</v>
      </c>
      <c r="B141" s="379"/>
      <c r="C141" s="381">
        <v>12562.985039627194</v>
      </c>
      <c r="D141" s="184">
        <v>9193.1578470372951</v>
      </c>
      <c r="E141" s="184">
        <v>3369.8271925898998</v>
      </c>
      <c r="F141" s="184">
        <v>526.57764688520001</v>
      </c>
      <c r="G141" s="414">
        <v>1607.9145171095586</v>
      </c>
      <c r="H141" s="194"/>
    </row>
    <row r="142" spans="1:8">
      <c r="A142" s="84">
        <v>42094</v>
      </c>
      <c r="B142" s="379"/>
      <c r="C142" s="381">
        <v>13072.381495400001</v>
      </c>
      <c r="D142" s="184">
        <v>9463.6212384200007</v>
      </c>
      <c r="E142" s="184">
        <v>3608.7602569800001</v>
      </c>
      <c r="F142" s="184">
        <v>1456.9860941440002</v>
      </c>
      <c r="G142" s="414">
        <v>1673.1112799503715</v>
      </c>
      <c r="H142" s="194"/>
    </row>
    <row r="143" spans="1:8">
      <c r="A143" s="87">
        <v>42185</v>
      </c>
      <c r="B143" s="379"/>
      <c r="C143" s="381">
        <v>12884.5728863</v>
      </c>
      <c r="D143" s="184">
        <v>9497.3340679499997</v>
      </c>
      <c r="E143" s="184">
        <v>3387.2388183499997</v>
      </c>
      <c r="F143" s="184">
        <v>1436.8503040000001</v>
      </c>
      <c r="G143" s="414">
        <v>1649.0739840324416</v>
      </c>
      <c r="H143" s="194"/>
    </row>
    <row r="144" spans="1:8">
      <c r="A144" s="84">
        <v>42277</v>
      </c>
      <c r="B144" s="379"/>
      <c r="C144" s="381">
        <v>12868.033876067115</v>
      </c>
      <c r="D144" s="184">
        <v>9502.1647350355342</v>
      </c>
      <c r="E144" s="184">
        <v>3365.8691410315814</v>
      </c>
      <c r="F144" s="184">
        <v>1356.8001145263997</v>
      </c>
      <c r="G144" s="414">
        <v>1646.9571849939807</v>
      </c>
      <c r="H144" s="194"/>
    </row>
    <row r="145" spans="1:8">
      <c r="A145" s="84">
        <v>42369</v>
      </c>
      <c r="B145" s="176"/>
      <c r="C145" s="381">
        <v>12671.588897999998</v>
      </c>
      <c r="D145" s="184">
        <v>9714.8209009999991</v>
      </c>
      <c r="E145" s="184">
        <v>2956.7679969999999</v>
      </c>
      <c r="F145" s="184">
        <v>1335.400668</v>
      </c>
      <c r="G145" s="414">
        <v>1612.0531468115119</v>
      </c>
      <c r="H145" s="194"/>
    </row>
    <row r="146" spans="1:8" ht="20.100000000000001" customHeight="1">
      <c r="A146" s="84"/>
      <c r="B146" s="168"/>
      <c r="C146" s="168"/>
      <c r="D146" s="168"/>
      <c r="E146" s="168"/>
      <c r="F146" s="168"/>
      <c r="G146" s="414"/>
    </row>
    <row r="147" spans="1:8" ht="24.95" customHeight="1">
      <c r="A147" s="171"/>
      <c r="C147" s="170" t="s">
        <v>123</v>
      </c>
      <c r="D147" s="168"/>
      <c r="E147" s="168"/>
      <c r="F147" s="168"/>
      <c r="G147" s="414"/>
    </row>
    <row r="148" spans="1:8" ht="20.100000000000001" customHeight="1">
      <c r="A148" s="171"/>
      <c r="C148" s="170"/>
      <c r="D148" s="168"/>
      <c r="E148" s="168"/>
      <c r="F148" s="168"/>
      <c r="G148" s="414"/>
    </row>
    <row r="149" spans="1:8">
      <c r="A149" s="84">
        <v>40633</v>
      </c>
      <c r="B149" s="176"/>
      <c r="C149" s="385">
        <f>D149+E149</f>
        <v>47303.077381374198</v>
      </c>
      <c r="D149" s="184">
        <v>26305.213985745002</v>
      </c>
      <c r="E149" s="184">
        <v>20997.8633956292</v>
      </c>
      <c r="F149" s="184">
        <v>1254.7745319349999</v>
      </c>
      <c r="G149" s="414">
        <v>2649.9492106339635</v>
      </c>
      <c r="H149" s="194"/>
    </row>
    <row r="150" spans="1:8">
      <c r="A150" s="87">
        <v>40724</v>
      </c>
      <c r="B150" s="176"/>
      <c r="C150" s="381">
        <v>47627.101792999994</v>
      </c>
      <c r="D150" s="184">
        <v>26235.592304999998</v>
      </c>
      <c r="E150" s="184">
        <v>21391.509488</v>
      </c>
      <c r="F150" s="184">
        <v>1296.313596</v>
      </c>
      <c r="G150" s="414">
        <v>2668.1012692598997</v>
      </c>
      <c r="H150" s="194"/>
    </row>
    <row r="151" spans="1:8">
      <c r="A151" s="84">
        <v>40816</v>
      </c>
      <c r="B151" s="176"/>
      <c r="C151" s="381">
        <v>47644.9643740596</v>
      </c>
      <c r="D151" s="184">
        <v>25895.214225430402</v>
      </c>
      <c r="E151" s="184">
        <v>21749.750148629199</v>
      </c>
      <c r="F151" s="184">
        <v>1264.2847183371</v>
      </c>
      <c r="G151" s="414">
        <v>2669.10194268749</v>
      </c>
      <c r="H151" s="194"/>
    </row>
    <row r="152" spans="1:8">
      <c r="A152" s="84">
        <v>40908</v>
      </c>
      <c r="B152" s="176"/>
      <c r="C152" s="381">
        <v>48463.024036402305</v>
      </c>
      <c r="D152" s="184">
        <v>26186.6657847731</v>
      </c>
      <c r="E152" s="184">
        <v>22276.358251629201</v>
      </c>
      <c r="F152" s="184">
        <v>1277.4160688881</v>
      </c>
      <c r="G152" s="414">
        <v>2717.0684512982307</v>
      </c>
      <c r="H152" s="194"/>
    </row>
    <row r="153" spans="1:8">
      <c r="A153" s="84">
        <v>40999</v>
      </c>
      <c r="B153" s="379"/>
      <c r="C153" s="381">
        <v>49516.398112745002</v>
      </c>
      <c r="D153" s="184">
        <v>25783.025916115803</v>
      </c>
      <c r="E153" s="184">
        <v>23733.3721966292</v>
      </c>
      <c r="F153" s="184">
        <v>1160.4565815639007</v>
      </c>
      <c r="G153" s="414">
        <v>2776.1256299855604</v>
      </c>
      <c r="H153" s="194"/>
    </row>
    <row r="154" spans="1:8">
      <c r="A154" s="87">
        <v>41090</v>
      </c>
      <c r="B154" s="176"/>
      <c r="C154" s="381">
        <v>49995.608940087703</v>
      </c>
      <c r="D154" s="184">
        <v>25735.308491458502</v>
      </c>
      <c r="E154" s="184">
        <v>24260.300448629201</v>
      </c>
      <c r="F154" s="184">
        <v>1176.8402311824998</v>
      </c>
      <c r="G154" s="414">
        <v>2802.9924763366125</v>
      </c>
      <c r="H154" s="194"/>
    </row>
    <row r="155" spans="1:8">
      <c r="A155" s="84">
        <v>41182</v>
      </c>
      <c r="B155" s="176"/>
      <c r="C155" s="381">
        <v>49605.497826430401</v>
      </c>
      <c r="D155" s="184">
        <v>25788.7110048012</v>
      </c>
      <c r="E155" s="184">
        <v>23816.786821629201</v>
      </c>
      <c r="F155" s="184">
        <v>1180.2659814910003</v>
      </c>
      <c r="G155" s="414">
        <v>2781.1209852257216</v>
      </c>
      <c r="H155" s="194"/>
    </row>
    <row r="156" spans="1:8">
      <c r="A156" s="84">
        <v>41274</v>
      </c>
      <c r="B156" s="176"/>
      <c r="C156" s="381">
        <v>49879.322406773106</v>
      </c>
      <c r="D156" s="184">
        <v>25976.387513143902</v>
      </c>
      <c r="E156" s="184">
        <v>23902.934893629201</v>
      </c>
      <c r="F156" s="184">
        <v>1145.4320422505002</v>
      </c>
      <c r="G156" s="414">
        <v>2796.2857111095509</v>
      </c>
      <c r="H156" s="194"/>
    </row>
    <row r="157" spans="1:8">
      <c r="A157" s="84">
        <v>41364</v>
      </c>
      <c r="B157" s="176"/>
      <c r="C157" s="381">
        <v>50345.241933115802</v>
      </c>
      <c r="D157" s="184">
        <v>24987.4075034866</v>
      </c>
      <c r="E157" s="184">
        <v>25357.834429629202</v>
      </c>
      <c r="F157" s="184">
        <v>816.15783883639995</v>
      </c>
      <c r="G157" s="414">
        <v>2822.4056351817776</v>
      </c>
      <c r="H157" s="194"/>
    </row>
    <row r="158" spans="1:8">
      <c r="A158" s="87">
        <v>41455</v>
      </c>
      <c r="B158" s="379"/>
      <c r="C158" s="381">
        <v>50278.632530458497</v>
      </c>
      <c r="D158" s="184">
        <v>24979.938336829298</v>
      </c>
      <c r="E158" s="184">
        <v>25298.694193629199</v>
      </c>
      <c r="F158" s="184">
        <v>904.46117600000002</v>
      </c>
      <c r="G158" s="414">
        <v>2818.6714441004069</v>
      </c>
      <c r="H158" s="194"/>
    </row>
    <row r="159" spans="1:8">
      <c r="A159" s="84">
        <v>41547</v>
      </c>
      <c r="B159" s="379"/>
      <c r="C159" s="381">
        <v>50426.947564801201</v>
      </c>
      <c r="D159" s="184">
        <v>24757.121969380602</v>
      </c>
      <c r="E159" s="184">
        <v>25669.8255954206</v>
      </c>
      <c r="F159" s="184">
        <v>905.13047899999992</v>
      </c>
      <c r="G159" s="414">
        <v>2826.9861362666925</v>
      </c>
      <c r="H159" s="194"/>
    </row>
    <row r="160" spans="1:8">
      <c r="A160" s="84">
        <v>41639</v>
      </c>
      <c r="B160" s="379"/>
      <c r="C160" s="381">
        <v>50583.995640603302</v>
      </c>
      <c r="D160" s="184">
        <v>25151.535188430498</v>
      </c>
      <c r="E160" s="184">
        <v>25432.4604521728</v>
      </c>
      <c r="F160" s="184">
        <v>902.12914313600015</v>
      </c>
      <c r="G160" s="414">
        <v>2882.9381693149153</v>
      </c>
      <c r="H160" s="194"/>
    </row>
    <row r="161" spans="1:8">
      <c r="A161" s="84">
        <v>41729</v>
      </c>
      <c r="B161" s="379"/>
      <c r="C161" s="381">
        <v>50960.542279000001</v>
      </c>
      <c r="D161" s="184">
        <v>25082.048157099998</v>
      </c>
      <c r="E161" s="184">
        <v>25878.494121900003</v>
      </c>
      <c r="F161" s="184">
        <v>952.16847189999999</v>
      </c>
      <c r="G161" s="414">
        <v>2904.3987254179547</v>
      </c>
      <c r="H161" s="194"/>
    </row>
    <row r="162" spans="1:8">
      <c r="A162" s="87">
        <v>41820</v>
      </c>
      <c r="B162" s="176"/>
      <c r="C162" s="381">
        <v>51171.020013999994</v>
      </c>
      <c r="D162" s="184">
        <v>25043.882176299998</v>
      </c>
      <c r="E162" s="184">
        <v>26127.1378377</v>
      </c>
      <c r="F162" s="184">
        <v>978.38345149999998</v>
      </c>
      <c r="G162" s="414">
        <v>2916.3945017171159</v>
      </c>
      <c r="H162" s="194"/>
    </row>
    <row r="163" spans="1:8">
      <c r="A163" s="84">
        <v>41912</v>
      </c>
      <c r="B163" s="176"/>
      <c r="C163" s="381">
        <v>51745.235576999999</v>
      </c>
      <c r="D163" s="184">
        <v>25102.0926726</v>
      </c>
      <c r="E163" s="184">
        <v>26643.142904400003</v>
      </c>
      <c r="F163" s="184">
        <v>893.08842909999998</v>
      </c>
      <c r="G163" s="414">
        <v>2949.1208204474333</v>
      </c>
      <c r="H163" s="194"/>
    </row>
    <row r="164" spans="1:8">
      <c r="A164" s="84">
        <v>42004</v>
      </c>
      <c r="B164" s="176"/>
      <c r="C164" s="381">
        <v>51961.036786872806</v>
      </c>
      <c r="D164" s="184">
        <v>25302.567275962712</v>
      </c>
      <c r="E164" s="184">
        <v>26658.469510910098</v>
      </c>
      <c r="F164" s="184">
        <v>922.95788699999991</v>
      </c>
      <c r="G164" s="414">
        <v>2953.7665619873751</v>
      </c>
      <c r="H164" s="194"/>
    </row>
    <row r="165" spans="1:8">
      <c r="A165" s="84">
        <v>42094</v>
      </c>
      <c r="B165" s="176"/>
      <c r="C165" s="381">
        <v>53154.220720999998</v>
      </c>
      <c r="D165" s="184">
        <v>25999.109439599997</v>
      </c>
      <c r="E165" s="184">
        <v>27155.111281400001</v>
      </c>
      <c r="F165" s="184">
        <v>1132.6863629000002</v>
      </c>
      <c r="G165" s="414">
        <v>3021.5940539864537</v>
      </c>
      <c r="H165" s="194"/>
    </row>
    <row r="166" spans="1:8">
      <c r="A166" s="87">
        <v>42185</v>
      </c>
      <c r="B166" s="379"/>
      <c r="C166" s="381">
        <v>52916.198128000004</v>
      </c>
      <c r="D166" s="184">
        <v>26007.48127</v>
      </c>
      <c r="E166" s="184">
        <v>26908.716858</v>
      </c>
      <c r="F166" s="184">
        <v>1217.8234660000001</v>
      </c>
      <c r="G166" s="414">
        <v>3008.0634699243101</v>
      </c>
      <c r="H166" s="194"/>
    </row>
    <row r="167" spans="1:8">
      <c r="A167" s="84">
        <v>42277</v>
      </c>
      <c r="B167" s="176"/>
      <c r="C167" s="381">
        <v>53841.922706724858</v>
      </c>
      <c r="D167" s="184">
        <v>26058.202436412485</v>
      </c>
      <c r="E167" s="184">
        <v>27783.720270312377</v>
      </c>
      <c r="F167" s="184">
        <v>1242.1450014559998</v>
      </c>
      <c r="G167" s="414">
        <v>3060.6870216340812</v>
      </c>
      <c r="H167" s="194"/>
    </row>
    <row r="168" spans="1:8">
      <c r="A168" s="84">
        <v>42369</v>
      </c>
      <c r="B168" s="176"/>
      <c r="C168" s="381">
        <v>54602.016042999996</v>
      </c>
      <c r="D168" s="184">
        <v>26648.609396</v>
      </c>
      <c r="E168" s="184">
        <v>27953.406647</v>
      </c>
      <c r="F168" s="184">
        <v>1247.2444350000001</v>
      </c>
      <c r="G168" s="414">
        <v>3087.8028454692603</v>
      </c>
      <c r="H168" s="194"/>
    </row>
    <row r="169" spans="1:8" ht="20.100000000000001" customHeight="1">
      <c r="A169" s="84"/>
      <c r="B169" s="177"/>
      <c r="C169" s="177"/>
      <c r="D169" s="177"/>
      <c r="E169" s="177"/>
      <c r="G169" s="414"/>
    </row>
    <row r="170" spans="1:8" ht="24.75" customHeight="1">
      <c r="A170" s="171"/>
      <c r="C170" s="170" t="s">
        <v>124</v>
      </c>
      <c r="D170" s="168"/>
      <c r="E170" s="168"/>
      <c r="G170" s="414"/>
    </row>
    <row r="171" spans="1:8" ht="20.100000000000001" customHeight="1">
      <c r="A171" s="171"/>
      <c r="C171" s="170"/>
      <c r="D171" s="168"/>
      <c r="E171" s="168"/>
      <c r="G171" s="414"/>
    </row>
    <row r="172" spans="1:8">
      <c r="A172" s="84">
        <v>40633</v>
      </c>
      <c r="B172" s="379"/>
      <c r="C172" s="380">
        <f>D172+E172</f>
        <v>11311.184541764444</v>
      </c>
      <c r="D172" s="184">
        <v>5636.4499357644436</v>
      </c>
      <c r="E172" s="184">
        <v>5674.734606</v>
      </c>
      <c r="F172" s="184">
        <v>127.13161112560947</v>
      </c>
      <c r="G172" s="414">
        <v>2822.8596596113657</v>
      </c>
      <c r="H172" s="194"/>
    </row>
    <row r="173" spans="1:8">
      <c r="A173" s="87">
        <v>40724</v>
      </c>
      <c r="B173" s="379"/>
      <c r="C173" s="381">
        <v>11367.430262</v>
      </c>
      <c r="D173" s="184">
        <v>5661.9447890000001</v>
      </c>
      <c r="E173" s="184">
        <v>5705.4854729999997</v>
      </c>
      <c r="F173" s="184">
        <v>136.06730400000001</v>
      </c>
      <c r="G173" s="414">
        <v>2836.8965426710038</v>
      </c>
      <c r="H173" s="194"/>
    </row>
    <row r="174" spans="1:8">
      <c r="A174" s="84">
        <v>40816</v>
      </c>
      <c r="B174" s="379"/>
      <c r="C174" s="381">
        <v>11466.066005386405</v>
      </c>
      <c r="D174" s="184">
        <v>5711.8516423864057</v>
      </c>
      <c r="E174" s="184">
        <v>5754.214363</v>
      </c>
      <c r="F174" s="184">
        <v>138.28554830541816</v>
      </c>
      <c r="G174" s="414">
        <v>2861.5124314820468</v>
      </c>
      <c r="H174" s="194"/>
    </row>
    <row r="175" spans="1:8">
      <c r="A175" s="84">
        <v>40908</v>
      </c>
      <c r="B175" s="379"/>
      <c r="C175" s="381">
        <v>11523.464864461723</v>
      </c>
      <c r="D175" s="184">
        <v>5747.754080461722</v>
      </c>
      <c r="E175" s="184">
        <v>5775.7107839999999</v>
      </c>
      <c r="F175" s="184">
        <v>158.10364861311049</v>
      </c>
      <c r="G175" s="414">
        <v>2881.3754992349204</v>
      </c>
      <c r="H175" s="194"/>
    </row>
    <row r="176" spans="1:8">
      <c r="A176" s="84">
        <v>40999</v>
      </c>
      <c r="B176" s="379"/>
      <c r="C176" s="381">
        <v>11817.300906742719</v>
      </c>
      <c r="D176" s="184">
        <v>5740.2378946157978</v>
      </c>
      <c r="E176" s="184">
        <v>6077.0630121269223</v>
      </c>
      <c r="F176" s="184">
        <v>168.81554863266106</v>
      </c>
      <c r="G176" s="414">
        <v>2954.8474959805944</v>
      </c>
      <c r="H176" s="194"/>
    </row>
    <row r="177" spans="1:8">
      <c r="A177" s="87">
        <v>41090</v>
      </c>
      <c r="B177" s="379"/>
      <c r="C177" s="381">
        <v>11558.964063161595</v>
      </c>
      <c r="D177" s="184">
        <v>5490.6184701615957</v>
      </c>
      <c r="E177" s="184">
        <v>6068.345593</v>
      </c>
      <c r="F177" s="184">
        <v>171.9452643007094</v>
      </c>
      <c r="G177" s="414">
        <v>2890.2518678080337</v>
      </c>
      <c r="H177" s="194"/>
    </row>
    <row r="178" spans="1:8">
      <c r="A178" s="84">
        <v>41182</v>
      </c>
      <c r="B178" s="379"/>
      <c r="C178" s="381">
        <v>11559.865324288045</v>
      </c>
      <c r="D178" s="184">
        <v>5485.048911288045</v>
      </c>
      <c r="E178" s="184">
        <v>6074.8164129999996</v>
      </c>
      <c r="F178" s="184">
        <v>167.41004090997927</v>
      </c>
      <c r="G178" s="414">
        <v>2890.4772229211626</v>
      </c>
      <c r="H178" s="194"/>
    </row>
    <row r="179" spans="1:8">
      <c r="A179" s="84">
        <v>41274</v>
      </c>
      <c r="B179" s="379"/>
      <c r="C179" s="381">
        <v>11648.539370391818</v>
      </c>
      <c r="D179" s="184">
        <v>5544.7889748440202</v>
      </c>
      <c r="E179" s="184">
        <v>6103.7503955477978</v>
      </c>
      <c r="F179" s="184">
        <v>162.18400833321064</v>
      </c>
      <c r="G179" s="414">
        <v>2913.6958551523526</v>
      </c>
      <c r="H179" s="194"/>
    </row>
    <row r="180" spans="1:8">
      <c r="A180" s="84">
        <v>41364</v>
      </c>
      <c r="B180" s="379"/>
      <c r="C180" s="381">
        <v>11876.156279086343</v>
      </c>
      <c r="D180" s="184">
        <v>5614.5189982517559</v>
      </c>
      <c r="E180" s="184">
        <v>6261.6372808345859</v>
      </c>
      <c r="F180" s="184">
        <v>137.859106</v>
      </c>
      <c r="G180" s="414">
        <v>2970.6305851075572</v>
      </c>
      <c r="H180" s="194"/>
    </row>
    <row r="181" spans="1:8">
      <c r="A181" s="87">
        <v>41455</v>
      </c>
      <c r="B181" s="379"/>
      <c r="C181" s="381">
        <v>11928.80204151713</v>
      </c>
      <c r="D181" s="184">
        <v>5601.4258204494627</v>
      </c>
      <c r="E181" s="184">
        <v>6327.3762210676687</v>
      </c>
      <c r="F181" s="184">
        <v>127.113722</v>
      </c>
      <c r="G181" s="414">
        <v>2983.7990807367873</v>
      </c>
      <c r="H181" s="194"/>
    </row>
    <row r="182" spans="1:8">
      <c r="A182" s="84">
        <v>41547</v>
      </c>
      <c r="B182" s="379"/>
      <c r="C182" s="381">
        <v>11962.939006436354</v>
      </c>
      <c r="D182" s="184">
        <v>5603.2809802741622</v>
      </c>
      <c r="E182" s="184">
        <v>6359.6580261621912</v>
      </c>
      <c r="F182" s="184">
        <v>121.11063100000001</v>
      </c>
      <c r="G182" s="414">
        <v>2992.337896637212</v>
      </c>
      <c r="H182" s="194"/>
    </row>
    <row r="183" spans="1:8">
      <c r="A183" s="84">
        <v>41639</v>
      </c>
      <c r="B183" s="379"/>
      <c r="C183" s="381">
        <v>11900.864563126037</v>
      </c>
      <c r="D183" s="184">
        <v>5672.6728201111118</v>
      </c>
      <c r="E183" s="184">
        <v>6228.1917430149251</v>
      </c>
      <c r="F183" s="184">
        <v>114.623294</v>
      </c>
      <c r="G183" s="414">
        <v>2983.7287188162923</v>
      </c>
      <c r="H183" s="194"/>
    </row>
    <row r="184" spans="1:8">
      <c r="A184" s="84">
        <v>41729</v>
      </c>
      <c r="B184" s="379"/>
      <c r="C184" s="381">
        <v>12551.693215899999</v>
      </c>
      <c r="D184" s="184">
        <v>5938.1991832529993</v>
      </c>
      <c r="E184" s="184">
        <v>6613.4940326470005</v>
      </c>
      <c r="F184" s="184">
        <v>103.36738453999999</v>
      </c>
      <c r="G184" s="414">
        <v>3146.9014137083095</v>
      </c>
      <c r="H184" s="194"/>
    </row>
    <row r="185" spans="1:8">
      <c r="A185" s="87">
        <v>41820</v>
      </c>
      <c r="B185" s="379"/>
      <c r="C185" s="381">
        <v>12342.6142265</v>
      </c>
      <c r="D185" s="184">
        <v>5894.4595412559993</v>
      </c>
      <c r="E185" s="184">
        <v>6448.1546852440006</v>
      </c>
      <c r="F185" s="184">
        <v>99.548796999999993</v>
      </c>
      <c r="G185" s="414">
        <v>3094.4821140965173</v>
      </c>
      <c r="H185" s="194"/>
    </row>
    <row r="186" spans="1:8">
      <c r="A186" s="84">
        <v>41912</v>
      </c>
      <c r="B186" s="379"/>
      <c r="C186" s="381">
        <v>12442.079304499999</v>
      </c>
      <c r="D186" s="184">
        <v>5901.2759182559994</v>
      </c>
      <c r="E186" s="184">
        <v>6540.8033862440006</v>
      </c>
      <c r="F186" s="184">
        <v>93.077365999999998</v>
      </c>
      <c r="G186" s="414">
        <v>3119.4195300442161</v>
      </c>
      <c r="H186" s="194"/>
    </row>
    <row r="187" spans="1:8">
      <c r="A187" s="84">
        <v>42004</v>
      </c>
      <c r="B187" s="379"/>
      <c r="C187" s="381">
        <v>12582.954460999999</v>
      </c>
      <c r="D187" s="184">
        <v>6092.6006349999998</v>
      </c>
      <c r="E187" s="184">
        <v>6490.3538259999996</v>
      </c>
      <c r="F187" s="184">
        <v>70.579088999999996</v>
      </c>
      <c r="G187" s="414">
        <v>3145.1693395995321</v>
      </c>
      <c r="H187" s="194"/>
    </row>
    <row r="188" spans="1:8">
      <c r="A188" s="84">
        <v>42094</v>
      </c>
      <c r="B188" s="379"/>
      <c r="C188" s="381">
        <v>12958.7958125</v>
      </c>
      <c r="D188" s="184">
        <v>6147.2803420179998</v>
      </c>
      <c r="E188" s="184">
        <v>6811.5154704820006</v>
      </c>
      <c r="F188" s="184">
        <v>99.079445000000007</v>
      </c>
      <c r="G188" s="414">
        <v>3239.1126737310547</v>
      </c>
      <c r="H188" s="194"/>
    </row>
    <row r="189" spans="1:8">
      <c r="A189" s="87">
        <v>42185</v>
      </c>
      <c r="B189" s="379"/>
      <c r="C189" s="381">
        <v>12995.195778699999</v>
      </c>
      <c r="D189" s="184">
        <v>6145.75644775</v>
      </c>
      <c r="E189" s="184">
        <v>6849.4393309500001</v>
      </c>
      <c r="F189" s="184">
        <v>92.286190000000005</v>
      </c>
      <c r="G189" s="414">
        <v>3248.2110184806547</v>
      </c>
      <c r="H189" s="194"/>
    </row>
    <row r="190" spans="1:8">
      <c r="A190" s="84">
        <v>42277</v>
      </c>
      <c r="B190" s="379"/>
      <c r="C190" s="381">
        <v>12884.813101943811</v>
      </c>
      <c r="D190" s="184">
        <v>6185.364346000837</v>
      </c>
      <c r="E190" s="184">
        <v>6699.4487559429735</v>
      </c>
      <c r="F190" s="184">
        <v>91.717062719999987</v>
      </c>
      <c r="G190" s="414">
        <v>3220.6203432038328</v>
      </c>
      <c r="H190" s="194"/>
    </row>
    <row r="191" spans="1:8">
      <c r="A191" s="84">
        <v>42369</v>
      </c>
      <c r="B191" s="176"/>
      <c r="C191" s="381">
        <v>12765.140063999999</v>
      </c>
      <c r="D191" s="184">
        <v>6237.3607389999997</v>
      </c>
      <c r="E191" s="184">
        <v>6527.7793250000004</v>
      </c>
      <c r="F191" s="184">
        <v>90.489750000000001</v>
      </c>
      <c r="G191" s="414">
        <v>3174.451692288716</v>
      </c>
      <c r="H191" s="194"/>
    </row>
    <row r="192" spans="1:8" ht="20.100000000000001" customHeight="1">
      <c r="A192" s="84"/>
      <c r="B192" s="177"/>
      <c r="C192" s="177"/>
      <c r="D192" s="177"/>
      <c r="E192" s="177"/>
      <c r="G192" s="414"/>
    </row>
    <row r="193" spans="1:8" ht="24.95" customHeight="1">
      <c r="A193" s="171"/>
      <c r="C193" s="170" t="s">
        <v>125</v>
      </c>
      <c r="D193" s="168"/>
      <c r="E193" s="168"/>
      <c r="F193" s="168"/>
      <c r="G193" s="414"/>
    </row>
    <row r="194" spans="1:8" ht="20.100000000000001" customHeight="1">
      <c r="A194" s="171"/>
      <c r="C194" s="170"/>
      <c r="D194" s="168"/>
      <c r="E194" s="168"/>
      <c r="F194" s="168"/>
      <c r="G194" s="414"/>
    </row>
    <row r="195" spans="1:8">
      <c r="A195" s="84">
        <v>40633</v>
      </c>
      <c r="B195" s="379"/>
      <c r="C195" s="380">
        <f>D195+E195</f>
        <v>2832.127121</v>
      </c>
      <c r="D195" s="184">
        <v>1122.394227</v>
      </c>
      <c r="E195" s="184">
        <v>1709.732894</v>
      </c>
      <c r="F195" s="184">
        <v>29.766196000000001</v>
      </c>
      <c r="G195" s="414">
        <v>2777.0989061741593</v>
      </c>
      <c r="H195" s="194"/>
    </row>
    <row r="196" spans="1:8">
      <c r="A196" s="87">
        <v>40724</v>
      </c>
      <c r="B196" s="379"/>
      <c r="C196" s="381">
        <v>2845.6355720000001</v>
      </c>
      <c r="D196" s="184">
        <v>1122.3179720000001</v>
      </c>
      <c r="E196" s="184">
        <v>1723.3176000000001</v>
      </c>
      <c r="F196" s="184">
        <v>30.868376999999999</v>
      </c>
      <c r="G196" s="414">
        <v>2790.3448880434198</v>
      </c>
      <c r="H196" s="194"/>
    </row>
    <row r="197" spans="1:8">
      <c r="A197" s="84">
        <v>40816</v>
      </c>
      <c r="B197" s="379"/>
      <c r="C197" s="381">
        <v>2789.4690730000002</v>
      </c>
      <c r="D197" s="184">
        <v>1114.6566809999999</v>
      </c>
      <c r="E197" s="184">
        <v>1674.812392</v>
      </c>
      <c r="F197" s="184">
        <v>30.132269999999998</v>
      </c>
      <c r="G197" s="414">
        <v>2735.2697038188303</v>
      </c>
      <c r="H197" s="194"/>
    </row>
    <row r="198" spans="1:8">
      <c r="A198" s="84">
        <v>40908</v>
      </c>
      <c r="B198" s="379"/>
      <c r="C198" s="381">
        <v>2944.5180759999998</v>
      </c>
      <c r="D198" s="184">
        <v>1139.2723289999999</v>
      </c>
      <c r="E198" s="184">
        <v>1805.2457469999999</v>
      </c>
      <c r="F198" s="184">
        <v>28.955154</v>
      </c>
      <c r="G198" s="414">
        <v>2901.8149669464165</v>
      </c>
      <c r="H198" s="194"/>
    </row>
    <row r="199" spans="1:8">
      <c r="A199" s="84">
        <v>40999</v>
      </c>
      <c r="B199" s="379"/>
      <c r="C199" s="381">
        <v>3032.1360919999997</v>
      </c>
      <c r="D199" s="184">
        <v>1139.4518869999999</v>
      </c>
      <c r="E199" s="184">
        <v>1892.684205</v>
      </c>
      <c r="F199" s="184">
        <v>30.177337000000001</v>
      </c>
      <c r="G199" s="414">
        <v>2988.16229565711</v>
      </c>
      <c r="H199" s="194"/>
    </row>
    <row r="200" spans="1:8">
      <c r="A200" s="87">
        <v>41090</v>
      </c>
      <c r="B200" s="379"/>
      <c r="C200" s="381">
        <v>3032.9019130000001</v>
      </c>
      <c r="D200" s="184">
        <v>1197.5914170000001</v>
      </c>
      <c r="E200" s="184">
        <v>1835.3104960000001</v>
      </c>
      <c r="F200" s="184">
        <v>29.398871</v>
      </c>
      <c r="G200" s="414">
        <v>2988.9170102767671</v>
      </c>
      <c r="H200" s="194"/>
    </row>
    <row r="201" spans="1:8">
      <c r="A201" s="84">
        <v>41182</v>
      </c>
      <c r="B201" s="379"/>
      <c r="C201" s="381">
        <v>3074.3249070000002</v>
      </c>
      <c r="D201" s="184">
        <v>1194.6743919999999</v>
      </c>
      <c r="E201" s="184">
        <v>1879.650515</v>
      </c>
      <c r="F201" s="184">
        <v>26.962149</v>
      </c>
      <c r="G201" s="414">
        <v>3029.7392639911072</v>
      </c>
      <c r="H201" s="194"/>
    </row>
    <row r="202" spans="1:8">
      <c r="A202" s="84">
        <v>41274</v>
      </c>
      <c r="B202" s="379"/>
      <c r="C202" s="381">
        <v>3117.6787100000001</v>
      </c>
      <c r="D202" s="184">
        <v>1222.369283</v>
      </c>
      <c r="E202" s="184">
        <v>1895.3094269999999</v>
      </c>
      <c r="F202" s="184">
        <v>30.328462999999999</v>
      </c>
      <c r="G202" s="414">
        <v>3083.6933258557442</v>
      </c>
      <c r="H202" s="194"/>
    </row>
    <row r="203" spans="1:8">
      <c r="A203" s="84">
        <v>41364</v>
      </c>
      <c r="B203" s="379"/>
      <c r="C203" s="381">
        <v>3225.7566830000001</v>
      </c>
      <c r="D203" s="184">
        <v>1266.459623</v>
      </c>
      <c r="E203" s="184">
        <v>1959.2970600000001</v>
      </c>
      <c r="F203" s="184">
        <v>26.888857999999999</v>
      </c>
      <c r="G203" s="414">
        <v>3190.593155829602</v>
      </c>
      <c r="H203" s="194"/>
    </row>
    <row r="204" spans="1:8">
      <c r="A204" s="87">
        <v>41455</v>
      </c>
      <c r="B204" s="379"/>
      <c r="C204" s="381">
        <v>3175.5453689999999</v>
      </c>
      <c r="D204" s="184">
        <v>1237.07617</v>
      </c>
      <c r="E204" s="184">
        <v>1938.4691989999999</v>
      </c>
      <c r="F204" s="184">
        <v>23.526792</v>
      </c>
      <c r="G204" s="414">
        <v>3140.9291884144841</v>
      </c>
      <c r="H204" s="194"/>
    </row>
    <row r="205" spans="1:8">
      <c r="A205" s="84">
        <v>41547</v>
      </c>
      <c r="B205" s="379"/>
      <c r="C205" s="381">
        <v>3232.5324209999999</v>
      </c>
      <c r="D205" s="184">
        <v>1238.5342310000001</v>
      </c>
      <c r="E205" s="184">
        <v>1993.99819</v>
      </c>
      <c r="F205" s="184">
        <v>26.16902</v>
      </c>
      <c r="G205" s="414">
        <v>3197.2950324473968</v>
      </c>
      <c r="H205" s="194"/>
    </row>
    <row r="206" spans="1:8">
      <c r="A206" s="84">
        <v>41639</v>
      </c>
      <c r="B206" s="379"/>
      <c r="C206" s="381">
        <v>3262.2206720000004</v>
      </c>
      <c r="D206" s="184">
        <v>1289.3260250000001</v>
      </c>
      <c r="E206" s="184">
        <v>1972.8946470000001</v>
      </c>
      <c r="F206" s="184">
        <v>25.738676000000002</v>
      </c>
      <c r="G206" s="414">
        <v>3289.1986795698322</v>
      </c>
      <c r="H206" s="194"/>
    </row>
    <row r="207" spans="1:8">
      <c r="A207" s="84">
        <v>41729</v>
      </c>
      <c r="B207" s="379"/>
      <c r="C207" s="381">
        <v>3495.622222</v>
      </c>
      <c r="D207" s="184">
        <v>1456.263234</v>
      </c>
      <c r="E207" s="184">
        <v>2039.358988</v>
      </c>
      <c r="F207" s="184">
        <v>57.983212000000002</v>
      </c>
      <c r="G207" s="414">
        <v>3524.5304205090147</v>
      </c>
      <c r="H207" s="194"/>
    </row>
    <row r="208" spans="1:8">
      <c r="A208" s="87">
        <v>41820</v>
      </c>
      <c r="B208" s="379"/>
      <c r="C208" s="381">
        <v>3539.7875720000002</v>
      </c>
      <c r="D208" s="184">
        <v>1468.7847469999999</v>
      </c>
      <c r="E208" s="184">
        <v>2071.002825</v>
      </c>
      <c r="F208" s="184">
        <v>59.959372999999999</v>
      </c>
      <c r="G208" s="414">
        <v>3569.0610104073612</v>
      </c>
      <c r="H208" s="194"/>
    </row>
    <row r="209" spans="1:8">
      <c r="A209" s="84">
        <v>41912</v>
      </c>
      <c r="B209" s="379"/>
      <c r="C209" s="381">
        <v>3584.2026830000004</v>
      </c>
      <c r="D209" s="184">
        <v>1494.906213</v>
      </c>
      <c r="E209" s="184">
        <v>2089.2964700000002</v>
      </c>
      <c r="F209" s="184">
        <v>59.901992</v>
      </c>
      <c r="G209" s="414">
        <v>3613.8434267865036</v>
      </c>
      <c r="H209" s="194"/>
    </row>
    <row r="210" spans="1:8">
      <c r="A210" s="84">
        <v>42004</v>
      </c>
      <c r="B210" s="379"/>
      <c r="C210" s="381">
        <v>3605.8858</v>
      </c>
      <c r="D210" s="184">
        <v>1581.72651</v>
      </c>
      <c r="E210" s="184">
        <v>2024.1592900000001</v>
      </c>
      <c r="F210" s="184">
        <v>60.275725999999999</v>
      </c>
      <c r="G210" s="414">
        <v>3644.3445682285155</v>
      </c>
      <c r="H210" s="194"/>
    </row>
    <row r="211" spans="1:8">
      <c r="A211" s="84">
        <v>42094</v>
      </c>
      <c r="B211" s="379"/>
      <c r="C211" s="381">
        <v>3694.823785</v>
      </c>
      <c r="D211" s="184">
        <v>1626.3023539999999</v>
      </c>
      <c r="E211" s="184">
        <v>2068.5214310000001</v>
      </c>
      <c r="F211" s="184">
        <v>29.669074999999999</v>
      </c>
      <c r="G211" s="414">
        <v>3734.2311260734532</v>
      </c>
      <c r="H211" s="194"/>
    </row>
    <row r="212" spans="1:8">
      <c r="A212" s="87">
        <v>42185</v>
      </c>
      <c r="B212" s="379"/>
      <c r="C212" s="381">
        <v>3668.4795780000004</v>
      </c>
      <c r="D212" s="184">
        <v>1619.076898</v>
      </c>
      <c r="E212" s="184">
        <v>2049.4026800000001</v>
      </c>
      <c r="F212" s="184">
        <v>32.565247999999997</v>
      </c>
      <c r="G212" s="414">
        <v>3707.6059435219881</v>
      </c>
      <c r="H212" s="194"/>
    </row>
    <row r="213" spans="1:8">
      <c r="A213" s="84">
        <v>42277</v>
      </c>
      <c r="B213" s="379"/>
      <c r="C213" s="381">
        <v>3694.5855839999999</v>
      </c>
      <c r="D213" s="184">
        <v>1640.888962</v>
      </c>
      <c r="E213" s="184">
        <v>2053.6966219999999</v>
      </c>
      <c r="F213" s="184">
        <v>32.322479000000001</v>
      </c>
      <c r="G213" s="414">
        <v>3733.9903845279227</v>
      </c>
      <c r="H213" s="194"/>
    </row>
    <row r="214" spans="1:8">
      <c r="A214" s="84">
        <v>42369</v>
      </c>
      <c r="B214" s="379"/>
      <c r="C214" s="381">
        <v>3769.8124200000002</v>
      </c>
      <c r="D214" s="184">
        <v>1652.57115</v>
      </c>
      <c r="E214" s="184">
        <v>2117.24127</v>
      </c>
      <c r="F214" s="184">
        <v>30.574051000000001</v>
      </c>
      <c r="G214" s="414">
        <v>3810.7282087776462</v>
      </c>
      <c r="H214" s="194"/>
    </row>
    <row r="215" spans="1:8" ht="20.100000000000001" customHeight="1">
      <c r="A215" s="84"/>
      <c r="B215" s="168"/>
      <c r="C215" s="168"/>
      <c r="D215" s="168"/>
      <c r="E215" s="168"/>
      <c r="F215" s="168"/>
      <c r="G215" s="414"/>
    </row>
    <row r="216" spans="1:8" s="181" customFormat="1" ht="24.95" customHeight="1">
      <c r="A216" s="178"/>
      <c r="C216" s="179" t="s">
        <v>126</v>
      </c>
      <c r="D216" s="180"/>
      <c r="E216" s="180"/>
      <c r="G216" s="414"/>
    </row>
    <row r="217" spans="1:8" s="181" customFormat="1" ht="20.100000000000001" customHeight="1">
      <c r="A217" s="178"/>
      <c r="C217" s="179"/>
      <c r="D217" s="180"/>
      <c r="E217" s="180"/>
      <c r="G217" s="414"/>
    </row>
    <row r="218" spans="1:8">
      <c r="A218" s="84">
        <v>40633</v>
      </c>
      <c r="B218" s="379"/>
      <c r="C218" s="385">
        <f>D218+E218</f>
        <v>3312.482188</v>
      </c>
      <c r="D218" s="184">
        <v>3246.8067700000001</v>
      </c>
      <c r="E218" s="184">
        <v>65.675417999999993</v>
      </c>
      <c r="F218" s="184">
        <v>10.644938</v>
      </c>
      <c r="G218" s="414">
        <v>797.4907226953959</v>
      </c>
      <c r="H218" s="194"/>
    </row>
    <row r="219" spans="1:8">
      <c r="A219" s="87">
        <v>40724</v>
      </c>
      <c r="B219" s="379"/>
      <c r="C219" s="381">
        <v>3405.329984</v>
      </c>
      <c r="D219" s="184">
        <v>3324.868516</v>
      </c>
      <c r="E219" s="184">
        <v>80.461467999999996</v>
      </c>
      <c r="F219" s="184">
        <v>10.984718000000001</v>
      </c>
      <c r="G219" s="414">
        <v>819.84412770417021</v>
      </c>
      <c r="H219" s="194"/>
    </row>
    <row r="220" spans="1:8">
      <c r="A220" s="84">
        <v>40816</v>
      </c>
      <c r="B220" s="379"/>
      <c r="C220" s="381">
        <v>3393.9416609999998</v>
      </c>
      <c r="D220" s="184">
        <v>3310.0932029999999</v>
      </c>
      <c r="E220" s="184">
        <v>83.848457999999994</v>
      </c>
      <c r="F220" s="184">
        <v>11.794969999999999</v>
      </c>
      <c r="G220" s="414">
        <v>817.10235237554798</v>
      </c>
      <c r="H220" s="194"/>
    </row>
    <row r="221" spans="1:8">
      <c r="A221" s="84">
        <v>40908</v>
      </c>
      <c r="B221" s="379"/>
      <c r="C221" s="381">
        <v>3378.786067</v>
      </c>
      <c r="D221" s="184">
        <v>3315.0836239999999</v>
      </c>
      <c r="E221" s="184">
        <v>63.702443000000002</v>
      </c>
      <c r="F221" s="184">
        <v>13.830958000000001</v>
      </c>
      <c r="G221" s="414">
        <v>816.39791975694493</v>
      </c>
      <c r="H221" s="194"/>
    </row>
    <row r="222" spans="1:8">
      <c r="A222" s="84">
        <v>40999</v>
      </c>
      <c r="B222" s="379"/>
      <c r="C222" s="381">
        <v>3923.0043385723884</v>
      </c>
      <c r="D222" s="184">
        <v>3814.1484165445736</v>
      </c>
      <c r="E222" s="184">
        <v>108.8559220278148</v>
      </c>
      <c r="F222" s="184">
        <v>441.82475199999999</v>
      </c>
      <c r="G222" s="414">
        <v>947.89445608542212</v>
      </c>
      <c r="H222" s="194"/>
    </row>
    <row r="223" spans="1:8">
      <c r="A223" s="87">
        <v>41090</v>
      </c>
      <c r="B223" s="379"/>
      <c r="C223" s="381">
        <v>3892.1307914699996</v>
      </c>
      <c r="D223" s="184">
        <v>3820.7950974699997</v>
      </c>
      <c r="E223" s="184">
        <v>71.335694000000004</v>
      </c>
      <c r="F223" s="184">
        <v>351.786517</v>
      </c>
      <c r="G223" s="414">
        <v>940.4346468136597</v>
      </c>
      <c r="H223" s="194"/>
    </row>
    <row r="224" spans="1:8">
      <c r="A224" s="84">
        <v>41182</v>
      </c>
      <c r="B224" s="379"/>
      <c r="C224" s="381">
        <v>3868.6226724700005</v>
      </c>
      <c r="D224" s="184">
        <v>3779.1359774700004</v>
      </c>
      <c r="E224" s="184">
        <v>89.486694999999997</v>
      </c>
      <c r="F224" s="184">
        <v>348.06579900000003</v>
      </c>
      <c r="G224" s="414">
        <v>934.75450635243226</v>
      </c>
      <c r="H224" s="194"/>
    </row>
    <row r="225" spans="1:8">
      <c r="A225" s="84">
        <v>41274</v>
      </c>
      <c r="B225" s="379"/>
      <c r="C225" s="381">
        <v>3891.1917213290003</v>
      </c>
      <c r="D225" s="184">
        <v>3778.4577604700003</v>
      </c>
      <c r="E225" s="184">
        <v>112.73396085899999</v>
      </c>
      <c r="F225" s="184">
        <v>385.79981800000002</v>
      </c>
      <c r="G225" s="414">
        <v>942.52565569134163</v>
      </c>
      <c r="H225" s="194"/>
    </row>
    <row r="226" spans="1:8">
      <c r="A226" s="84">
        <v>41364</v>
      </c>
      <c r="B226" s="379"/>
      <c r="C226" s="381">
        <v>3856.8764767574994</v>
      </c>
      <c r="D226" s="184">
        <v>3731.2372599999994</v>
      </c>
      <c r="E226" s="184">
        <v>125.63921675749999</v>
      </c>
      <c r="F226" s="184">
        <v>338.470258</v>
      </c>
      <c r="G226" s="414">
        <v>934.21380659568308</v>
      </c>
      <c r="H226" s="194"/>
    </row>
    <row r="227" spans="1:8">
      <c r="A227" s="87">
        <v>41455</v>
      </c>
      <c r="B227" s="379"/>
      <c r="C227" s="381">
        <v>3730.00333</v>
      </c>
      <c r="D227" s="184">
        <v>3635.437273</v>
      </c>
      <c r="E227" s="184">
        <v>94.566057000000001</v>
      </c>
      <c r="F227" s="184">
        <v>315.76561500000003</v>
      </c>
      <c r="G227" s="414">
        <v>903.48255396123454</v>
      </c>
      <c r="H227" s="194"/>
    </row>
    <row r="228" spans="1:8">
      <c r="A228" s="84">
        <v>41547</v>
      </c>
      <c r="B228" s="379"/>
      <c r="C228" s="381">
        <v>3695.6696299999999</v>
      </c>
      <c r="D228" s="184">
        <v>3578.4011839999998</v>
      </c>
      <c r="E228" s="184">
        <v>117.268446</v>
      </c>
      <c r="F228" s="184">
        <v>292.81452100000001</v>
      </c>
      <c r="G228" s="414">
        <v>895.16623458600793</v>
      </c>
      <c r="H228" s="194"/>
    </row>
    <row r="229" spans="1:8">
      <c r="A229" s="84">
        <v>41639</v>
      </c>
      <c r="B229" s="379"/>
      <c r="C229" s="381">
        <v>3763.859606</v>
      </c>
      <c r="D229" s="184">
        <v>3644.9084200000002</v>
      </c>
      <c r="E229" s="184">
        <v>118.95118600000001</v>
      </c>
      <c r="F229" s="184">
        <v>283.50969300000003</v>
      </c>
      <c r="G229" s="414">
        <v>931.26507727141029</v>
      </c>
      <c r="H229" s="194"/>
    </row>
    <row r="230" spans="1:8">
      <c r="A230" s="84">
        <v>41729</v>
      </c>
      <c r="B230" s="379"/>
      <c r="C230" s="381">
        <v>3866.1557494999997</v>
      </c>
      <c r="D230" s="184">
        <v>3735.4137736399998</v>
      </c>
      <c r="E230" s="184">
        <v>130.74197586</v>
      </c>
      <c r="F230" s="184">
        <v>341.854918</v>
      </c>
      <c r="G230" s="414">
        <v>956.57548625404922</v>
      </c>
      <c r="H230" s="194"/>
    </row>
    <row r="231" spans="1:8">
      <c r="A231" s="87">
        <v>41820</v>
      </c>
      <c r="B231" s="379"/>
      <c r="C231" s="381">
        <v>3779.6334889999998</v>
      </c>
      <c r="D231" s="184">
        <v>3680.9712310199998</v>
      </c>
      <c r="E231" s="184">
        <v>98.662257980000007</v>
      </c>
      <c r="F231" s="184">
        <v>360.207987</v>
      </c>
      <c r="G231" s="414">
        <v>935.16789722448402</v>
      </c>
      <c r="H231" s="194"/>
    </row>
    <row r="232" spans="1:8">
      <c r="A232" s="84">
        <v>41912</v>
      </c>
      <c r="B232" s="379"/>
      <c r="C232" s="381">
        <v>3745.8059578000007</v>
      </c>
      <c r="D232" s="184">
        <v>3618.9663336200006</v>
      </c>
      <c r="E232" s="184">
        <v>126.83962418</v>
      </c>
      <c r="F232" s="184">
        <v>341.164692</v>
      </c>
      <c r="G232" s="414">
        <v>926.79819119011177</v>
      </c>
      <c r="H232" s="194"/>
    </row>
    <row r="233" spans="1:8">
      <c r="A233" s="84">
        <v>42004</v>
      </c>
      <c r="B233" s="176"/>
      <c r="C233" s="381">
        <v>3684.7462419590001</v>
      </c>
      <c r="D233" s="184">
        <v>3578.4421675000003</v>
      </c>
      <c r="E233" s="184">
        <v>106.30407445899999</v>
      </c>
      <c r="F233" s="184">
        <v>318.94782049999998</v>
      </c>
      <c r="G233" s="414">
        <v>910.81623454725366</v>
      </c>
      <c r="H233" s="194"/>
    </row>
    <row r="234" spans="1:8">
      <c r="A234" s="84">
        <v>42094</v>
      </c>
      <c r="B234" s="383"/>
      <c r="C234" s="381">
        <v>4218.8004359999995</v>
      </c>
      <c r="D234" s="184">
        <v>4032.9625499099998</v>
      </c>
      <c r="E234" s="184">
        <v>185.83788609000001</v>
      </c>
      <c r="F234" s="184">
        <v>677.67418599999996</v>
      </c>
      <c r="G234" s="414">
        <v>1042.8267443950044</v>
      </c>
      <c r="H234" s="194"/>
    </row>
    <row r="235" spans="1:8">
      <c r="A235" s="87">
        <v>42185</v>
      </c>
      <c r="B235" s="383"/>
      <c r="C235" s="381">
        <v>4173.6949940000004</v>
      </c>
      <c r="D235" s="184">
        <v>4044.42099431</v>
      </c>
      <c r="E235" s="184">
        <v>129.27399969000001</v>
      </c>
      <c r="F235" s="184">
        <v>609.47143300000005</v>
      </c>
      <c r="G235" s="414">
        <v>1031.6773283586408</v>
      </c>
      <c r="H235" s="194"/>
    </row>
    <row r="236" spans="1:8">
      <c r="A236" s="84">
        <v>42277</v>
      </c>
      <c r="B236" s="383"/>
      <c r="C236" s="381">
        <v>4136.6749414554442</v>
      </c>
      <c r="D236" s="184">
        <v>4012.2552310871547</v>
      </c>
      <c r="E236" s="184">
        <v>124.41971036828927</v>
      </c>
      <c r="F236" s="184">
        <v>577.638238</v>
      </c>
      <c r="G236" s="414">
        <v>1022.5265042184558</v>
      </c>
      <c r="H236" s="194"/>
    </row>
    <row r="237" spans="1:8">
      <c r="A237" s="84">
        <v>42369</v>
      </c>
      <c r="B237" s="176"/>
      <c r="C237" s="381">
        <v>4197.5627679999998</v>
      </c>
      <c r="D237" s="184">
        <v>3935.5013370000001</v>
      </c>
      <c r="E237" s="184">
        <v>262.06143100000003</v>
      </c>
      <c r="F237" s="184">
        <v>619.03410099999996</v>
      </c>
      <c r="G237" s="414">
        <v>1034.9306410827912</v>
      </c>
      <c r="H237" s="194"/>
    </row>
    <row r="238" spans="1:8" ht="20.100000000000001" customHeight="1">
      <c r="A238" s="84"/>
      <c r="B238" s="176"/>
      <c r="C238" s="176"/>
      <c r="D238" s="176"/>
      <c r="E238" s="176"/>
      <c r="G238" s="414"/>
    </row>
    <row r="239" spans="1:8" ht="24.95" customHeight="1">
      <c r="A239" s="171"/>
      <c r="C239" s="170" t="s">
        <v>127</v>
      </c>
      <c r="D239" s="182"/>
      <c r="E239" s="168"/>
      <c r="G239" s="414"/>
    </row>
    <row r="240" spans="1:8" ht="20.100000000000001" customHeight="1">
      <c r="A240" s="171"/>
      <c r="C240" s="170"/>
      <c r="D240" s="182"/>
      <c r="E240" s="168"/>
      <c r="G240" s="414"/>
    </row>
    <row r="241" spans="1:8">
      <c r="A241" s="84">
        <v>40633</v>
      </c>
      <c r="B241" s="176"/>
      <c r="C241" s="385">
        <f>D241+E241</f>
        <v>3689.130216</v>
      </c>
      <c r="D241" s="184">
        <v>2681.9001459999999</v>
      </c>
      <c r="E241" s="184">
        <v>1007.23007</v>
      </c>
      <c r="F241" s="184">
        <v>22.526658999999999</v>
      </c>
      <c r="G241" s="414">
        <v>1573.4052362818109</v>
      </c>
      <c r="H241" s="194"/>
    </row>
    <row r="242" spans="1:8">
      <c r="A242" s="87">
        <v>40724</v>
      </c>
      <c r="B242" s="383"/>
      <c r="C242" s="381">
        <v>3502.9065820000001</v>
      </c>
      <c r="D242" s="184">
        <v>2594.2941510000001</v>
      </c>
      <c r="E242" s="184">
        <v>908.61243100000002</v>
      </c>
      <c r="F242" s="184">
        <v>23.578085999999999</v>
      </c>
      <c r="G242" s="414">
        <v>1493.9813006385948</v>
      </c>
      <c r="H242" s="194"/>
    </row>
    <row r="243" spans="1:8">
      <c r="A243" s="84">
        <v>40816</v>
      </c>
      <c r="B243" s="383"/>
      <c r="C243" s="381">
        <v>3610.2188110000002</v>
      </c>
      <c r="D243" s="184">
        <v>2568.5989140000001</v>
      </c>
      <c r="E243" s="184">
        <v>1041.619897</v>
      </c>
      <c r="F243" s="184">
        <v>24.091491000000001</v>
      </c>
      <c r="G243" s="414">
        <v>1539.7497103014955</v>
      </c>
      <c r="H243" s="194"/>
    </row>
    <row r="244" spans="1:8">
      <c r="A244" s="84">
        <v>40908</v>
      </c>
      <c r="B244" s="176"/>
      <c r="C244" s="381">
        <v>3341.2191929999999</v>
      </c>
      <c r="D244" s="184">
        <v>2417.7931130000002</v>
      </c>
      <c r="E244" s="184">
        <v>923.42607999999996</v>
      </c>
      <c r="F244" s="184">
        <v>37.328240999999998</v>
      </c>
      <c r="G244" s="414">
        <v>1438.4149083366624</v>
      </c>
      <c r="H244" s="194"/>
    </row>
    <row r="245" spans="1:8">
      <c r="A245" s="84">
        <v>40999</v>
      </c>
      <c r="B245" s="176"/>
      <c r="C245" s="381">
        <v>3432.4963389534983</v>
      </c>
      <c r="D245" s="184">
        <v>2442.2587914612486</v>
      </c>
      <c r="E245" s="184">
        <v>990.23754749224975</v>
      </c>
      <c r="F245" s="184">
        <v>21.384429999999998</v>
      </c>
      <c r="G245" s="414">
        <v>1477.7102672897661</v>
      </c>
      <c r="H245" s="194"/>
    </row>
    <row r="246" spans="1:8">
      <c r="A246" s="87">
        <v>41090</v>
      </c>
      <c r="B246" s="176"/>
      <c r="C246" s="381">
        <v>3329.7279920000001</v>
      </c>
      <c r="D246" s="184">
        <v>2380.9707290000001</v>
      </c>
      <c r="E246" s="184">
        <v>948.75726299999997</v>
      </c>
      <c r="F246" s="184">
        <v>25.048483000000001</v>
      </c>
      <c r="G246" s="414">
        <v>1433.4678773643391</v>
      </c>
      <c r="H246" s="194"/>
    </row>
    <row r="247" spans="1:8">
      <c r="A247" s="84">
        <v>41182</v>
      </c>
      <c r="B247" s="176"/>
      <c r="C247" s="381">
        <v>3427.0754149999998</v>
      </c>
      <c r="D247" s="184">
        <v>2367.8819319999998</v>
      </c>
      <c r="E247" s="184">
        <v>1059.193483</v>
      </c>
      <c r="F247" s="184">
        <v>21.958271</v>
      </c>
      <c r="G247" s="414">
        <v>1475.3765270047804</v>
      </c>
      <c r="H247" s="194"/>
    </row>
    <row r="248" spans="1:8">
      <c r="A248" s="84">
        <v>41274</v>
      </c>
      <c r="B248" s="176"/>
      <c r="C248" s="381">
        <v>3379.8174070000005</v>
      </c>
      <c r="D248" s="184">
        <v>2296.6509150000002</v>
      </c>
      <c r="E248" s="184">
        <v>1083.1664920000001</v>
      </c>
      <c r="F248" s="184">
        <v>31.640405000000001</v>
      </c>
      <c r="G248" s="414">
        <v>1467.6595501597578</v>
      </c>
      <c r="H248" s="194"/>
    </row>
    <row r="249" spans="1:8">
      <c r="A249" s="84">
        <v>41364</v>
      </c>
      <c r="B249" s="176"/>
      <c r="C249" s="381">
        <v>3320.526719</v>
      </c>
      <c r="D249" s="184">
        <v>2233.6429109999999</v>
      </c>
      <c r="E249" s="184">
        <v>1086.883808</v>
      </c>
      <c r="F249" s="184">
        <v>23.02092</v>
      </c>
      <c r="G249" s="414">
        <v>1441.9130277888992</v>
      </c>
      <c r="H249" s="194"/>
    </row>
    <row r="250" spans="1:8">
      <c r="A250" s="87">
        <v>41455</v>
      </c>
      <c r="B250" s="176"/>
      <c r="C250" s="381">
        <v>3330.136724</v>
      </c>
      <c r="D250" s="184">
        <v>2191.274868</v>
      </c>
      <c r="E250" s="184">
        <v>1138.861856</v>
      </c>
      <c r="F250" s="184">
        <v>24.898364000000001</v>
      </c>
      <c r="G250" s="414">
        <v>1446.0860980814309</v>
      </c>
      <c r="H250" s="194"/>
    </row>
    <row r="251" spans="1:8">
      <c r="A251" s="84">
        <v>41547</v>
      </c>
      <c r="B251" s="176"/>
      <c r="C251" s="381">
        <v>3326.7292591492751</v>
      </c>
      <c r="D251" s="184">
        <v>2178.1283772702423</v>
      </c>
      <c r="E251" s="184">
        <v>1148.6008818790326</v>
      </c>
      <c r="F251" s="184">
        <v>23.764951610539267</v>
      </c>
      <c r="G251" s="414">
        <v>1444.606432842817</v>
      </c>
      <c r="H251" s="194"/>
    </row>
    <row r="252" spans="1:8">
      <c r="A252" s="84">
        <v>41639</v>
      </c>
      <c r="B252" s="176"/>
      <c r="C252" s="381">
        <v>3161.0600359999999</v>
      </c>
      <c r="D252" s="184">
        <v>2047.4649380000001</v>
      </c>
      <c r="E252" s="184">
        <v>1113.595098</v>
      </c>
      <c r="F252" s="184">
        <v>25.733101000000001</v>
      </c>
      <c r="G252" s="414">
        <v>1405.5921299007478</v>
      </c>
      <c r="H252" s="194"/>
    </row>
    <row r="253" spans="1:8">
      <c r="A253" s="84">
        <v>41729</v>
      </c>
      <c r="B253" s="176"/>
      <c r="C253" s="381">
        <v>3340.4141182200001</v>
      </c>
      <c r="D253" s="184">
        <v>2135.9741989980002</v>
      </c>
      <c r="E253" s="184">
        <v>1204.4399192219998</v>
      </c>
      <c r="F253" s="184">
        <v>20.295396</v>
      </c>
      <c r="G253" s="414">
        <v>1485.3434422968924</v>
      </c>
      <c r="H253" s="194"/>
    </row>
    <row r="254" spans="1:8">
      <c r="A254" s="87">
        <v>41820</v>
      </c>
      <c r="B254" s="176"/>
      <c r="C254" s="381">
        <v>3291.4077984400001</v>
      </c>
      <c r="D254" s="184">
        <v>2110.1123510000002</v>
      </c>
      <c r="E254" s="184">
        <v>1181.2954474400001</v>
      </c>
      <c r="F254" s="184">
        <v>22.075009000000001</v>
      </c>
      <c r="G254" s="414">
        <v>1463.5523669570732</v>
      </c>
      <c r="H254" s="194"/>
    </row>
    <row r="255" spans="1:8">
      <c r="A255" s="84">
        <v>41912</v>
      </c>
      <c r="B255" s="176"/>
      <c r="C255" s="381">
        <v>3367.0970449999995</v>
      </c>
      <c r="D255" s="184">
        <v>2077.6748429999998</v>
      </c>
      <c r="E255" s="184">
        <v>1289.422202</v>
      </c>
      <c r="F255" s="184">
        <v>18.210408000000001</v>
      </c>
      <c r="G255" s="414">
        <v>1497.2082317844543</v>
      </c>
      <c r="H255" s="194"/>
    </row>
    <row r="256" spans="1:8">
      <c r="A256" s="84">
        <v>42004</v>
      </c>
      <c r="B256" s="176"/>
      <c r="C256" s="381">
        <v>3253.5464379999999</v>
      </c>
      <c r="D256" s="184">
        <v>1927.8607549999999</v>
      </c>
      <c r="E256" s="184">
        <v>1325.6856829999999</v>
      </c>
      <c r="F256" s="184">
        <v>18.34853</v>
      </c>
      <c r="G256" s="414">
        <v>1453.8319164613783</v>
      </c>
      <c r="H256" s="194"/>
    </row>
    <row r="257" spans="1:8">
      <c r="A257" s="84">
        <v>42094</v>
      </c>
      <c r="B257" s="383"/>
      <c r="C257" s="381">
        <v>3336.7596011099999</v>
      </c>
      <c r="D257" s="184">
        <v>1899.5944219169999</v>
      </c>
      <c r="E257" s="184">
        <v>1437.1651791930001</v>
      </c>
      <c r="F257" s="184">
        <v>16.739248</v>
      </c>
      <c r="G257" s="414">
        <v>1491.0153268427564</v>
      </c>
      <c r="H257" s="194"/>
    </row>
    <row r="258" spans="1:8">
      <c r="A258" s="87">
        <v>42185</v>
      </c>
      <c r="B258" s="383"/>
      <c r="C258" s="381">
        <v>3294.1025653900001</v>
      </c>
      <c r="D258" s="184">
        <v>1877.7944361560001</v>
      </c>
      <c r="E258" s="184">
        <v>1416.308129234</v>
      </c>
      <c r="F258" s="184">
        <v>6.3439420000000002</v>
      </c>
      <c r="G258" s="414">
        <v>1471.9542311512837</v>
      </c>
      <c r="H258" s="194"/>
    </row>
    <row r="259" spans="1:8">
      <c r="A259" s="84">
        <v>42277</v>
      </c>
      <c r="B259" s="383"/>
      <c r="C259" s="381">
        <v>3319.5844575626988</v>
      </c>
      <c r="D259" s="184">
        <v>1826.4796674134702</v>
      </c>
      <c r="E259" s="184">
        <v>1493.1047901492286</v>
      </c>
      <c r="F259" s="184">
        <v>4.2056789999999999</v>
      </c>
      <c r="G259" s="414">
        <v>1483.3406947652068</v>
      </c>
      <c r="H259" s="194"/>
    </row>
    <row r="260" spans="1:8">
      <c r="A260" s="84">
        <v>42369</v>
      </c>
      <c r="B260" s="383"/>
      <c r="C260" s="381">
        <v>3196.0253290000001</v>
      </c>
      <c r="D260" s="184">
        <v>1763.1798369999999</v>
      </c>
      <c r="E260" s="184">
        <v>1432.8454919999999</v>
      </c>
      <c r="F260" s="184">
        <v>6.552073</v>
      </c>
      <c r="G260" s="414">
        <v>1432.5245620435992</v>
      </c>
      <c r="H260" s="194"/>
    </row>
    <row r="261" spans="1:8" ht="20.100000000000001" customHeight="1">
      <c r="A261" s="84"/>
      <c r="B261" s="173"/>
      <c r="C261" s="173"/>
      <c r="D261" s="173"/>
      <c r="E261" s="177"/>
      <c r="G261" s="414"/>
    </row>
    <row r="262" spans="1:8" ht="24.95" customHeight="1">
      <c r="A262" s="171"/>
      <c r="C262" s="170" t="s">
        <v>128</v>
      </c>
      <c r="D262" s="182"/>
      <c r="E262" s="168"/>
      <c r="G262" s="414"/>
    </row>
    <row r="263" spans="1:8" ht="20.100000000000001" customHeight="1">
      <c r="A263" s="171"/>
      <c r="C263" s="170"/>
      <c r="D263" s="182"/>
      <c r="E263" s="168"/>
      <c r="G263" s="414"/>
    </row>
    <row r="264" spans="1:8">
      <c r="A264" s="84">
        <v>40633</v>
      </c>
      <c r="B264" s="176"/>
      <c r="C264" s="385">
        <f>D264+E264</f>
        <v>3090.984144</v>
      </c>
      <c r="D264" s="184">
        <v>2369.8522899999998</v>
      </c>
      <c r="E264" s="184">
        <v>721.13185399999998</v>
      </c>
      <c r="F264" s="184">
        <v>515.24551410000004</v>
      </c>
      <c r="G264" s="414">
        <v>1091.6943720411787</v>
      </c>
      <c r="H264" s="194"/>
    </row>
    <row r="265" spans="1:8">
      <c r="A265" s="87">
        <v>40724</v>
      </c>
      <c r="B265" s="176"/>
      <c r="C265" s="381">
        <v>3429.7796269999999</v>
      </c>
      <c r="D265" s="184">
        <v>2639.0838469999999</v>
      </c>
      <c r="E265" s="184">
        <v>790.69578000000001</v>
      </c>
      <c r="F265" s="184">
        <v>529.72627999999997</v>
      </c>
      <c r="G265" s="414">
        <v>1211.3524177746133</v>
      </c>
      <c r="H265" s="194"/>
    </row>
    <row r="266" spans="1:8">
      <c r="A266" s="84">
        <v>40816</v>
      </c>
      <c r="B266" s="176"/>
      <c r="C266" s="381">
        <v>3342.002434</v>
      </c>
      <c r="D266" s="184">
        <v>2601.3483329999999</v>
      </c>
      <c r="E266" s="184">
        <v>740.65410099999997</v>
      </c>
      <c r="F266" s="184">
        <v>532.82432249999999</v>
      </c>
      <c r="G266" s="414">
        <v>1180.3506839812894</v>
      </c>
      <c r="H266" s="194"/>
    </row>
    <row r="267" spans="1:8">
      <c r="A267" s="84">
        <v>40908</v>
      </c>
      <c r="B267" s="176"/>
      <c r="C267" s="381">
        <v>3415.3098</v>
      </c>
      <c r="D267" s="184">
        <v>2664.5891139999999</v>
      </c>
      <c r="E267" s="184">
        <v>750.720686</v>
      </c>
      <c r="F267" s="184">
        <v>554.54198170000006</v>
      </c>
      <c r="G267" s="414">
        <v>1204.4964021799583</v>
      </c>
      <c r="H267" s="194"/>
    </row>
    <row r="268" spans="1:8">
      <c r="A268" s="84">
        <v>40999</v>
      </c>
      <c r="B268" s="176"/>
      <c r="C268" s="381">
        <v>3480.94274</v>
      </c>
      <c r="D268" s="184">
        <v>2676.955696</v>
      </c>
      <c r="E268" s="184">
        <v>803.98704399999997</v>
      </c>
      <c r="F268" s="184">
        <v>536.37294280000003</v>
      </c>
      <c r="G268" s="414">
        <v>1227.64353808385</v>
      </c>
      <c r="H268" s="194"/>
    </row>
    <row r="269" spans="1:8">
      <c r="A269" s="87">
        <v>41090</v>
      </c>
      <c r="B269" s="176"/>
      <c r="C269" s="381">
        <v>3490.3121120000001</v>
      </c>
      <c r="D269" s="184">
        <v>2650.125262</v>
      </c>
      <c r="E269" s="184">
        <v>840.18685000000005</v>
      </c>
      <c r="F269" s="184">
        <v>529.87507300000004</v>
      </c>
      <c r="G269" s="414">
        <v>1230.9478868912952</v>
      </c>
      <c r="H269" s="194"/>
    </row>
    <row r="270" spans="1:8">
      <c r="A270" s="84">
        <v>41182</v>
      </c>
      <c r="B270" s="176"/>
      <c r="C270" s="381">
        <v>3591.6507099999999</v>
      </c>
      <c r="D270" s="184">
        <v>2656.3480949999998</v>
      </c>
      <c r="E270" s="184">
        <v>935.30261499999995</v>
      </c>
      <c r="F270" s="184">
        <v>535.34273800000005</v>
      </c>
      <c r="G270" s="414">
        <v>1266.687536832557</v>
      </c>
      <c r="H270" s="194"/>
    </row>
    <row r="271" spans="1:8">
      <c r="A271" s="84">
        <v>41274</v>
      </c>
      <c r="B271" s="176"/>
      <c r="C271" s="381">
        <v>3607.1344749999998</v>
      </c>
      <c r="D271" s="184">
        <v>2713.294613</v>
      </c>
      <c r="E271" s="184">
        <v>893.83986200000004</v>
      </c>
      <c r="F271" s="184">
        <v>553.07044150000002</v>
      </c>
      <c r="G271" s="414">
        <v>1270.5857421430569</v>
      </c>
      <c r="H271" s="194"/>
    </row>
    <row r="272" spans="1:8">
      <c r="A272" s="84">
        <v>41364</v>
      </c>
      <c r="B272" s="176"/>
      <c r="C272" s="381">
        <v>3777.1027450000001</v>
      </c>
      <c r="D272" s="184">
        <v>2809.2578020000001</v>
      </c>
      <c r="E272" s="184">
        <v>967.84494299999994</v>
      </c>
      <c r="F272" s="184">
        <v>461.49333899999999</v>
      </c>
      <c r="G272" s="414">
        <v>1330.4557752608885</v>
      </c>
      <c r="H272" s="194"/>
    </row>
    <row r="273" spans="1:8">
      <c r="A273" s="87">
        <v>41455</v>
      </c>
      <c r="B273" s="176"/>
      <c r="C273" s="381">
        <v>3680.4404070000001</v>
      </c>
      <c r="D273" s="184">
        <v>2768.1787399999998</v>
      </c>
      <c r="E273" s="184">
        <v>912.26166699999999</v>
      </c>
      <c r="F273" s="184">
        <v>456.28960899999998</v>
      </c>
      <c r="G273" s="414">
        <v>1296.4072003280082</v>
      </c>
      <c r="H273" s="194"/>
    </row>
    <row r="274" spans="1:8">
      <c r="A274" s="84">
        <v>41547</v>
      </c>
      <c r="B274" s="176"/>
      <c r="C274" s="381">
        <v>3926.034232</v>
      </c>
      <c r="D274" s="184">
        <v>3026.6388419999998</v>
      </c>
      <c r="E274" s="184">
        <v>899.39539000000002</v>
      </c>
      <c r="F274" s="184">
        <v>310.309912</v>
      </c>
      <c r="G274" s="414">
        <v>1382.9157612275508</v>
      </c>
      <c r="H274" s="194"/>
    </row>
    <row r="275" spans="1:8">
      <c r="A275" s="84">
        <v>41639</v>
      </c>
      <c r="B275" s="176"/>
      <c r="C275" s="381">
        <v>3958.2389990000001</v>
      </c>
      <c r="D275" s="184">
        <v>3195.124022</v>
      </c>
      <c r="E275" s="184">
        <v>763.11497699999995</v>
      </c>
      <c r="F275" s="184">
        <v>302.746916</v>
      </c>
      <c r="G275" s="414">
        <v>1409.5444394550329</v>
      </c>
      <c r="H275" s="194"/>
    </row>
    <row r="276" spans="1:8">
      <c r="A276" s="84">
        <v>41729</v>
      </c>
      <c r="B276" s="176"/>
      <c r="C276" s="381">
        <v>4080.1047369999997</v>
      </c>
      <c r="D276" s="184">
        <v>3248.6929799999998</v>
      </c>
      <c r="E276" s="184">
        <v>831.41175699999997</v>
      </c>
      <c r="F276" s="184">
        <v>227.87094999999999</v>
      </c>
      <c r="G276" s="414">
        <v>1452.9413069512552</v>
      </c>
      <c r="H276" s="194"/>
    </row>
    <row r="277" spans="1:8">
      <c r="A277" s="87">
        <v>41820</v>
      </c>
      <c r="B277" s="176"/>
      <c r="C277" s="381">
        <v>4076.2284680000002</v>
      </c>
      <c r="D277" s="184">
        <v>3235.7013480000001</v>
      </c>
      <c r="E277" s="184">
        <v>840.52711999999997</v>
      </c>
      <c r="F277" s="184">
        <v>229.508184</v>
      </c>
      <c r="G277" s="414">
        <v>1451.56095235009</v>
      </c>
      <c r="H277" s="194"/>
    </row>
    <row r="278" spans="1:8">
      <c r="A278" s="84">
        <v>41912</v>
      </c>
      <c r="B278" s="176"/>
      <c r="C278" s="381">
        <v>4280.6401040000001</v>
      </c>
      <c r="D278" s="184">
        <v>3297.7894529999999</v>
      </c>
      <c r="E278" s="184">
        <v>982.85065099999997</v>
      </c>
      <c r="F278" s="184">
        <v>226.857947</v>
      </c>
      <c r="G278" s="414">
        <v>1524.3527380296557</v>
      </c>
      <c r="H278" s="194"/>
    </row>
    <row r="279" spans="1:8">
      <c r="A279" s="84">
        <v>42004</v>
      </c>
      <c r="B279" s="176"/>
      <c r="C279" s="381">
        <v>4250.8716459999996</v>
      </c>
      <c r="D279" s="184">
        <v>3361.448621</v>
      </c>
      <c r="E279" s="184">
        <v>889.42302500000005</v>
      </c>
      <c r="F279" s="184">
        <v>262.36601300000001</v>
      </c>
      <c r="G279" s="414">
        <v>1507.0202626073619</v>
      </c>
      <c r="H279" s="194"/>
    </row>
    <row r="280" spans="1:8">
      <c r="A280" s="84">
        <v>42094</v>
      </c>
      <c r="B280" s="176"/>
      <c r="C280" s="381">
        <v>4470.6858090000005</v>
      </c>
      <c r="D280" s="184">
        <v>3463.133679</v>
      </c>
      <c r="E280" s="184">
        <v>1007.55213</v>
      </c>
      <c r="F280" s="184">
        <v>204.65155799999999</v>
      </c>
      <c r="G280" s="414">
        <v>1584.9488441397621</v>
      </c>
      <c r="H280" s="194"/>
    </row>
    <row r="281" spans="1:8">
      <c r="A281" s="87">
        <v>42185</v>
      </c>
      <c r="B281" s="176"/>
      <c r="C281" s="381">
        <v>4348.9938373000005</v>
      </c>
      <c r="D281" s="184">
        <v>3457.0182453000002</v>
      </c>
      <c r="E281" s="184">
        <v>891.97559200000001</v>
      </c>
      <c r="F281" s="184">
        <v>169.969281</v>
      </c>
      <c r="G281" s="414">
        <v>1541.8065706436635</v>
      </c>
      <c r="H281" s="194"/>
    </row>
    <row r="282" spans="1:8">
      <c r="A282" s="84">
        <v>42277</v>
      </c>
      <c r="B282" s="176"/>
      <c r="C282" s="381">
        <v>4547.7302608333339</v>
      </c>
      <c r="D282" s="184">
        <v>3591.9520388333335</v>
      </c>
      <c r="E282" s="184">
        <v>955.77822200000003</v>
      </c>
      <c r="F282" s="184">
        <v>159.28247500000001</v>
      </c>
      <c r="G282" s="414">
        <v>1612.2626657988012</v>
      </c>
      <c r="H282" s="194"/>
    </row>
    <row r="283" spans="1:8">
      <c r="A283" s="84">
        <v>42369</v>
      </c>
      <c r="B283" s="176"/>
      <c r="C283" s="381">
        <v>4441.8339259999993</v>
      </c>
      <c r="D283" s="184">
        <v>3641.7675519999998</v>
      </c>
      <c r="E283" s="184">
        <v>800.066374</v>
      </c>
      <c r="F283" s="184">
        <v>149.11524900000001</v>
      </c>
      <c r="G283" s="414">
        <v>1563.4667055729358</v>
      </c>
      <c r="H283" s="194"/>
    </row>
    <row r="284" spans="1:8" ht="20.100000000000001" customHeight="1">
      <c r="A284" s="84"/>
      <c r="B284" s="168"/>
      <c r="C284" s="168"/>
      <c r="D284" s="168"/>
      <c r="E284" s="168"/>
      <c r="F284" s="168"/>
      <c r="G284" s="414"/>
    </row>
    <row r="285" spans="1:8" ht="24.95" customHeight="1">
      <c r="A285" s="171"/>
      <c r="C285" s="170" t="s">
        <v>129</v>
      </c>
      <c r="D285" s="168"/>
      <c r="E285" s="168"/>
      <c r="G285" s="414"/>
    </row>
    <row r="286" spans="1:8" ht="20.100000000000001" customHeight="1">
      <c r="A286" s="171"/>
      <c r="C286" s="170"/>
      <c r="D286" s="168"/>
      <c r="E286" s="168"/>
      <c r="G286" s="414"/>
    </row>
    <row r="287" spans="1:8">
      <c r="A287" s="84">
        <v>40633</v>
      </c>
      <c r="B287" s="176"/>
      <c r="C287" s="385">
        <f>D287+E287</f>
        <v>2400.5071120000002</v>
      </c>
      <c r="D287" s="184">
        <v>2230.3883980000001</v>
      </c>
      <c r="E287" s="184">
        <v>170.11871400000001</v>
      </c>
      <c r="F287" s="184">
        <v>34.153336000000003</v>
      </c>
      <c r="G287" s="414">
        <v>1071.1017175503548</v>
      </c>
      <c r="H287" s="194"/>
    </row>
    <row r="288" spans="1:8">
      <c r="A288" s="87">
        <v>40724</v>
      </c>
      <c r="B288" s="383"/>
      <c r="C288" s="381">
        <v>2360.534932</v>
      </c>
      <c r="D288" s="184">
        <v>2199.5592919999999</v>
      </c>
      <c r="E288" s="184">
        <v>160.97564</v>
      </c>
      <c r="F288" s="184">
        <v>39.548535000000001</v>
      </c>
      <c r="G288" s="414">
        <v>1053.2662066959165</v>
      </c>
      <c r="H288" s="194"/>
    </row>
    <row r="289" spans="1:8">
      <c r="A289" s="84">
        <v>40816</v>
      </c>
      <c r="B289" s="383"/>
      <c r="C289" s="381">
        <v>2301.2348620000002</v>
      </c>
      <c r="D289" s="184">
        <v>2169.6072720000002</v>
      </c>
      <c r="E289" s="184">
        <v>131.62759</v>
      </c>
      <c r="F289" s="184">
        <v>43.305959000000001</v>
      </c>
      <c r="G289" s="414">
        <v>1026.8066280050887</v>
      </c>
      <c r="H289" s="194"/>
    </row>
    <row r="290" spans="1:8">
      <c r="A290" s="84">
        <v>40908</v>
      </c>
      <c r="B290" s="176"/>
      <c r="C290" s="381">
        <v>2297.5165660000002</v>
      </c>
      <c r="D290" s="184">
        <v>2162.989947</v>
      </c>
      <c r="E290" s="184">
        <v>134.52661900000001</v>
      </c>
      <c r="F290" s="184">
        <v>44.701338999999997</v>
      </c>
      <c r="G290" s="414">
        <v>1031.6310231550665</v>
      </c>
      <c r="H290" s="194"/>
    </row>
    <row r="291" spans="1:8">
      <c r="A291" s="84">
        <v>40999</v>
      </c>
      <c r="B291" s="176"/>
      <c r="C291" s="381">
        <v>2307.3593819654261</v>
      </c>
      <c r="D291" s="184">
        <v>2155.3997107466053</v>
      </c>
      <c r="E291" s="184">
        <v>151.95967121882109</v>
      </c>
      <c r="F291" s="184">
        <v>45.013153000000003</v>
      </c>
      <c r="G291" s="414">
        <v>1036.0506449568877</v>
      </c>
      <c r="H291" s="194"/>
    </row>
    <row r="292" spans="1:8">
      <c r="A292" s="87">
        <v>41090</v>
      </c>
      <c r="B292" s="176"/>
      <c r="C292" s="381">
        <v>2291.8354170000002</v>
      </c>
      <c r="D292" s="184">
        <v>2125.993864</v>
      </c>
      <c r="E292" s="184">
        <v>165.841553</v>
      </c>
      <c r="F292" s="184">
        <v>45.339391999999997</v>
      </c>
      <c r="G292" s="414">
        <v>1029.0800732980344</v>
      </c>
      <c r="H292" s="194"/>
    </row>
    <row r="293" spans="1:8">
      <c r="A293" s="84">
        <v>41182</v>
      </c>
      <c r="B293" s="176"/>
      <c r="C293" s="381">
        <v>2235.5207700000001</v>
      </c>
      <c r="D293" s="184">
        <v>2100.3509530000001</v>
      </c>
      <c r="E293" s="184">
        <v>135.16981699999999</v>
      </c>
      <c r="F293" s="184">
        <v>46.291043000000002</v>
      </c>
      <c r="G293" s="414">
        <v>1003.7936672007012</v>
      </c>
      <c r="H293" s="194"/>
    </row>
    <row r="294" spans="1:8">
      <c r="A294" s="84">
        <v>41274</v>
      </c>
      <c r="B294" s="176"/>
      <c r="C294" s="381">
        <v>2265.4989508449999</v>
      </c>
      <c r="D294" s="184">
        <v>2097.4910369999998</v>
      </c>
      <c r="E294" s="184">
        <v>168.00791384499999</v>
      </c>
      <c r="F294" s="184">
        <v>45.851135999999997</v>
      </c>
      <c r="G294" s="414">
        <v>1023.0688244276705</v>
      </c>
      <c r="H294" s="194"/>
    </row>
    <row r="295" spans="1:8">
      <c r="A295" s="84">
        <v>41364</v>
      </c>
      <c r="B295" s="176"/>
      <c r="C295" s="381">
        <v>2284.9902646625001</v>
      </c>
      <c r="D295" s="184">
        <v>2055.378545</v>
      </c>
      <c r="E295" s="184">
        <v>229.61171966250001</v>
      </c>
      <c r="F295" s="184">
        <v>51.004434000000003</v>
      </c>
      <c r="G295" s="414">
        <v>1031.8708393243812</v>
      </c>
      <c r="H295" s="194"/>
    </row>
    <row r="296" spans="1:8">
      <c r="A296" s="87">
        <v>41455</v>
      </c>
      <c r="B296" s="176"/>
      <c r="C296" s="381">
        <v>2223.9365079999998</v>
      </c>
      <c r="D296" s="184">
        <v>2028.531125</v>
      </c>
      <c r="E296" s="184">
        <v>195.405383</v>
      </c>
      <c r="F296" s="184">
        <v>51.323855000000002</v>
      </c>
      <c r="G296" s="414">
        <v>1004.2997848190153</v>
      </c>
      <c r="H296" s="194"/>
    </row>
    <row r="297" spans="1:8">
      <c r="A297" s="84">
        <v>41547</v>
      </c>
      <c r="B297" s="176"/>
      <c r="C297" s="381">
        <v>2226.9648940000002</v>
      </c>
      <c r="D297" s="184">
        <v>1992.910838</v>
      </c>
      <c r="E297" s="184">
        <v>234.054056</v>
      </c>
      <c r="F297" s="184">
        <v>53.991917999999998</v>
      </c>
      <c r="G297" s="414">
        <v>1005.6673631636348</v>
      </c>
      <c r="H297" s="194"/>
    </row>
    <row r="298" spans="1:8">
      <c r="A298" s="84">
        <v>41639</v>
      </c>
      <c r="B298" s="176"/>
      <c r="C298" s="381">
        <v>2191.9615349999999</v>
      </c>
      <c r="D298" s="184">
        <v>1990.933274</v>
      </c>
      <c r="E298" s="184">
        <v>201.02826099999999</v>
      </c>
      <c r="F298" s="184">
        <v>56.182892000000002</v>
      </c>
      <c r="G298" s="414">
        <v>1013.0696294235338</v>
      </c>
      <c r="H298" s="194"/>
    </row>
    <row r="299" spans="1:8">
      <c r="A299" s="84">
        <v>41729</v>
      </c>
      <c r="B299" s="176"/>
      <c r="C299" s="381">
        <v>3153.48077947</v>
      </c>
      <c r="D299" s="184">
        <v>2931.025371837</v>
      </c>
      <c r="E299" s="184">
        <v>222.45540763299999</v>
      </c>
      <c r="F299" s="184">
        <v>57.210875999999999</v>
      </c>
      <c r="G299" s="414">
        <v>1457.4597015690376</v>
      </c>
      <c r="H299" s="194"/>
    </row>
    <row r="300" spans="1:8">
      <c r="A300" s="87">
        <v>41820</v>
      </c>
      <c r="B300" s="176"/>
      <c r="C300" s="381">
        <v>3147.9242384899999</v>
      </c>
      <c r="D300" s="184">
        <v>2908.1123240049997</v>
      </c>
      <c r="E300" s="184">
        <v>239.81191448500002</v>
      </c>
      <c r="F300" s="184">
        <v>57.543700000000001</v>
      </c>
      <c r="G300" s="414">
        <v>1454.891607730892</v>
      </c>
      <c r="H300" s="194"/>
    </row>
    <row r="301" spans="1:8">
      <c r="A301" s="84">
        <v>41912</v>
      </c>
      <c r="B301" s="176"/>
      <c r="C301" s="381">
        <v>3076.96341287</v>
      </c>
      <c r="D301" s="184">
        <v>2861.5040673449998</v>
      </c>
      <c r="E301" s="184">
        <v>215.459345525</v>
      </c>
      <c r="F301" s="184">
        <v>57.334358999999999</v>
      </c>
      <c r="G301" s="414">
        <v>1422.0952943984862</v>
      </c>
      <c r="H301" s="194"/>
    </row>
    <row r="302" spans="1:8">
      <c r="A302" s="84">
        <v>42004</v>
      </c>
      <c r="B302" s="176"/>
      <c r="C302" s="381">
        <v>3026.5827307449999</v>
      </c>
      <c r="D302" s="184">
        <v>2809.8875545000001</v>
      </c>
      <c r="E302" s="184">
        <v>216.695176245</v>
      </c>
      <c r="F302" s="184">
        <v>62.632233999999997</v>
      </c>
      <c r="G302" s="414">
        <v>1403.390455418242</v>
      </c>
      <c r="H302" s="194"/>
    </row>
    <row r="303" spans="1:8">
      <c r="A303" s="84">
        <v>42094</v>
      </c>
      <c r="B303" s="383"/>
      <c r="C303" s="381">
        <v>3068.8573574300003</v>
      </c>
      <c r="D303" s="184">
        <v>2790.5144210990002</v>
      </c>
      <c r="E303" s="184">
        <v>278.34293633099998</v>
      </c>
      <c r="F303" s="184">
        <v>65.691547999999997</v>
      </c>
      <c r="G303" s="414">
        <v>1422.9926975751896</v>
      </c>
      <c r="H303" s="194"/>
    </row>
    <row r="304" spans="1:8">
      <c r="A304" s="87">
        <v>42185</v>
      </c>
      <c r="B304" s="383"/>
      <c r="C304" s="381">
        <v>3029.3319167800005</v>
      </c>
      <c r="D304" s="184">
        <v>2775.4369140010003</v>
      </c>
      <c r="E304" s="184">
        <v>253.89500277900001</v>
      </c>
      <c r="F304" s="184">
        <v>65.879300999999998</v>
      </c>
      <c r="G304" s="414">
        <v>1404.6652203214103</v>
      </c>
      <c r="H304" s="194"/>
    </row>
    <row r="305" spans="1:8">
      <c r="A305" s="84">
        <v>42277</v>
      </c>
      <c r="B305" s="383"/>
      <c r="C305" s="381">
        <v>2982.8428198850006</v>
      </c>
      <c r="D305" s="184">
        <v>2738.2045650400005</v>
      </c>
      <c r="E305" s="184">
        <v>244.63825484500001</v>
      </c>
      <c r="F305" s="184">
        <v>64.109159000000005</v>
      </c>
      <c r="G305" s="414">
        <v>1383.1087783974199</v>
      </c>
      <c r="H305" s="194"/>
    </row>
    <row r="306" spans="1:8">
      <c r="A306" s="84">
        <v>42369</v>
      </c>
      <c r="B306" s="383"/>
      <c r="C306" s="381">
        <v>2888.2139659999998</v>
      </c>
      <c r="D306" s="184">
        <v>2708.4301260000002</v>
      </c>
      <c r="E306" s="184">
        <v>179.78384</v>
      </c>
      <c r="F306" s="184">
        <v>65.154776999999996</v>
      </c>
      <c r="G306" s="414">
        <v>1340.3529424322076</v>
      </c>
      <c r="H306" s="194"/>
    </row>
    <row r="307" spans="1:8" ht="20.100000000000001" customHeight="1">
      <c r="A307" s="84"/>
      <c r="G307" s="414"/>
    </row>
    <row r="308" spans="1:8" ht="24.75" customHeight="1">
      <c r="A308" s="171"/>
      <c r="C308" s="170" t="s">
        <v>113</v>
      </c>
      <c r="D308" s="168"/>
      <c r="E308" s="168"/>
      <c r="G308" s="414"/>
    </row>
    <row r="309" spans="1:8" ht="20.100000000000001" customHeight="1">
      <c r="A309" s="171"/>
      <c r="C309" s="170"/>
      <c r="D309" s="168"/>
      <c r="E309" s="168"/>
      <c r="G309" s="414"/>
    </row>
    <row r="310" spans="1:8">
      <c r="A310" s="84">
        <v>40633</v>
      </c>
      <c r="B310" s="176"/>
      <c r="C310" s="385">
        <f>D310+E310</f>
        <v>127171.846105</v>
      </c>
      <c r="D310" s="206">
        <v>84139.556932000007</v>
      </c>
      <c r="E310" s="206">
        <v>43032.289172999997</v>
      </c>
      <c r="F310" s="206">
        <v>5596.1224576000004</v>
      </c>
      <c r="G310" s="414">
        <v>1676.2336090965823</v>
      </c>
      <c r="H310" s="194"/>
    </row>
    <row r="311" spans="1:8">
      <c r="A311" s="87">
        <v>40724</v>
      </c>
      <c r="B311" s="176"/>
      <c r="C311" s="381">
        <v>128312.23504600002</v>
      </c>
      <c r="D311" s="184">
        <v>84470.019536000007</v>
      </c>
      <c r="E311" s="184">
        <v>43842.215510000002</v>
      </c>
      <c r="F311" s="184">
        <v>5737.7110009999997</v>
      </c>
      <c r="G311" s="414">
        <v>1691.2649098828272</v>
      </c>
      <c r="H311" s="194"/>
    </row>
    <row r="312" spans="1:8">
      <c r="A312" s="84">
        <v>40816</v>
      </c>
      <c r="B312" s="176"/>
      <c r="C312" s="381">
        <v>128724.32545999999</v>
      </c>
      <c r="D312" s="184">
        <v>84395.495303000003</v>
      </c>
      <c r="E312" s="184">
        <v>44328.830156999997</v>
      </c>
      <c r="F312" s="184">
        <v>5731.0746614999998</v>
      </c>
      <c r="G312" s="414">
        <v>1696.6966137000616</v>
      </c>
      <c r="H312" s="194"/>
    </row>
    <row r="313" spans="1:8">
      <c r="A313" s="84">
        <v>40908</v>
      </c>
      <c r="B313" s="176"/>
      <c r="C313" s="381">
        <v>129872.97844000001</v>
      </c>
      <c r="D313" s="184">
        <v>44985.525795000001</v>
      </c>
      <c r="E313" s="184">
        <v>84887.452644999998</v>
      </c>
      <c r="F313" s="184">
        <v>5823.0893512000002</v>
      </c>
      <c r="G313" s="414">
        <v>1712.4616038705519</v>
      </c>
      <c r="H313" s="194"/>
    </row>
    <row r="314" spans="1:8">
      <c r="A314" s="84">
        <v>40999</v>
      </c>
      <c r="B314" s="176"/>
      <c r="C314" s="381">
        <v>133131.04849487406</v>
      </c>
      <c r="D314" s="184">
        <v>85315.802982381021</v>
      </c>
      <c r="E314" s="184">
        <v>47815.245512493049</v>
      </c>
      <c r="F314" s="184">
        <v>5732.5744744854801</v>
      </c>
      <c r="G314" s="414">
        <v>1755.4214246023898</v>
      </c>
      <c r="H314" s="194"/>
    </row>
    <row r="315" spans="1:8">
      <c r="A315" s="87">
        <v>41090</v>
      </c>
      <c r="B315" s="176"/>
      <c r="C315" s="381">
        <v>133044.638053</v>
      </c>
      <c r="D315" s="184">
        <v>85151.977350999994</v>
      </c>
      <c r="E315" s="184">
        <v>47892.660702000001</v>
      </c>
      <c r="F315" s="184">
        <v>5371.705672</v>
      </c>
      <c r="G315" s="414">
        <v>1754.2820454516207</v>
      </c>
      <c r="H315" s="194"/>
    </row>
    <row r="316" spans="1:8">
      <c r="A316" s="84">
        <v>41182</v>
      </c>
      <c r="B316" s="176"/>
      <c r="C316" s="381">
        <v>132675.452777</v>
      </c>
      <c r="D316" s="184">
        <v>85276.496421000003</v>
      </c>
      <c r="E316" s="184">
        <v>47398.956356000002</v>
      </c>
      <c r="F316" s="184">
        <v>5365.7986959999998</v>
      </c>
      <c r="G316" s="414">
        <v>1749.4140920292971</v>
      </c>
      <c r="H316" s="194"/>
    </row>
    <row r="317" spans="1:8">
      <c r="A317" s="84">
        <v>41274</v>
      </c>
      <c r="B317" s="176"/>
      <c r="C317" s="381">
        <v>133565.632167</v>
      </c>
      <c r="D317" s="184">
        <v>85808.239093000011</v>
      </c>
      <c r="E317" s="184">
        <v>47757.393074</v>
      </c>
      <c r="F317" s="184">
        <v>5287.8675245000004</v>
      </c>
      <c r="G317" s="414">
        <v>1759.3023889228373</v>
      </c>
      <c r="H317" s="194"/>
    </row>
    <row r="318" spans="1:8">
      <c r="A318" s="84">
        <v>41364</v>
      </c>
      <c r="B318" s="176"/>
      <c r="C318" s="381">
        <v>134929.28475200001</v>
      </c>
      <c r="D318" s="184">
        <v>85396.174681000004</v>
      </c>
      <c r="E318" s="184">
        <v>49533.110071000003</v>
      </c>
      <c r="F318" s="184">
        <v>4182.5892249999997</v>
      </c>
      <c r="G318" s="414">
        <v>1777.2641745373558</v>
      </c>
      <c r="H318" s="194"/>
    </row>
    <row r="319" spans="1:8">
      <c r="A319" s="87">
        <v>41455</v>
      </c>
      <c r="B319" s="176"/>
      <c r="C319" s="381">
        <v>133181.07700322144</v>
      </c>
      <c r="D319" s="184">
        <v>84841.35665622144</v>
      </c>
      <c r="E319" s="184">
        <v>48339.720347000002</v>
      </c>
      <c r="F319" s="184">
        <v>4164.8648555891459</v>
      </c>
      <c r="G319" s="414">
        <v>1754.2370977447715</v>
      </c>
      <c r="H319" s="194"/>
    </row>
    <row r="320" spans="1:8">
      <c r="A320" s="84">
        <v>41547</v>
      </c>
      <c r="B320" s="176"/>
      <c r="C320" s="381">
        <v>133374.0082401493</v>
      </c>
      <c r="D320" s="184">
        <v>84623.215434270242</v>
      </c>
      <c r="E320" s="184">
        <v>48750.792805879042</v>
      </c>
      <c r="F320" s="184">
        <v>4039.2432406105395</v>
      </c>
      <c r="G320" s="414">
        <v>1756.7783531599418</v>
      </c>
      <c r="H320" s="194"/>
    </row>
    <row r="321" spans="1:8">
      <c r="A321" s="84">
        <v>41639</v>
      </c>
      <c r="B321" s="176"/>
      <c r="C321" s="381">
        <v>133603.04636799998</v>
      </c>
      <c r="D321" s="184">
        <v>85338.523159999997</v>
      </c>
      <c r="E321" s="184">
        <v>48264.523207999999</v>
      </c>
      <c r="F321" s="184">
        <v>4022.5987169999999</v>
      </c>
      <c r="G321" s="414">
        <v>1786.2739152758045</v>
      </c>
      <c r="H321" s="194"/>
    </row>
    <row r="322" spans="1:8">
      <c r="A322" s="84">
        <v>41729</v>
      </c>
      <c r="B322" s="176"/>
      <c r="C322" s="381">
        <v>138305.15714309001</v>
      </c>
      <c r="D322" s="184">
        <v>88898.538617116006</v>
      </c>
      <c r="E322" s="184">
        <v>49406.618525974009</v>
      </c>
      <c r="F322" s="184">
        <v>3987.8848410360001</v>
      </c>
      <c r="G322" s="414">
        <v>1849.1411780562164</v>
      </c>
      <c r="H322" s="194"/>
    </row>
    <row r="323" spans="1:8">
      <c r="A323" s="87">
        <v>41820</v>
      </c>
      <c r="B323" s="176"/>
      <c r="C323" s="381">
        <v>138719.78630053002</v>
      </c>
      <c r="D323" s="184">
        <v>89044.572515455002</v>
      </c>
      <c r="E323" s="184">
        <v>49675.213785075015</v>
      </c>
      <c r="F323" s="184">
        <v>4308.2327490360003</v>
      </c>
      <c r="G323" s="414">
        <v>1854.6847735698084</v>
      </c>
      <c r="H323" s="194"/>
    </row>
    <row r="324" spans="1:8">
      <c r="A324" s="84">
        <v>41912</v>
      </c>
      <c r="B324" s="176"/>
      <c r="C324" s="381">
        <v>139157.37561047002</v>
      </c>
      <c r="D324" s="184">
        <v>88713.030523444992</v>
      </c>
      <c r="E324" s="184">
        <v>50444.345087025009</v>
      </c>
      <c r="F324" s="184">
        <v>4108.5728490440006</v>
      </c>
      <c r="G324" s="414">
        <v>1860.5353465260293</v>
      </c>
      <c r="H324" s="194"/>
    </row>
    <row r="325" spans="1:8">
      <c r="A325" s="84">
        <v>42004</v>
      </c>
      <c r="B325" s="176"/>
      <c r="C325" s="381">
        <v>139795.24589400002</v>
      </c>
      <c r="D325" s="184">
        <v>90016.462429000021</v>
      </c>
      <c r="E325" s="184">
        <v>49778.783465</v>
      </c>
      <c r="F325" s="184">
        <v>3906.8945920000001</v>
      </c>
      <c r="G325" s="414">
        <v>1862.0218824048443</v>
      </c>
      <c r="H325" s="194"/>
    </row>
    <row r="326" spans="1:8">
      <c r="A326" s="84">
        <v>42094</v>
      </c>
      <c r="B326" s="176"/>
      <c r="C326" s="381">
        <v>144945.20723714001</v>
      </c>
      <c r="D326" s="184">
        <v>93423.294736095006</v>
      </c>
      <c r="E326" s="184">
        <v>51521.912501045008</v>
      </c>
      <c r="F326" s="184">
        <v>5987.2698869440001</v>
      </c>
      <c r="G326" s="414">
        <v>1930.6174963196181</v>
      </c>
      <c r="H326" s="194"/>
    </row>
    <row r="327" spans="1:8">
      <c r="A327" s="87">
        <v>42185</v>
      </c>
      <c r="B327" s="176"/>
      <c r="C327" s="381">
        <v>144506.49952817001</v>
      </c>
      <c r="D327" s="184">
        <v>93672.358630370014</v>
      </c>
      <c r="E327" s="184">
        <v>50834.140897800004</v>
      </c>
      <c r="F327" s="184">
        <v>5890.3985510000002</v>
      </c>
      <c r="G327" s="414">
        <v>1924.7740690352507</v>
      </c>
      <c r="H327" s="194"/>
    </row>
    <row r="328" spans="1:8">
      <c r="A328" s="84">
        <v>42277</v>
      </c>
      <c r="B328" s="176"/>
      <c r="C328" s="381">
        <v>145004.89322599999</v>
      </c>
      <c r="D328" s="184">
        <v>93513.333889999994</v>
      </c>
      <c r="E328" s="184">
        <v>51491.559335999998</v>
      </c>
      <c r="F328" s="184">
        <v>5896.5707280000006</v>
      </c>
      <c r="G328" s="414">
        <v>1931.4124920050542</v>
      </c>
      <c r="H328" s="194"/>
    </row>
    <row r="329" spans="1:8">
      <c r="A329" s="84">
        <v>42369</v>
      </c>
      <c r="B329" s="176"/>
      <c r="C329" s="184">
        <v>145503.25942000002</v>
      </c>
      <c r="D329" s="184">
        <v>94560.256473000001</v>
      </c>
      <c r="E329" s="184">
        <v>50943.002947000001</v>
      </c>
      <c r="F329" s="184">
        <v>5947.3657249999997</v>
      </c>
      <c r="G329" s="414">
        <v>1926.1695932227462</v>
      </c>
      <c r="H329" s="194"/>
    </row>
    <row r="330" spans="1:8">
      <c r="A330" s="193"/>
      <c r="B330" s="73"/>
      <c r="C330" s="177"/>
      <c r="D330" s="177"/>
      <c r="E330" s="207"/>
      <c r="F330" s="207"/>
      <c r="G330" s="184"/>
      <c r="H330" s="184"/>
    </row>
    <row r="331" spans="1:8">
      <c r="A331" s="193"/>
      <c r="B331" s="31"/>
      <c r="C331" s="31"/>
      <c r="D331" s="31"/>
      <c r="E331" s="208"/>
      <c r="F331" s="184"/>
      <c r="G331" s="184"/>
      <c r="H331" s="184"/>
    </row>
    <row r="332" spans="1:8">
      <c r="A332" s="90"/>
      <c r="B332" s="31"/>
      <c r="C332" s="31"/>
      <c r="D332" s="31"/>
      <c r="E332" s="208"/>
      <c r="F332" s="184"/>
      <c r="G332" s="184"/>
      <c r="H332" s="184"/>
    </row>
    <row r="333" spans="1:8">
      <c r="E333" s="184"/>
      <c r="F333" s="184"/>
      <c r="G333" s="184"/>
      <c r="H333" s="184"/>
    </row>
    <row r="334" spans="1:8">
      <c r="A334" s="205"/>
      <c r="B334" s="205"/>
      <c r="C334" s="205"/>
      <c r="D334" s="205"/>
      <c r="E334" s="208"/>
      <c r="F334" s="184"/>
      <c r="G334" s="184"/>
      <c r="H334" s="184"/>
    </row>
    <row r="335" spans="1:8">
      <c r="A335" s="205"/>
      <c r="B335" s="205"/>
      <c r="C335" s="205"/>
      <c r="D335" s="205"/>
      <c r="E335" s="208"/>
      <c r="F335" s="184"/>
      <c r="G335" s="184"/>
      <c r="H335" s="184"/>
    </row>
    <row r="336" spans="1:8">
      <c r="A336" s="205"/>
      <c r="B336" s="205"/>
      <c r="C336" s="205"/>
      <c r="D336" s="205"/>
      <c r="E336" s="208"/>
      <c r="F336" s="184"/>
      <c r="G336" s="184"/>
      <c r="H336" s="184"/>
    </row>
    <row r="337" spans="1:8">
      <c r="A337" s="205"/>
      <c r="B337" s="205"/>
      <c r="C337" s="205"/>
      <c r="D337" s="205"/>
      <c r="E337" s="208"/>
      <c r="F337" s="184"/>
      <c r="G337" s="184"/>
      <c r="H337" s="184"/>
    </row>
    <row r="338" spans="1:8">
      <c r="A338" s="205"/>
      <c r="B338" s="205"/>
      <c r="C338" s="205"/>
      <c r="D338" s="205"/>
      <c r="E338" s="208"/>
      <c r="F338" s="184"/>
      <c r="G338" s="184"/>
      <c r="H338" s="184"/>
    </row>
    <row r="339" spans="1:8">
      <c r="A339" s="205"/>
      <c r="B339" s="205"/>
      <c r="C339" s="205"/>
      <c r="D339" s="205"/>
      <c r="E339" s="208"/>
      <c r="F339" s="184"/>
      <c r="G339" s="184"/>
      <c r="H339" s="184"/>
    </row>
    <row r="340" spans="1:8">
      <c r="A340" s="205"/>
      <c r="B340" s="205"/>
      <c r="C340" s="205"/>
      <c r="D340" s="205"/>
      <c r="E340" s="205"/>
    </row>
    <row r="341" spans="1:8">
      <c r="A341" s="205"/>
      <c r="B341" s="205"/>
      <c r="C341" s="205"/>
      <c r="D341" s="205"/>
      <c r="E341" s="205"/>
    </row>
    <row r="342" spans="1:8">
      <c r="A342" s="205"/>
      <c r="B342" s="205"/>
      <c r="C342" s="205"/>
      <c r="D342" s="205"/>
      <c r="E342" s="205"/>
    </row>
    <row r="343" spans="1:8">
      <c r="A343" s="205"/>
      <c r="B343" s="205"/>
      <c r="C343" s="205"/>
      <c r="D343" s="205"/>
      <c r="E343" s="205"/>
    </row>
    <row r="344" spans="1:8">
      <c r="A344" s="205"/>
      <c r="B344" s="205"/>
      <c r="C344" s="205"/>
      <c r="D344" s="205"/>
      <c r="E344" s="205"/>
    </row>
    <row r="345" spans="1:8">
      <c r="A345" s="205"/>
      <c r="B345" s="205"/>
      <c r="C345" s="205"/>
      <c r="D345" s="205"/>
      <c r="E345" s="205"/>
    </row>
    <row r="346" spans="1:8">
      <c r="A346" s="205"/>
      <c r="B346" s="205"/>
      <c r="C346" s="205"/>
      <c r="D346" s="205"/>
      <c r="E346" s="205"/>
    </row>
    <row r="347" spans="1:8">
      <c r="A347" s="205"/>
      <c r="B347" s="205"/>
      <c r="C347" s="205"/>
      <c r="D347" s="205"/>
      <c r="E347" s="205"/>
    </row>
    <row r="348" spans="1:8">
      <c r="A348" s="205"/>
      <c r="B348" s="205"/>
      <c r="C348" s="205"/>
      <c r="D348" s="205"/>
      <c r="E348" s="205"/>
    </row>
    <row r="349" spans="1:8">
      <c r="A349" s="205"/>
      <c r="B349" s="205"/>
      <c r="C349" s="205"/>
      <c r="D349" s="205"/>
      <c r="E349" s="205"/>
    </row>
    <row r="350" spans="1:8">
      <c r="A350" s="205"/>
      <c r="B350" s="205"/>
      <c r="C350" s="205"/>
      <c r="D350" s="205"/>
      <c r="E350" s="205"/>
    </row>
    <row r="351" spans="1:8">
      <c r="A351" s="205"/>
      <c r="B351" s="205"/>
      <c r="C351" s="205"/>
      <c r="D351" s="205"/>
      <c r="E351" s="205"/>
    </row>
    <row r="352" spans="1:8">
      <c r="A352" s="205"/>
      <c r="B352" s="205"/>
      <c r="C352" s="205"/>
      <c r="D352" s="205"/>
      <c r="E352" s="205"/>
    </row>
    <row r="353" spans="1:5">
      <c r="A353" s="205"/>
      <c r="B353" s="205"/>
      <c r="C353" s="205"/>
      <c r="D353" s="205"/>
      <c r="E353" s="205"/>
    </row>
    <row r="354" spans="1:5">
      <c r="A354" s="205"/>
      <c r="B354" s="205"/>
      <c r="C354" s="205"/>
      <c r="D354" s="205"/>
      <c r="E354" s="205"/>
    </row>
    <row r="355" spans="1:5">
      <c r="A355" s="205"/>
      <c r="B355" s="205"/>
      <c r="C355" s="205"/>
      <c r="D355" s="205"/>
      <c r="E355" s="205"/>
    </row>
    <row r="356" spans="1:5">
      <c r="A356" s="205"/>
      <c r="B356" s="205"/>
      <c r="C356" s="205"/>
      <c r="D356" s="205"/>
      <c r="E356" s="205"/>
    </row>
    <row r="357" spans="1:5">
      <c r="A357" s="205"/>
      <c r="B357" s="205"/>
      <c r="C357" s="205"/>
      <c r="D357" s="205"/>
      <c r="E357" s="205"/>
    </row>
    <row r="358" spans="1:5">
      <c r="A358" s="205"/>
      <c r="B358" s="205"/>
      <c r="C358" s="205"/>
      <c r="D358" s="205"/>
      <c r="E358" s="205"/>
    </row>
    <row r="359" spans="1:5">
      <c r="A359" s="205"/>
      <c r="B359" s="205"/>
      <c r="C359" s="205"/>
      <c r="D359" s="205"/>
      <c r="E359" s="205"/>
    </row>
  </sheetData>
  <customSheetViews>
    <customSheetView guid="{B9FE14E7-D4B3-4132-B2AC-78BF2DB8FADC}" showPageBreaks="1" showGridLines="0" fitToPage="1" printArea="1" view="pageBreakPreview">
      <selection activeCell="D54" sqref="D54"/>
      <rowBreaks count="6" manualBreakCount="6">
        <brk id="51" max="6" man="1"/>
        <brk id="95" max="6" man="1"/>
        <brk id="139" max="6" man="1"/>
        <brk id="183" max="6" man="1"/>
        <brk id="227" max="6" man="1"/>
        <brk id="271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selection activeCell="D54" sqref="D54"/>
      <rowBreaks count="3" manualBreakCount="3">
        <brk id="81" max="6" man="1"/>
        <brk id="162" max="6" man="1"/>
        <brk id="237" max="7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Height="0" orientation="portrait" horizontalDpi="1200" verticalDpi="1200" r:id="rId3"/>
  <headerFooter alignWithMargins="0">
    <oddFooter>&amp;R&amp;"MetaNormalLF-Roman,Standard"&amp;8Statistisches Bundesamt, Fachserie 14, Reihe 5.2, 2 Quartal 2017</oddFooter>
  </headerFooter>
  <rowBreaks count="4" manualBreakCount="4">
    <brk id="76" max="6" man="1"/>
    <brk id="145" max="6" man="1"/>
    <brk id="214" max="6" man="1"/>
    <brk id="283" max="6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76"/>
  <sheetViews>
    <sheetView showGridLines="0" zoomScaleNormal="100" zoomScaleSheetLayoutView="100" workbookViewId="0"/>
  </sheetViews>
  <sheetFormatPr baseColWidth="10" defaultRowHeight="12.75"/>
  <cols>
    <col min="1" max="1" width="35.7109375" style="470" customWidth="1" collapsed="1"/>
    <col min="2" max="2" width="1.7109375" style="470" customWidth="1" collapsed="1"/>
    <col min="3" max="8" width="16.7109375" style="470" customWidth="1" collapsed="1"/>
    <col min="9" max="9" width="19" style="470" customWidth="1" collapsed="1"/>
    <col min="10" max="16384" width="11.42578125" style="470" collapsed="1"/>
  </cols>
  <sheetData>
    <row r="1" spans="1:19" s="458" customFormat="1" ht="34.5" customHeight="1">
      <c r="A1" s="458" t="s">
        <v>297</v>
      </c>
      <c r="B1" s="459"/>
      <c r="C1" s="459"/>
      <c r="D1" s="459"/>
      <c r="E1" s="459"/>
      <c r="F1" s="459"/>
      <c r="O1" s="459"/>
      <c r="Q1" s="459"/>
      <c r="R1" s="459"/>
      <c r="S1" s="459"/>
    </row>
    <row r="2" spans="1:19" s="461" customFormat="1" ht="30" customHeight="1">
      <c r="A2" s="573" t="s">
        <v>141</v>
      </c>
      <c r="B2" s="460"/>
      <c r="C2" s="576" t="s">
        <v>113</v>
      </c>
      <c r="D2" s="576" t="s">
        <v>142</v>
      </c>
      <c r="E2" s="579" t="s">
        <v>143</v>
      </c>
      <c r="F2" s="579"/>
      <c r="G2" s="579"/>
      <c r="H2" s="580" t="s">
        <v>144</v>
      </c>
      <c r="I2" s="567" t="s">
        <v>85</v>
      </c>
    </row>
    <row r="3" spans="1:19" s="461" customFormat="1" ht="30" customHeight="1">
      <c r="A3" s="574"/>
      <c r="B3" s="462"/>
      <c r="C3" s="577"/>
      <c r="D3" s="578"/>
      <c r="E3" s="463" t="s">
        <v>145</v>
      </c>
      <c r="F3" s="463" t="s">
        <v>146</v>
      </c>
      <c r="G3" s="464" t="s">
        <v>147</v>
      </c>
      <c r="H3" s="581"/>
      <c r="I3" s="568"/>
    </row>
    <row r="4" spans="1:19" s="461" customFormat="1" ht="30" customHeight="1">
      <c r="A4" s="575"/>
      <c r="B4" s="465"/>
      <c r="C4" s="569" t="s">
        <v>99</v>
      </c>
      <c r="D4" s="570"/>
      <c r="E4" s="570"/>
      <c r="F4" s="570"/>
      <c r="G4" s="570"/>
      <c r="H4" s="570"/>
      <c r="I4" s="570"/>
    </row>
    <row r="5" spans="1:19" s="347" customFormat="1" ht="57" customHeight="1">
      <c r="A5" s="571" t="s">
        <v>148</v>
      </c>
      <c r="B5" s="571"/>
      <c r="C5" s="571"/>
      <c r="D5" s="571"/>
      <c r="E5" s="571"/>
      <c r="F5" s="571"/>
      <c r="G5" s="571"/>
      <c r="H5" s="571"/>
      <c r="I5" s="571"/>
    </row>
    <row r="6" spans="1:19" s="347" customFormat="1" ht="21.95" customHeight="1">
      <c r="A6" s="466" t="s">
        <v>112</v>
      </c>
      <c r="B6" s="467"/>
      <c r="C6" s="468"/>
      <c r="D6" s="467"/>
      <c r="E6" s="461"/>
      <c r="F6" s="469"/>
      <c r="G6" s="461"/>
      <c r="H6" s="461"/>
      <c r="I6" s="470"/>
    </row>
    <row r="7" spans="1:19" s="347" customFormat="1" ht="20.100000000000001" customHeight="1">
      <c r="A7" s="471" t="s">
        <v>149</v>
      </c>
      <c r="B7" s="467"/>
      <c r="C7" s="457">
        <v>79441.085779999994</v>
      </c>
      <c r="D7" s="88">
        <v>28489.320830000001</v>
      </c>
      <c r="E7" s="88">
        <v>5299.5642399999997</v>
      </c>
      <c r="F7" s="88">
        <v>4898.3562400000001</v>
      </c>
      <c r="G7" s="88">
        <v>401.20800000000003</v>
      </c>
      <c r="H7" s="88">
        <v>45651.193420000003</v>
      </c>
      <c r="I7" s="88">
        <v>1.00729</v>
      </c>
    </row>
    <row r="8" spans="1:19" s="347" customFormat="1" ht="20.100000000000001" customHeight="1">
      <c r="A8" s="471" t="s">
        <v>150</v>
      </c>
      <c r="B8" s="467"/>
      <c r="C8" s="457">
        <v>495.76886000000002</v>
      </c>
      <c r="D8" s="88">
        <v>0.15715999999999999</v>
      </c>
      <c r="E8" s="88">
        <v>328.96521999999999</v>
      </c>
      <c r="F8" s="88">
        <v>328.76522</v>
      </c>
      <c r="G8" s="88">
        <v>0.2</v>
      </c>
      <c r="H8" s="88">
        <v>166.64648</v>
      </c>
      <c r="I8" s="88">
        <v>0</v>
      </c>
    </row>
    <row r="9" spans="1:19" s="347" customFormat="1" ht="20.100000000000001" customHeight="1">
      <c r="A9" s="471" t="s">
        <v>151</v>
      </c>
      <c r="B9" s="467"/>
      <c r="C9" s="457">
        <v>1876.50991</v>
      </c>
      <c r="D9" s="88">
        <v>43.250480000000003</v>
      </c>
      <c r="E9" s="88">
        <v>911.26948000000004</v>
      </c>
      <c r="F9" s="88">
        <v>311.26947999999999</v>
      </c>
      <c r="G9" s="88">
        <v>600</v>
      </c>
      <c r="H9" s="88">
        <v>921.98996</v>
      </c>
      <c r="I9" s="88">
        <v>0</v>
      </c>
    </row>
    <row r="10" spans="1:19" s="345" customFormat="1" ht="21.95" customHeight="1">
      <c r="A10" s="472" t="s">
        <v>152</v>
      </c>
      <c r="B10" s="467"/>
      <c r="C10" s="266">
        <v>81813.364560000002</v>
      </c>
      <c r="D10" s="267">
        <v>28532.728469999998</v>
      </c>
      <c r="E10" s="267">
        <v>6539.7989299999999</v>
      </c>
      <c r="F10" s="267">
        <v>5538.3909299999996</v>
      </c>
      <c r="G10" s="267">
        <v>1001.408</v>
      </c>
      <c r="H10" s="267">
        <v>46739.829859999998</v>
      </c>
      <c r="I10" s="267">
        <v>1.00729</v>
      </c>
      <c r="J10" s="473"/>
    </row>
    <row r="11" spans="1:19" s="343" customFormat="1" ht="21.95" customHeight="1">
      <c r="A11" s="466" t="s">
        <v>96</v>
      </c>
      <c r="B11" s="466"/>
      <c r="C11" s="457"/>
      <c r="D11" s="88"/>
      <c r="E11" s="88"/>
      <c r="F11" s="88"/>
      <c r="G11" s="88"/>
      <c r="H11" s="88"/>
      <c r="I11" s="88"/>
      <c r="J11" s="473"/>
    </row>
    <row r="12" spans="1:19" s="345" customFormat="1" ht="21.95" customHeight="1">
      <c r="A12" s="472" t="s">
        <v>153</v>
      </c>
      <c r="B12" s="467"/>
      <c r="C12" s="266">
        <v>1551713.83883</v>
      </c>
      <c r="D12" s="267">
        <v>1172869.01712</v>
      </c>
      <c r="E12" s="267">
        <v>376172.58010999998</v>
      </c>
      <c r="F12" s="267">
        <v>308038.72697999998</v>
      </c>
      <c r="G12" s="267">
        <v>68133.853130000003</v>
      </c>
      <c r="H12" s="267">
        <v>2672.24161</v>
      </c>
      <c r="I12" s="267">
        <v>0</v>
      </c>
      <c r="J12" s="473"/>
    </row>
    <row r="13" spans="1:19" s="343" customFormat="1" ht="20.100000000000001" customHeight="1">
      <c r="A13" s="466" t="s">
        <v>154</v>
      </c>
      <c r="B13" s="466"/>
      <c r="C13" s="457"/>
      <c r="D13" s="88"/>
      <c r="E13" s="88"/>
      <c r="F13" s="88"/>
      <c r="G13" s="88"/>
      <c r="H13" s="88"/>
      <c r="I13" s="88"/>
      <c r="J13" s="473"/>
    </row>
    <row r="14" spans="1:19" s="347" customFormat="1" ht="20.100000000000001" customHeight="1">
      <c r="A14" s="471" t="s">
        <v>149</v>
      </c>
      <c r="B14" s="467"/>
      <c r="C14" s="457">
        <v>219757.14868000001</v>
      </c>
      <c r="D14" s="88">
        <v>23091.170610000001</v>
      </c>
      <c r="E14" s="88">
        <v>107568.60518</v>
      </c>
      <c r="F14" s="88">
        <v>84278.976550000007</v>
      </c>
      <c r="G14" s="88">
        <v>23289.628629999999</v>
      </c>
      <c r="H14" s="88">
        <v>88666.046870000006</v>
      </c>
      <c r="I14" s="88">
        <v>431.32603</v>
      </c>
      <c r="J14" s="473"/>
    </row>
    <row r="15" spans="1:19" s="347" customFormat="1" ht="20.100000000000001" customHeight="1">
      <c r="A15" s="471" t="s">
        <v>150</v>
      </c>
      <c r="B15" s="467"/>
      <c r="C15" s="457">
        <v>114672.48406</v>
      </c>
      <c r="D15" s="88">
        <v>10263.39891</v>
      </c>
      <c r="E15" s="88">
        <v>102008.16026</v>
      </c>
      <c r="F15" s="88">
        <v>84818.600319999998</v>
      </c>
      <c r="G15" s="88">
        <v>17189.559949999999</v>
      </c>
      <c r="H15" s="88">
        <v>2399.1501699999999</v>
      </c>
      <c r="I15" s="88">
        <v>1.7747200000000001</v>
      </c>
      <c r="J15" s="473"/>
    </row>
    <row r="16" spans="1:19" s="347" customFormat="1" ht="20.100000000000001" customHeight="1">
      <c r="A16" s="471" t="s">
        <v>151</v>
      </c>
      <c r="B16" s="467"/>
      <c r="C16" s="457">
        <v>10462.92044</v>
      </c>
      <c r="D16" s="88">
        <v>9247.7704799999992</v>
      </c>
      <c r="E16" s="88">
        <v>1128.0282099999999</v>
      </c>
      <c r="F16" s="88">
        <v>1121.0282099999999</v>
      </c>
      <c r="G16" s="88">
        <v>7</v>
      </c>
      <c r="H16" s="88">
        <v>87.121750000000006</v>
      </c>
      <c r="I16" s="88">
        <v>0</v>
      </c>
      <c r="J16" s="473"/>
    </row>
    <row r="17" spans="1:10" s="345" customFormat="1" ht="21.95" customHeight="1">
      <c r="A17" s="472" t="s">
        <v>152</v>
      </c>
      <c r="B17" s="467"/>
      <c r="C17" s="266">
        <v>344892.55317999999</v>
      </c>
      <c r="D17" s="267">
        <v>42602.34</v>
      </c>
      <c r="E17" s="267">
        <v>210704.79365000001</v>
      </c>
      <c r="F17" s="267">
        <v>170218.60506999999</v>
      </c>
      <c r="G17" s="267">
        <v>40486.188580000002</v>
      </c>
      <c r="H17" s="267">
        <v>91152.318790000005</v>
      </c>
      <c r="I17" s="267">
        <v>433.10073999999997</v>
      </c>
      <c r="J17" s="473"/>
    </row>
    <row r="18" spans="1:10" s="345" customFormat="1" ht="20.100000000000001" customHeight="1">
      <c r="A18" s="472"/>
      <c r="B18" s="467"/>
      <c r="C18" s="266"/>
      <c r="D18" s="267"/>
      <c r="E18" s="267"/>
      <c r="F18" s="267"/>
      <c r="G18" s="267"/>
      <c r="H18" s="267"/>
      <c r="I18" s="88"/>
      <c r="J18" s="473"/>
    </row>
    <row r="19" spans="1:10" s="343" customFormat="1" ht="21.95" customHeight="1">
      <c r="A19" s="472" t="s">
        <v>81</v>
      </c>
      <c r="B19" s="474"/>
      <c r="C19" s="266">
        <v>1978419.75657</v>
      </c>
      <c r="D19" s="267">
        <v>1244004.08558</v>
      </c>
      <c r="E19" s="267">
        <v>593417.17269000004</v>
      </c>
      <c r="F19" s="267">
        <v>483795.72298000002</v>
      </c>
      <c r="G19" s="267">
        <v>109621.44971</v>
      </c>
      <c r="H19" s="267">
        <v>140564.39025999999</v>
      </c>
      <c r="I19" s="267">
        <v>434.10804000000002</v>
      </c>
      <c r="J19" s="473"/>
    </row>
    <row r="20" spans="1:10" s="476" customFormat="1" ht="57" customHeight="1">
      <c r="A20" s="572" t="s">
        <v>155</v>
      </c>
      <c r="B20" s="572"/>
      <c r="C20" s="572"/>
      <c r="D20" s="572"/>
      <c r="E20" s="572"/>
      <c r="F20" s="572"/>
      <c r="G20" s="572"/>
      <c r="H20" s="572"/>
      <c r="I20" s="572"/>
      <c r="J20" s="475"/>
    </row>
    <row r="21" spans="1:10" s="347" customFormat="1" ht="21.95" customHeight="1">
      <c r="A21" s="466" t="s">
        <v>112</v>
      </c>
      <c r="B21" s="467"/>
      <c r="C21" s="477"/>
      <c r="D21" s="478"/>
      <c r="E21" s="478"/>
      <c r="F21" s="478"/>
      <c r="G21" s="478"/>
      <c r="H21" s="478"/>
      <c r="I21" s="478"/>
    </row>
    <row r="22" spans="1:10" s="347" customFormat="1" ht="20.100000000000001" customHeight="1">
      <c r="A22" s="471" t="s">
        <v>156</v>
      </c>
      <c r="B22" s="467"/>
      <c r="C22" s="457">
        <v>883.33663000000001</v>
      </c>
      <c r="D22" s="88">
        <v>56.512779999999999</v>
      </c>
      <c r="E22" s="88">
        <v>812.71713999999997</v>
      </c>
      <c r="F22" s="88">
        <v>4.2171399999999997</v>
      </c>
      <c r="G22" s="88">
        <v>808.5</v>
      </c>
      <c r="H22" s="88">
        <v>3.21753</v>
      </c>
      <c r="I22" s="88">
        <v>10.889189999999999</v>
      </c>
    </row>
    <row r="23" spans="1:10" s="347" customFormat="1" ht="20.100000000000001" customHeight="1">
      <c r="A23" s="471" t="s">
        <v>157</v>
      </c>
      <c r="B23" s="467"/>
      <c r="C23" s="457">
        <v>546.90722000000005</v>
      </c>
      <c r="D23" s="88">
        <v>22.481290000000001</v>
      </c>
      <c r="E23" s="88">
        <v>356.38432</v>
      </c>
      <c r="F23" s="88">
        <v>153.00358</v>
      </c>
      <c r="G23" s="88">
        <v>203.38074</v>
      </c>
      <c r="H23" s="88">
        <v>168.04160999999999</v>
      </c>
      <c r="I23" s="88">
        <v>0</v>
      </c>
    </row>
    <row r="24" spans="1:10" s="347" customFormat="1" ht="20.100000000000001" customHeight="1">
      <c r="A24" s="471" t="s">
        <v>158</v>
      </c>
      <c r="B24" s="467"/>
      <c r="C24" s="457">
        <v>1963.32572</v>
      </c>
      <c r="D24" s="88">
        <v>0</v>
      </c>
      <c r="E24" s="88">
        <v>6.2411300000000001</v>
      </c>
      <c r="F24" s="88">
        <v>1.2411300000000001</v>
      </c>
      <c r="G24" s="88">
        <v>5</v>
      </c>
      <c r="H24" s="88">
        <v>1957.0845899999999</v>
      </c>
      <c r="I24" s="88">
        <v>0</v>
      </c>
    </row>
    <row r="25" spans="1:10" s="347" customFormat="1" ht="20.100000000000001" customHeight="1">
      <c r="A25" s="471" t="s">
        <v>159</v>
      </c>
      <c r="B25" s="467"/>
      <c r="C25" s="457">
        <v>60.290509999999998</v>
      </c>
      <c r="D25" s="88">
        <v>0</v>
      </c>
      <c r="E25" s="88">
        <v>0</v>
      </c>
      <c r="F25" s="88">
        <v>0</v>
      </c>
      <c r="G25" s="88">
        <v>0</v>
      </c>
      <c r="H25" s="88">
        <v>60.290509999999998</v>
      </c>
      <c r="I25" s="88">
        <v>0</v>
      </c>
    </row>
    <row r="26" spans="1:10" s="347" customFormat="1" ht="20.100000000000001" customHeight="1">
      <c r="A26" s="471" t="s">
        <v>160</v>
      </c>
      <c r="B26" s="467"/>
      <c r="C26" s="457">
        <v>11034.468769999999</v>
      </c>
      <c r="D26" s="88">
        <v>200</v>
      </c>
      <c r="E26" s="88">
        <v>6.8449999999999997E-2</v>
      </c>
      <c r="F26" s="88">
        <v>6.8449999999999997E-2</v>
      </c>
      <c r="G26" s="88">
        <v>0</v>
      </c>
      <c r="H26" s="88">
        <v>1.63103</v>
      </c>
      <c r="I26" s="88">
        <v>10832.7693</v>
      </c>
    </row>
    <row r="27" spans="1:10" s="347" customFormat="1" ht="20.100000000000001" customHeight="1">
      <c r="A27" s="471" t="s">
        <v>161</v>
      </c>
      <c r="B27" s="467"/>
      <c r="C27" s="457"/>
      <c r="D27" s="88"/>
      <c r="E27" s="88"/>
      <c r="F27" s="88"/>
      <c r="G27" s="88"/>
      <c r="H27" s="88"/>
      <c r="I27" s="88"/>
    </row>
    <row r="28" spans="1:10" s="347" customFormat="1" ht="20.100000000000001" customHeight="1">
      <c r="A28" s="471" t="s">
        <v>162</v>
      </c>
      <c r="B28" s="467"/>
      <c r="C28" s="457">
        <v>9274.8380500000003</v>
      </c>
      <c r="D28" s="88">
        <v>112.42838999999999</v>
      </c>
      <c r="E28" s="88">
        <v>7431.2273500000001</v>
      </c>
      <c r="F28" s="88">
        <v>5533.8977800000002</v>
      </c>
      <c r="G28" s="88">
        <v>1897.3295800000001</v>
      </c>
      <c r="H28" s="88">
        <v>1643.3368599999999</v>
      </c>
      <c r="I28" s="88">
        <v>87.84545</v>
      </c>
    </row>
    <row r="29" spans="1:10" s="347" customFormat="1" ht="20.100000000000001" customHeight="1">
      <c r="A29" s="471" t="s">
        <v>163</v>
      </c>
      <c r="B29" s="467"/>
      <c r="C29" s="457"/>
      <c r="D29" s="88"/>
      <c r="E29" s="88"/>
      <c r="F29" s="88"/>
      <c r="G29" s="88"/>
      <c r="H29" s="88"/>
      <c r="I29" s="88"/>
    </row>
    <row r="30" spans="1:10" s="347" customFormat="1" ht="20.100000000000001" customHeight="1">
      <c r="A30" s="471" t="s">
        <v>164</v>
      </c>
      <c r="B30" s="467"/>
      <c r="C30" s="457">
        <v>2136.86645</v>
      </c>
      <c r="D30" s="88">
        <v>225.19165000000001</v>
      </c>
      <c r="E30" s="88">
        <v>1784.49037</v>
      </c>
      <c r="F30" s="88">
        <v>1640.7642900000001</v>
      </c>
      <c r="G30" s="88">
        <v>143.72609</v>
      </c>
      <c r="H30" s="88">
        <v>124.03964999999999</v>
      </c>
      <c r="I30" s="88">
        <v>3.1447799999999999</v>
      </c>
    </row>
    <row r="31" spans="1:10" s="345" customFormat="1" ht="21.95" customHeight="1">
      <c r="A31" s="472" t="s">
        <v>153</v>
      </c>
      <c r="B31" s="467"/>
      <c r="C31" s="266">
        <v>25900.033360000001</v>
      </c>
      <c r="D31" s="267">
        <v>616.61410000000001</v>
      </c>
      <c r="E31" s="267">
        <v>10391.12876</v>
      </c>
      <c r="F31" s="267">
        <v>7333.19236</v>
      </c>
      <c r="G31" s="267">
        <v>3057.9364</v>
      </c>
      <c r="H31" s="267">
        <v>3957.6417700000002</v>
      </c>
      <c r="I31" s="267">
        <v>10934.648719999999</v>
      </c>
    </row>
    <row r="32" spans="1:10" s="347" customFormat="1" ht="21.95" customHeight="1">
      <c r="A32" s="466" t="s">
        <v>154</v>
      </c>
      <c r="B32" s="467"/>
      <c r="C32" s="457"/>
      <c r="D32" s="88"/>
      <c r="E32" s="88"/>
      <c r="F32" s="88"/>
      <c r="G32" s="88"/>
      <c r="H32" s="88"/>
      <c r="I32" s="88"/>
    </row>
    <row r="33" spans="1:10" s="347" customFormat="1" ht="20.100000000000001" customHeight="1">
      <c r="A33" s="471" t="s">
        <v>156</v>
      </c>
      <c r="B33" s="467"/>
      <c r="C33" s="457">
        <v>6850.2394899999999</v>
      </c>
      <c r="D33" s="88">
        <v>1532.40121</v>
      </c>
      <c r="E33" s="88">
        <v>5180.8271199999999</v>
      </c>
      <c r="F33" s="88">
        <v>4387.1594500000001</v>
      </c>
      <c r="G33" s="88">
        <v>793.66768000000002</v>
      </c>
      <c r="H33" s="88">
        <v>137.01115999999999</v>
      </c>
      <c r="I33" s="88">
        <v>0</v>
      </c>
    </row>
    <row r="34" spans="1:10" s="347" customFormat="1" ht="20.100000000000001" customHeight="1">
      <c r="A34" s="471" t="s">
        <v>157</v>
      </c>
      <c r="B34" s="467"/>
      <c r="C34" s="457">
        <v>10710.877339999999</v>
      </c>
      <c r="D34" s="88">
        <v>1681.6962000000001</v>
      </c>
      <c r="E34" s="88">
        <v>8781.8679100000008</v>
      </c>
      <c r="F34" s="88">
        <v>6539.05051</v>
      </c>
      <c r="G34" s="88">
        <v>2242.8173999999999</v>
      </c>
      <c r="H34" s="88">
        <v>246.98745</v>
      </c>
      <c r="I34" s="88">
        <v>0.32578000000000001</v>
      </c>
    </row>
    <row r="35" spans="1:10" s="347" customFormat="1" ht="20.100000000000001" customHeight="1">
      <c r="A35" s="471" t="s">
        <v>158</v>
      </c>
      <c r="B35" s="467"/>
      <c r="C35" s="457">
        <v>2177.3477899999998</v>
      </c>
      <c r="D35" s="88">
        <v>0</v>
      </c>
      <c r="E35" s="88">
        <v>11.25084</v>
      </c>
      <c r="F35" s="88">
        <v>11.25084</v>
      </c>
      <c r="G35" s="88">
        <v>0</v>
      </c>
      <c r="H35" s="88">
        <v>2166.0969500000001</v>
      </c>
      <c r="I35" s="88">
        <v>0</v>
      </c>
    </row>
    <row r="36" spans="1:10" s="347" customFormat="1" ht="20.100000000000001" customHeight="1">
      <c r="A36" s="471" t="s">
        <v>159</v>
      </c>
      <c r="B36" s="467"/>
      <c r="C36" s="457">
        <v>1856.6113600000001</v>
      </c>
      <c r="D36" s="88">
        <v>0</v>
      </c>
      <c r="E36" s="88">
        <v>0</v>
      </c>
      <c r="F36" s="88">
        <v>0</v>
      </c>
      <c r="G36" s="88">
        <v>0</v>
      </c>
      <c r="H36" s="88">
        <v>1856.6113600000001</v>
      </c>
      <c r="I36" s="88">
        <v>0</v>
      </c>
    </row>
    <row r="37" spans="1:10" s="347" customFormat="1" ht="20.100000000000001" customHeight="1">
      <c r="A37" s="471" t="s">
        <v>160</v>
      </c>
      <c r="B37" s="467"/>
      <c r="C37" s="457">
        <v>254.02256</v>
      </c>
      <c r="D37" s="88">
        <v>0</v>
      </c>
      <c r="E37" s="88">
        <v>30.126919999999998</v>
      </c>
      <c r="F37" s="88">
        <v>20.721109999999999</v>
      </c>
      <c r="G37" s="88">
        <v>9.4057999999999993</v>
      </c>
      <c r="H37" s="88">
        <v>22.738219999999998</v>
      </c>
      <c r="I37" s="88">
        <v>201.15742</v>
      </c>
    </row>
    <row r="38" spans="1:10" s="347" customFormat="1" ht="20.100000000000001" customHeight="1">
      <c r="A38" s="471" t="s">
        <v>161</v>
      </c>
      <c r="B38" s="467"/>
      <c r="C38" s="457"/>
      <c r="D38" s="88"/>
      <c r="E38" s="88"/>
      <c r="F38" s="88"/>
      <c r="G38" s="88"/>
      <c r="H38" s="88"/>
      <c r="I38" s="88"/>
    </row>
    <row r="39" spans="1:10" s="347" customFormat="1" ht="20.100000000000001" customHeight="1">
      <c r="A39" s="471" t="s">
        <v>162</v>
      </c>
      <c r="B39" s="467"/>
      <c r="C39" s="457">
        <v>11328.016519999999</v>
      </c>
      <c r="D39" s="88">
        <v>44.683070000000001</v>
      </c>
      <c r="E39" s="88">
        <v>10038.495989999999</v>
      </c>
      <c r="F39" s="88">
        <v>9909.3963800000001</v>
      </c>
      <c r="G39" s="88">
        <v>129.09961000000001</v>
      </c>
      <c r="H39" s="88">
        <v>1218.37772</v>
      </c>
      <c r="I39" s="88">
        <v>26.45974</v>
      </c>
    </row>
    <row r="40" spans="1:10" s="347" customFormat="1" ht="20.100000000000001" customHeight="1">
      <c r="A40" s="471" t="s">
        <v>163</v>
      </c>
      <c r="B40" s="467"/>
      <c r="C40" s="457"/>
      <c r="D40" s="88"/>
      <c r="E40" s="88"/>
      <c r="F40" s="88"/>
      <c r="G40" s="88"/>
      <c r="H40" s="88"/>
      <c r="I40" s="88"/>
    </row>
    <row r="41" spans="1:10" s="347" customFormat="1" ht="20.100000000000001" customHeight="1">
      <c r="A41" s="471" t="s">
        <v>164</v>
      </c>
      <c r="B41" s="467"/>
      <c r="C41" s="457">
        <v>6614.2274799999996</v>
      </c>
      <c r="D41" s="88">
        <v>652.70461999999998</v>
      </c>
      <c r="E41" s="88">
        <v>3582.2298099999998</v>
      </c>
      <c r="F41" s="88">
        <v>3390.4606600000002</v>
      </c>
      <c r="G41" s="88">
        <v>191.76915</v>
      </c>
      <c r="H41" s="88">
        <v>2281.97739</v>
      </c>
      <c r="I41" s="88">
        <v>97.315669999999997</v>
      </c>
    </row>
    <row r="42" spans="1:10" s="345" customFormat="1" ht="21.95" customHeight="1">
      <c r="A42" s="472" t="s">
        <v>152</v>
      </c>
      <c r="B42" s="467"/>
      <c r="C42" s="266">
        <v>39791.342539999998</v>
      </c>
      <c r="D42" s="267">
        <v>3911.4850999999999</v>
      </c>
      <c r="E42" s="267">
        <v>27624.798579999999</v>
      </c>
      <c r="F42" s="267">
        <v>24258.038939999999</v>
      </c>
      <c r="G42" s="267">
        <v>3366.7596400000002</v>
      </c>
      <c r="H42" s="267">
        <v>7929.8002699999997</v>
      </c>
      <c r="I42" s="267">
        <v>325.2586</v>
      </c>
    </row>
    <row r="43" spans="1:10" s="345" customFormat="1" ht="20.100000000000001" customHeight="1">
      <c r="A43" s="472"/>
      <c r="B43" s="467"/>
      <c r="C43" s="266"/>
      <c r="D43" s="267"/>
      <c r="E43" s="267"/>
      <c r="F43" s="267"/>
      <c r="G43" s="267"/>
      <c r="H43" s="267"/>
      <c r="I43" s="88"/>
    </row>
    <row r="44" spans="1:10" s="343" customFormat="1" ht="21.95" customHeight="1">
      <c r="A44" s="472" t="s">
        <v>81</v>
      </c>
      <c r="B44" s="474"/>
      <c r="C44" s="266">
        <v>65691.375899999999</v>
      </c>
      <c r="D44" s="267">
        <v>4528.0991999999997</v>
      </c>
      <c r="E44" s="267">
        <v>38015.927340000002</v>
      </c>
      <c r="F44" s="267">
        <v>31591.231309999999</v>
      </c>
      <c r="G44" s="267">
        <v>6424.6960399999998</v>
      </c>
      <c r="H44" s="267">
        <v>11887.44204</v>
      </c>
      <c r="I44" s="267">
        <v>11259.90732</v>
      </c>
      <c r="J44" s="475"/>
    </row>
    <row r="45" spans="1:10" s="341" customFormat="1" ht="20.100000000000001" customHeight="1">
      <c r="A45" s="264"/>
      <c r="B45" s="479"/>
      <c r="C45" s="565"/>
      <c r="D45" s="565"/>
      <c r="E45" s="565"/>
      <c r="F45" s="565"/>
      <c r="G45" s="565"/>
      <c r="H45" s="565"/>
      <c r="I45" s="475"/>
      <c r="J45" s="475"/>
    </row>
    <row r="46" spans="1:10" ht="20.100000000000001" customHeight="1">
      <c r="C46" s="480"/>
      <c r="D46" s="480"/>
      <c r="E46" s="480"/>
      <c r="F46" s="480"/>
      <c r="G46" s="480"/>
      <c r="H46" s="480"/>
    </row>
    <row r="47" spans="1:10">
      <c r="C47" s="480"/>
      <c r="D47" s="480"/>
      <c r="E47" s="480"/>
      <c r="F47" s="480"/>
      <c r="G47" s="480"/>
      <c r="H47" s="480"/>
    </row>
    <row r="49" spans="1:8">
      <c r="A49" s="566"/>
      <c r="B49" s="566"/>
      <c r="C49" s="566"/>
      <c r="D49" s="566"/>
      <c r="E49" s="481"/>
    </row>
    <row r="50" spans="1:8">
      <c r="C50" s="480"/>
      <c r="D50" s="480"/>
      <c r="E50" s="480"/>
      <c r="F50" s="480"/>
    </row>
    <row r="51" spans="1:8">
      <c r="C51" s="480"/>
      <c r="D51" s="480"/>
      <c r="E51" s="480"/>
      <c r="F51" s="480"/>
      <c r="G51" s="480"/>
      <c r="H51" s="480"/>
    </row>
    <row r="52" spans="1:8">
      <c r="C52" s="480"/>
      <c r="D52" s="480"/>
      <c r="E52" s="480"/>
      <c r="F52" s="480"/>
    </row>
    <row r="53" spans="1:8">
      <c r="C53" s="480"/>
      <c r="D53" s="480"/>
      <c r="E53" s="480"/>
      <c r="F53" s="480"/>
    </row>
    <row r="54" spans="1:8">
      <c r="C54" s="480"/>
      <c r="D54" s="480"/>
      <c r="E54" s="480"/>
      <c r="F54" s="480"/>
    </row>
    <row r="55" spans="1:8">
      <c r="C55" s="480"/>
      <c r="D55" s="480"/>
      <c r="E55" s="480"/>
      <c r="F55" s="480"/>
    </row>
    <row r="56" spans="1:8">
      <c r="C56" s="480"/>
      <c r="D56" s="480"/>
      <c r="E56" s="480"/>
      <c r="F56" s="480"/>
    </row>
    <row r="65" s="482" customFormat="1" ht="13.5"/>
    <row r="66" s="482" customFormat="1" ht="13.5"/>
    <row r="67" s="482" customFormat="1" ht="13.5"/>
    <row r="68" s="482" customFormat="1" ht="13.5"/>
    <row r="69" s="482" customFormat="1" ht="13.5"/>
    <row r="70" s="482" customFormat="1" ht="13.5"/>
    <row r="71" s="482" customFormat="1" ht="13.5"/>
    <row r="72" s="482" customFormat="1" ht="13.5"/>
    <row r="73" s="482" customFormat="1" ht="13.5"/>
    <row r="74" s="482" customFormat="1" ht="13.5"/>
    <row r="75" s="482" customFormat="1" ht="13.5"/>
    <row r="76" s="482" customFormat="1" ht="13.5"/>
    <row r="77" s="482" customFormat="1" ht="13.5"/>
    <row r="78" s="482" customFormat="1" ht="13.5"/>
    <row r="79" s="482" customFormat="1" ht="13.5"/>
    <row r="80" s="482" customFormat="1" ht="13.5"/>
    <row r="81" s="482" customFormat="1" ht="13.5"/>
    <row r="82" s="482" customFormat="1" ht="13.5"/>
    <row r="83" s="482" customFormat="1" ht="13.5"/>
    <row r="84" s="482" customFormat="1" ht="13.5"/>
    <row r="85" s="482" customFormat="1" ht="13.5"/>
    <row r="86" s="482" customFormat="1" ht="13.5"/>
    <row r="87" s="482" customFormat="1" ht="13.5"/>
    <row r="88" s="482" customFormat="1" ht="13.5"/>
    <row r="89" s="482" customFormat="1" ht="13.5"/>
    <row r="90" s="482" customFormat="1" ht="13.5"/>
    <row r="91" s="482" customFormat="1" ht="13.5"/>
    <row r="92" s="482" customFormat="1" ht="13.5"/>
    <row r="93" s="482" customFormat="1" ht="13.5"/>
    <row r="94" s="482" customFormat="1" ht="13.5"/>
    <row r="95" s="482" customFormat="1" ht="13.5"/>
    <row r="96" s="482" customFormat="1" ht="13.5"/>
    <row r="97" s="482" customFormat="1" ht="13.5"/>
    <row r="98" s="482" customFormat="1" ht="13.5"/>
    <row r="99" s="482" customFormat="1" ht="13.5"/>
    <row r="100" s="482" customFormat="1" ht="13.5"/>
    <row r="101" s="482" customFormat="1" ht="13.5"/>
    <row r="102" s="482" customFormat="1" ht="13.5"/>
    <row r="103" s="482" customFormat="1" ht="13.5"/>
    <row r="104" s="482" customFormat="1" ht="13.5"/>
    <row r="105" s="482" customFormat="1" ht="13.5"/>
    <row r="106" s="482" customFormat="1" ht="13.5"/>
    <row r="107" s="482" customFormat="1" ht="13.5"/>
    <row r="108" s="482" customFormat="1" ht="13.5"/>
    <row r="109" s="482" customFormat="1" ht="13.5"/>
    <row r="110" s="482" customFormat="1" ht="13.5"/>
    <row r="111" s="482" customFormat="1" ht="13.5"/>
    <row r="112" s="482" customFormat="1" ht="13.5"/>
    <row r="113" s="482" customFormat="1" ht="13.5"/>
    <row r="114" s="482" customFormat="1" ht="13.5"/>
    <row r="115" s="482" customFormat="1" ht="13.5"/>
    <row r="116" s="482" customFormat="1" ht="13.5"/>
    <row r="117" s="482" customFormat="1" ht="13.5"/>
    <row r="118" s="482" customFormat="1" ht="13.5"/>
    <row r="119" s="482" customFormat="1" ht="13.5"/>
    <row r="120" s="482" customFormat="1" ht="13.5"/>
    <row r="121" s="482" customFormat="1" ht="13.5"/>
    <row r="122" s="482" customFormat="1" ht="13.5"/>
    <row r="123" s="482" customFormat="1" ht="13.5"/>
    <row r="124" s="482" customFormat="1" ht="13.5"/>
    <row r="125" s="482" customFormat="1" ht="13.5"/>
    <row r="126" s="482" customFormat="1" ht="13.5"/>
    <row r="127" s="482" customFormat="1" ht="13.5"/>
    <row r="128" s="482" customFormat="1" ht="13.5"/>
    <row r="129" s="482" customFormat="1" ht="13.5"/>
    <row r="130" s="482" customFormat="1" ht="13.5"/>
    <row r="131" s="482" customFormat="1" ht="13.5"/>
    <row r="132" s="482" customFormat="1" ht="13.5"/>
    <row r="133" s="482" customFormat="1" ht="13.5"/>
    <row r="134" s="482" customFormat="1" ht="13.5"/>
    <row r="135" s="482" customFormat="1" ht="13.5"/>
    <row r="136" s="482" customFormat="1" ht="13.5"/>
    <row r="137" s="482" customFormat="1" ht="13.5"/>
    <row r="138" s="482" customFormat="1" ht="13.5"/>
    <row r="139" s="482" customFormat="1" ht="13.5"/>
    <row r="140" s="482" customFormat="1" ht="13.5"/>
    <row r="141" s="482" customFormat="1" ht="13.5"/>
    <row r="142" s="482" customFormat="1" ht="13.5"/>
    <row r="143" s="482" customFormat="1" ht="13.5"/>
    <row r="144" s="482" customFormat="1" ht="13.5"/>
    <row r="145" s="482" customFormat="1" ht="13.5"/>
    <row r="146" s="482" customFormat="1" ht="13.5"/>
    <row r="147" s="482" customFormat="1" ht="13.5"/>
    <row r="148" s="482" customFormat="1" ht="13.5"/>
    <row r="149" s="482" customFormat="1" ht="13.5"/>
    <row r="150" s="482" customFormat="1" ht="13.5"/>
    <row r="151" s="482" customFormat="1" ht="13.5"/>
    <row r="152" s="482" customFormat="1" ht="13.5"/>
    <row r="153" s="482" customFormat="1" ht="13.5"/>
    <row r="154" s="482" customFormat="1" ht="13.5"/>
    <row r="155" s="482" customFormat="1" ht="13.5"/>
    <row r="156" s="482" customFormat="1" ht="13.5"/>
    <row r="157" s="482" customFormat="1" ht="13.5"/>
    <row r="158" s="482" customFormat="1" ht="13.5"/>
    <row r="159" s="482" customFormat="1" ht="13.5"/>
    <row r="160" s="482" customFormat="1" ht="13.5"/>
    <row r="161" s="482" customFormat="1" ht="13.5"/>
    <row r="162" s="482" customFormat="1" ht="13.5"/>
    <row r="163" s="482" customFormat="1" ht="13.5"/>
    <row r="164" s="482" customFormat="1" ht="13.5"/>
    <row r="165" s="482" customFormat="1" ht="13.5"/>
    <row r="166" s="482" customFormat="1" ht="13.5"/>
    <row r="167" s="482" customFormat="1" ht="13.5"/>
    <row r="168" s="482" customFormat="1" ht="13.5"/>
    <row r="169" s="482" customFormat="1" ht="13.5"/>
    <row r="170" s="482" customFormat="1" ht="13.5"/>
    <row r="171" s="482" customFormat="1" ht="13.5"/>
    <row r="172" s="482" customFormat="1" ht="13.5"/>
    <row r="173" s="482" customFormat="1" ht="13.5"/>
    <row r="174" s="482" customFormat="1" ht="13.5"/>
    <row r="175" s="482" customFormat="1" ht="13.5"/>
    <row r="176" s="482" customFormat="1" ht="13.5"/>
  </sheetData>
  <customSheetViews>
    <customSheetView guid="{B9FE14E7-D4B3-4132-B2AC-78BF2DB8FADC}" showPageBreaks="1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fitToPage="1" printArea="1" view="pageBreakPreview">
      <selection activeCell="H16" sqref="H16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C45:H45"/>
    <mergeCell ref="A49:D49"/>
    <mergeCell ref="I2:I3"/>
    <mergeCell ref="C4:I4"/>
    <mergeCell ref="A5:I5"/>
    <mergeCell ref="A20:I20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3"/>
  <headerFooter alignWithMargins="0">
    <oddFooter>&amp;R&amp;"MetaNormalLF-Roman,Standard"&amp;8Statistisches Bundesamt, Fachserie 14, Reihe 5.2, 2. Quartal 2017</oddFooter>
  </headerFooter>
  <drawing r:id="rId4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78"/>
  <sheetViews>
    <sheetView showGridLines="0" zoomScaleNormal="100" zoomScaleSheetLayoutView="100" workbookViewId="0"/>
  </sheetViews>
  <sheetFormatPr baseColWidth="10" defaultRowHeight="12.75"/>
  <cols>
    <col min="1" max="1" width="35.85546875" style="470" customWidth="1" collapsed="1"/>
    <col min="2" max="2" width="1.7109375" style="470" customWidth="1" collapsed="1"/>
    <col min="3" max="7" width="16.7109375" style="470" customWidth="1" collapsed="1"/>
    <col min="8" max="8" width="16.42578125" style="470" customWidth="1" collapsed="1"/>
    <col min="9" max="9" width="19.42578125" style="470" customWidth="1" collapsed="1"/>
    <col min="10" max="16384" width="11.42578125" style="470" collapsed="1"/>
  </cols>
  <sheetData>
    <row r="1" spans="1:19" s="458" customFormat="1" ht="34.5" customHeight="1">
      <c r="A1" s="458" t="s">
        <v>298</v>
      </c>
      <c r="B1" s="459"/>
      <c r="C1" s="459"/>
      <c r="D1" s="459"/>
      <c r="E1" s="459"/>
      <c r="F1" s="459"/>
      <c r="O1" s="459"/>
      <c r="Q1" s="459"/>
      <c r="R1" s="459"/>
      <c r="S1" s="459"/>
    </row>
    <row r="2" spans="1:19" s="483" customFormat="1" ht="30" customHeight="1">
      <c r="A2" s="573" t="s">
        <v>141</v>
      </c>
      <c r="B2" s="460"/>
      <c r="C2" s="576" t="s">
        <v>113</v>
      </c>
      <c r="D2" s="576" t="s">
        <v>142</v>
      </c>
      <c r="E2" s="585" t="s">
        <v>83</v>
      </c>
      <c r="F2" s="586"/>
      <c r="G2" s="587"/>
      <c r="H2" s="588" t="s">
        <v>144</v>
      </c>
      <c r="I2" s="567" t="s">
        <v>85</v>
      </c>
    </row>
    <row r="3" spans="1:19" s="483" customFormat="1" ht="30" customHeight="1">
      <c r="A3" s="574"/>
      <c r="B3" s="462"/>
      <c r="C3" s="584"/>
      <c r="D3" s="584"/>
      <c r="E3" s="463" t="s">
        <v>145</v>
      </c>
      <c r="F3" s="463" t="s">
        <v>146</v>
      </c>
      <c r="G3" s="464" t="s">
        <v>165</v>
      </c>
      <c r="H3" s="589"/>
      <c r="I3" s="582"/>
    </row>
    <row r="4" spans="1:19" s="483" customFormat="1" ht="30" customHeight="1">
      <c r="A4" s="575"/>
      <c r="B4" s="465"/>
      <c r="C4" s="569" t="s">
        <v>99</v>
      </c>
      <c r="D4" s="570"/>
      <c r="E4" s="570"/>
      <c r="F4" s="570"/>
      <c r="G4" s="570"/>
      <c r="H4" s="570"/>
      <c r="I4" s="570"/>
    </row>
    <row r="5" spans="1:19" s="347" customFormat="1" ht="57" customHeight="1">
      <c r="A5" s="571" t="s">
        <v>148</v>
      </c>
      <c r="B5" s="571"/>
      <c r="C5" s="571"/>
      <c r="D5" s="571"/>
      <c r="E5" s="571"/>
      <c r="F5" s="571"/>
      <c r="G5" s="571"/>
      <c r="H5" s="571"/>
      <c r="I5" s="571"/>
    </row>
    <row r="6" spans="1:19" s="347" customFormat="1" ht="21.95" customHeight="1">
      <c r="A6" s="466" t="s">
        <v>112</v>
      </c>
      <c r="B6" s="346"/>
      <c r="C6" s="457"/>
      <c r="D6" s="88"/>
      <c r="E6" s="88"/>
      <c r="F6" s="88"/>
      <c r="G6" s="88"/>
      <c r="H6" s="88"/>
      <c r="I6" s="470"/>
    </row>
    <row r="7" spans="1:19" s="347" customFormat="1" ht="20.100000000000001" customHeight="1">
      <c r="A7" s="471" t="s">
        <v>149</v>
      </c>
      <c r="B7" s="346"/>
      <c r="C7" s="457">
        <v>67370.563550000006</v>
      </c>
      <c r="D7" s="88">
        <v>18700.001090000002</v>
      </c>
      <c r="E7" s="88">
        <v>3278.9567400000001</v>
      </c>
      <c r="F7" s="88">
        <v>2971.9487399999998</v>
      </c>
      <c r="G7" s="88">
        <v>307.00799999999998</v>
      </c>
      <c r="H7" s="88">
        <v>45391.605710000003</v>
      </c>
      <c r="I7" s="88">
        <v>0</v>
      </c>
    </row>
    <row r="8" spans="1:19" s="347" customFormat="1" ht="20.100000000000001" customHeight="1">
      <c r="A8" s="471" t="s">
        <v>150</v>
      </c>
      <c r="B8" s="346"/>
      <c r="C8" s="457">
        <v>135.52823000000001</v>
      </c>
      <c r="D8" s="88">
        <v>0</v>
      </c>
      <c r="E8" s="88">
        <v>0</v>
      </c>
      <c r="F8" s="88">
        <v>0</v>
      </c>
      <c r="G8" s="88">
        <v>0</v>
      </c>
      <c r="H8" s="88">
        <v>135.52823000000001</v>
      </c>
      <c r="I8" s="88">
        <v>0</v>
      </c>
    </row>
    <row r="9" spans="1:19" s="347" customFormat="1" ht="20.100000000000001" customHeight="1">
      <c r="A9" s="471" t="s">
        <v>151</v>
      </c>
      <c r="B9" s="346"/>
      <c r="C9" s="457">
        <v>1851.9899600000001</v>
      </c>
      <c r="D9" s="88">
        <v>20</v>
      </c>
      <c r="E9" s="88">
        <v>910</v>
      </c>
      <c r="F9" s="88">
        <v>310</v>
      </c>
      <c r="G9" s="88">
        <v>600</v>
      </c>
      <c r="H9" s="88">
        <v>921.98996</v>
      </c>
      <c r="I9" s="88">
        <v>0</v>
      </c>
    </row>
    <row r="10" spans="1:19" s="343" customFormat="1" ht="21.95" customHeight="1">
      <c r="A10" s="472" t="s">
        <v>153</v>
      </c>
      <c r="B10" s="479"/>
      <c r="C10" s="266">
        <v>69358.081739999994</v>
      </c>
      <c r="D10" s="267">
        <v>18720.001090000002</v>
      </c>
      <c r="E10" s="267">
        <v>4188.9567399999996</v>
      </c>
      <c r="F10" s="267">
        <v>3281.9487399999998</v>
      </c>
      <c r="G10" s="267">
        <v>907.00800000000004</v>
      </c>
      <c r="H10" s="267">
        <v>46449.123899999999</v>
      </c>
      <c r="I10" s="267">
        <v>0</v>
      </c>
      <c r="J10" s="475"/>
    </row>
    <row r="11" spans="1:19" s="347" customFormat="1" ht="21.95" customHeight="1">
      <c r="A11" s="466" t="s">
        <v>96</v>
      </c>
      <c r="B11" s="346"/>
      <c r="C11" s="457"/>
      <c r="D11" s="88"/>
      <c r="E11" s="88"/>
      <c r="F11" s="88"/>
      <c r="G11" s="88"/>
      <c r="H11" s="88"/>
      <c r="I11" s="88"/>
    </row>
    <row r="12" spans="1:19" s="347" customFormat="1" ht="20.100000000000001" customHeight="1">
      <c r="A12" s="471" t="s">
        <v>166</v>
      </c>
      <c r="B12" s="346"/>
      <c r="C12" s="457">
        <v>16476.410080000001</v>
      </c>
      <c r="D12" s="88">
        <v>15148.981900000001</v>
      </c>
      <c r="E12" s="88">
        <v>1327.4281900000001</v>
      </c>
      <c r="F12" s="88">
        <v>1327.4281900000001</v>
      </c>
      <c r="G12" s="88">
        <v>0</v>
      </c>
      <c r="H12" s="88">
        <v>0</v>
      </c>
      <c r="I12" s="88">
        <v>0</v>
      </c>
    </row>
    <row r="13" spans="1:19" s="347" customFormat="1" ht="20.100000000000001" customHeight="1">
      <c r="A13" s="471" t="s">
        <v>167</v>
      </c>
      <c r="B13" s="346"/>
      <c r="C13" s="457">
        <v>1345181.15493</v>
      </c>
      <c r="D13" s="88">
        <v>1016294.15572</v>
      </c>
      <c r="E13" s="88">
        <v>328886.99922</v>
      </c>
      <c r="F13" s="88">
        <v>264684.65759000002</v>
      </c>
      <c r="G13" s="88">
        <v>64202.341630000003</v>
      </c>
      <c r="H13" s="88">
        <v>0</v>
      </c>
      <c r="I13" s="88">
        <v>0</v>
      </c>
    </row>
    <row r="14" spans="1:19" s="343" customFormat="1" ht="21.95" customHeight="1">
      <c r="A14" s="472" t="s">
        <v>153</v>
      </c>
      <c r="B14" s="479"/>
      <c r="C14" s="266">
        <v>1364329.1246199999</v>
      </c>
      <c r="D14" s="267">
        <v>1031443.13761</v>
      </c>
      <c r="E14" s="267">
        <v>330214.42739999999</v>
      </c>
      <c r="F14" s="267">
        <v>266012.08577000001</v>
      </c>
      <c r="G14" s="267">
        <v>64202.341630000003</v>
      </c>
      <c r="H14" s="267">
        <v>2671.5596099999998</v>
      </c>
      <c r="I14" s="267">
        <v>0</v>
      </c>
      <c r="J14" s="475"/>
    </row>
    <row r="15" spans="1:19" s="347" customFormat="1" ht="21.95" customHeight="1">
      <c r="A15" s="466" t="s">
        <v>154</v>
      </c>
      <c r="B15" s="346"/>
      <c r="C15" s="457"/>
      <c r="D15" s="88"/>
      <c r="E15" s="88"/>
      <c r="F15" s="88"/>
      <c r="G15" s="88"/>
      <c r="H15" s="88"/>
      <c r="I15" s="88"/>
    </row>
    <row r="16" spans="1:19" s="347" customFormat="1" ht="20.100000000000001" customHeight="1">
      <c r="A16" s="471" t="s">
        <v>149</v>
      </c>
      <c r="B16" s="346"/>
      <c r="C16" s="457">
        <v>183983.09799000001</v>
      </c>
      <c r="D16" s="88">
        <v>14227.29133</v>
      </c>
      <c r="E16" s="88">
        <v>92959.675700000007</v>
      </c>
      <c r="F16" s="88">
        <v>74212.997369999997</v>
      </c>
      <c r="G16" s="88">
        <v>18746.678329999999</v>
      </c>
      <c r="H16" s="88">
        <v>76369.067089999997</v>
      </c>
      <c r="I16" s="88">
        <v>427.06387999999998</v>
      </c>
    </row>
    <row r="17" spans="1:11" s="347" customFormat="1" ht="20.100000000000001" customHeight="1">
      <c r="A17" s="471" t="s">
        <v>150</v>
      </c>
      <c r="B17" s="346"/>
      <c r="C17" s="457">
        <v>102110.65180000001</v>
      </c>
      <c r="D17" s="88">
        <v>6390.5169699999997</v>
      </c>
      <c r="E17" s="88">
        <v>93987.398350000003</v>
      </c>
      <c r="F17" s="88">
        <v>78109.838149999996</v>
      </c>
      <c r="G17" s="88">
        <v>15877.5602</v>
      </c>
      <c r="H17" s="88">
        <v>1732.73649</v>
      </c>
      <c r="I17" s="88">
        <v>0</v>
      </c>
    </row>
    <row r="18" spans="1:11" s="347" customFormat="1" ht="20.100000000000001" customHeight="1">
      <c r="A18" s="471" t="s">
        <v>151</v>
      </c>
      <c r="B18" s="346"/>
      <c r="C18" s="457">
        <v>600.65381000000002</v>
      </c>
      <c r="D18" s="88">
        <v>38</v>
      </c>
      <c r="E18" s="88">
        <v>477.51650000000001</v>
      </c>
      <c r="F18" s="88">
        <v>470.51650000000001</v>
      </c>
      <c r="G18" s="88">
        <v>7</v>
      </c>
      <c r="H18" s="88">
        <v>85.137309999999999</v>
      </c>
      <c r="I18" s="88">
        <v>0</v>
      </c>
    </row>
    <row r="19" spans="1:11" s="343" customFormat="1" ht="21.95" customHeight="1">
      <c r="A19" s="472" t="s">
        <v>153</v>
      </c>
      <c r="B19" s="479"/>
      <c r="C19" s="266">
        <v>286694.40360000002</v>
      </c>
      <c r="D19" s="267">
        <v>20655.808300000001</v>
      </c>
      <c r="E19" s="267">
        <v>187424.59054</v>
      </c>
      <c r="F19" s="267">
        <v>152793.35201999999</v>
      </c>
      <c r="G19" s="267">
        <v>34631.238530000002</v>
      </c>
      <c r="H19" s="267">
        <v>78186.940889999998</v>
      </c>
      <c r="I19" s="267">
        <v>427.06387999999998</v>
      </c>
      <c r="J19" s="475"/>
    </row>
    <row r="20" spans="1:11" s="345" customFormat="1" ht="14.25">
      <c r="A20" s="472"/>
      <c r="B20" s="346"/>
      <c r="C20" s="266"/>
      <c r="D20" s="267"/>
      <c r="E20" s="267"/>
      <c r="F20" s="267"/>
      <c r="G20" s="267"/>
      <c r="H20" s="267"/>
      <c r="I20" s="88"/>
    </row>
    <row r="21" spans="1:11" s="343" customFormat="1" ht="21.95" customHeight="1">
      <c r="A21" s="472" t="s">
        <v>113</v>
      </c>
      <c r="B21" s="479"/>
      <c r="C21" s="266">
        <v>1720381.60996</v>
      </c>
      <c r="D21" s="267">
        <v>1070818.9469999999</v>
      </c>
      <c r="E21" s="267">
        <v>521827.97467999998</v>
      </c>
      <c r="F21" s="267">
        <v>422087.38653000002</v>
      </c>
      <c r="G21" s="267">
        <v>99740.588149999996</v>
      </c>
      <c r="H21" s="267">
        <v>127307.6244</v>
      </c>
      <c r="I21" s="267">
        <v>427.06387999999998</v>
      </c>
      <c r="J21" s="475"/>
      <c r="K21" s="115"/>
    </row>
    <row r="22" spans="1:11" s="347" customFormat="1" ht="57" customHeight="1">
      <c r="A22" s="583" t="s">
        <v>155</v>
      </c>
      <c r="B22" s="583"/>
      <c r="C22" s="583"/>
      <c r="D22" s="583"/>
      <c r="E22" s="583"/>
      <c r="F22" s="583"/>
      <c r="G22" s="583"/>
      <c r="H22" s="583"/>
      <c r="I22" s="583"/>
    </row>
    <row r="23" spans="1:11" s="347" customFormat="1" ht="21.95" customHeight="1">
      <c r="A23" s="466" t="s">
        <v>112</v>
      </c>
      <c r="B23" s="346"/>
      <c r="C23" s="457"/>
      <c r="D23" s="88"/>
      <c r="E23" s="88"/>
      <c r="F23" s="88"/>
      <c r="G23" s="88"/>
      <c r="H23" s="88"/>
      <c r="I23" s="470"/>
    </row>
    <row r="24" spans="1:11" s="347" customFormat="1" ht="20.100000000000001" customHeight="1">
      <c r="A24" s="471" t="s">
        <v>156</v>
      </c>
      <c r="B24" s="346"/>
      <c r="C24" s="457">
        <v>819.38918999999999</v>
      </c>
      <c r="D24" s="88">
        <v>0</v>
      </c>
      <c r="E24" s="88">
        <v>808.5</v>
      </c>
      <c r="F24" s="88">
        <v>0</v>
      </c>
      <c r="G24" s="88">
        <v>808.5</v>
      </c>
      <c r="H24" s="88">
        <v>0</v>
      </c>
      <c r="I24" s="88">
        <v>10.889189999999999</v>
      </c>
    </row>
    <row r="25" spans="1:11" s="347" customFormat="1" ht="20.100000000000001" customHeight="1">
      <c r="A25" s="471" t="s">
        <v>157</v>
      </c>
      <c r="B25" s="346"/>
      <c r="C25" s="457">
        <v>232.47104999999999</v>
      </c>
      <c r="D25" s="88">
        <v>0</v>
      </c>
      <c r="E25" s="88">
        <v>65</v>
      </c>
      <c r="F25" s="88">
        <v>0</v>
      </c>
      <c r="G25" s="88">
        <v>65</v>
      </c>
      <c r="H25" s="88">
        <v>167.47104999999999</v>
      </c>
      <c r="I25" s="88">
        <v>0</v>
      </c>
    </row>
    <row r="26" spans="1:11" s="347" customFormat="1" ht="20.100000000000001" customHeight="1">
      <c r="A26" s="471" t="s">
        <v>158</v>
      </c>
      <c r="B26" s="346"/>
      <c r="C26" s="457">
        <v>1570.4495300000001</v>
      </c>
      <c r="D26" s="88">
        <v>0</v>
      </c>
      <c r="E26" s="88">
        <v>0</v>
      </c>
      <c r="F26" s="88">
        <v>0</v>
      </c>
      <c r="G26" s="88">
        <v>0</v>
      </c>
      <c r="H26" s="88">
        <v>1570.4495300000001</v>
      </c>
      <c r="I26" s="88">
        <v>0</v>
      </c>
    </row>
    <row r="27" spans="1:11" s="347" customFormat="1" ht="20.100000000000001" customHeight="1">
      <c r="A27" s="471" t="s">
        <v>159</v>
      </c>
      <c r="B27" s="346"/>
      <c r="C27" s="457">
        <v>48.10839</v>
      </c>
      <c r="D27" s="88">
        <v>0</v>
      </c>
      <c r="E27" s="88">
        <v>0</v>
      </c>
      <c r="F27" s="88">
        <v>0</v>
      </c>
      <c r="G27" s="88">
        <v>0</v>
      </c>
      <c r="H27" s="88">
        <v>48.10839</v>
      </c>
      <c r="I27" s="88">
        <v>0</v>
      </c>
    </row>
    <row r="28" spans="1:11" s="347" customFormat="1" ht="20.100000000000001" customHeight="1">
      <c r="A28" s="471" t="s">
        <v>160</v>
      </c>
      <c r="B28" s="346"/>
      <c r="C28" s="457">
        <v>201.25417999999999</v>
      </c>
      <c r="D28" s="88">
        <v>200</v>
      </c>
      <c r="E28" s="88">
        <v>0</v>
      </c>
      <c r="F28" s="88">
        <v>0</v>
      </c>
      <c r="G28" s="88">
        <v>0</v>
      </c>
      <c r="H28" s="88">
        <v>0.15</v>
      </c>
      <c r="I28" s="88">
        <v>1.1041799999999999</v>
      </c>
    </row>
    <row r="29" spans="1:11" s="347" customFormat="1" ht="20.100000000000001" customHeight="1">
      <c r="A29" s="471" t="s">
        <v>161</v>
      </c>
      <c r="B29" s="346"/>
      <c r="C29" s="457"/>
      <c r="D29" s="88"/>
      <c r="E29" s="88"/>
      <c r="F29" s="88"/>
      <c r="G29" s="88"/>
      <c r="H29" s="88"/>
      <c r="I29" s="88"/>
    </row>
    <row r="30" spans="1:11" s="347" customFormat="1" ht="20.100000000000001" customHeight="1">
      <c r="A30" s="471" t="s">
        <v>162</v>
      </c>
      <c r="B30" s="346"/>
      <c r="C30" s="457">
        <v>8506.3050600000006</v>
      </c>
      <c r="D30" s="88">
        <v>112.42838999999999</v>
      </c>
      <c r="E30" s="88">
        <v>7175.33356</v>
      </c>
      <c r="F30" s="88">
        <v>5508.8489799999998</v>
      </c>
      <c r="G30" s="88">
        <v>1666.4845800000001</v>
      </c>
      <c r="H30" s="88">
        <v>1130.69766</v>
      </c>
      <c r="I30" s="88">
        <v>87.84545</v>
      </c>
    </row>
    <row r="31" spans="1:11" s="347" customFormat="1" ht="20.100000000000001" customHeight="1">
      <c r="A31" s="471" t="s">
        <v>163</v>
      </c>
      <c r="B31" s="346"/>
      <c r="C31" s="457"/>
      <c r="D31" s="88"/>
      <c r="E31" s="88"/>
      <c r="F31" s="88"/>
      <c r="G31" s="88"/>
      <c r="H31" s="88"/>
      <c r="I31" s="88"/>
    </row>
    <row r="32" spans="1:11" s="347" customFormat="1" ht="20.100000000000001" customHeight="1">
      <c r="A32" s="471" t="s">
        <v>164</v>
      </c>
      <c r="B32" s="346"/>
      <c r="C32" s="457">
        <v>116.86457</v>
      </c>
      <c r="D32" s="88">
        <v>0</v>
      </c>
      <c r="E32" s="88">
        <v>13.58826</v>
      </c>
      <c r="F32" s="88">
        <v>8.58826</v>
      </c>
      <c r="G32" s="88">
        <v>5</v>
      </c>
      <c r="H32" s="88">
        <v>101.73189000000001</v>
      </c>
      <c r="I32" s="88">
        <v>1.5444199999999999</v>
      </c>
    </row>
    <row r="33" spans="1:10" s="343" customFormat="1" ht="21.95" customHeight="1">
      <c r="A33" s="472" t="s">
        <v>153</v>
      </c>
      <c r="B33" s="479"/>
      <c r="C33" s="266">
        <v>11494.841969999999</v>
      </c>
      <c r="D33" s="267">
        <v>312.42838999999998</v>
      </c>
      <c r="E33" s="267">
        <v>8062.4218199999996</v>
      </c>
      <c r="F33" s="267">
        <v>5517.4372400000002</v>
      </c>
      <c r="G33" s="267">
        <v>2544.9845799999998</v>
      </c>
      <c r="H33" s="267">
        <v>3018.6085200000002</v>
      </c>
      <c r="I33" s="267">
        <v>101.38324</v>
      </c>
      <c r="J33" s="475"/>
    </row>
    <row r="34" spans="1:10" s="347" customFormat="1" ht="21.95" customHeight="1">
      <c r="A34" s="466" t="s">
        <v>154</v>
      </c>
      <c r="B34" s="346"/>
      <c r="C34" s="457"/>
      <c r="D34" s="88"/>
      <c r="E34" s="88"/>
      <c r="F34" s="88"/>
      <c r="G34" s="88"/>
      <c r="H34" s="88"/>
      <c r="I34" s="88"/>
    </row>
    <row r="35" spans="1:10" s="347" customFormat="1" ht="20.100000000000001" customHeight="1">
      <c r="A35" s="471" t="s">
        <v>156</v>
      </c>
      <c r="B35" s="346"/>
      <c r="C35" s="457">
        <v>5301.7787399999997</v>
      </c>
      <c r="D35" s="88">
        <v>0</v>
      </c>
      <c r="E35" s="88">
        <v>5178.6346199999998</v>
      </c>
      <c r="F35" s="88">
        <v>4384.96695</v>
      </c>
      <c r="G35" s="88">
        <v>793.66768000000002</v>
      </c>
      <c r="H35" s="88">
        <v>123.14412</v>
      </c>
      <c r="I35" s="88">
        <v>0</v>
      </c>
    </row>
    <row r="36" spans="1:10" s="347" customFormat="1" ht="20.100000000000001" customHeight="1">
      <c r="A36" s="471" t="s">
        <v>157</v>
      </c>
      <c r="B36" s="346"/>
      <c r="C36" s="457">
        <v>2062.6315500000001</v>
      </c>
      <c r="D36" s="88">
        <v>1681.6962000000001</v>
      </c>
      <c r="E36" s="88">
        <v>212</v>
      </c>
      <c r="F36" s="88">
        <v>212</v>
      </c>
      <c r="G36" s="88">
        <v>0</v>
      </c>
      <c r="H36" s="88">
        <v>168.60957999999999</v>
      </c>
      <c r="I36" s="88">
        <v>0.32578000000000001</v>
      </c>
    </row>
    <row r="37" spans="1:10" s="347" customFormat="1" ht="20.100000000000001" customHeight="1">
      <c r="A37" s="471" t="s">
        <v>158</v>
      </c>
      <c r="B37" s="346"/>
      <c r="C37" s="457">
        <v>268.89861999999999</v>
      </c>
      <c r="D37" s="88">
        <v>0</v>
      </c>
      <c r="E37" s="88">
        <v>9.5</v>
      </c>
      <c r="F37" s="88">
        <v>9.5</v>
      </c>
      <c r="G37" s="88">
        <v>0</v>
      </c>
      <c r="H37" s="88">
        <v>259.39861999999999</v>
      </c>
      <c r="I37" s="88">
        <v>0</v>
      </c>
    </row>
    <row r="38" spans="1:10" s="347" customFormat="1" ht="20.100000000000001" customHeight="1">
      <c r="A38" s="471" t="s">
        <v>159</v>
      </c>
      <c r="B38" s="346"/>
      <c r="C38" s="457">
        <v>19.386389999999999</v>
      </c>
      <c r="D38" s="88">
        <v>0</v>
      </c>
      <c r="E38" s="88">
        <v>0</v>
      </c>
      <c r="F38" s="88">
        <v>0</v>
      </c>
      <c r="G38" s="88">
        <v>0</v>
      </c>
      <c r="H38" s="88">
        <v>19.386389999999999</v>
      </c>
      <c r="I38" s="88">
        <v>0</v>
      </c>
    </row>
    <row r="39" spans="1:10" s="347" customFormat="1" ht="20.100000000000001" customHeight="1">
      <c r="A39" s="471" t="s">
        <v>160</v>
      </c>
      <c r="B39" s="346"/>
      <c r="C39" s="457">
        <v>26.852</v>
      </c>
      <c r="D39" s="88">
        <v>0</v>
      </c>
      <c r="E39" s="88">
        <v>2.96401</v>
      </c>
      <c r="F39" s="88">
        <v>2.96401</v>
      </c>
      <c r="G39" s="88">
        <v>0</v>
      </c>
      <c r="H39" s="88">
        <v>21.813970000000001</v>
      </c>
      <c r="I39" s="88">
        <v>2.07402</v>
      </c>
    </row>
    <row r="40" spans="1:10" s="347" customFormat="1" ht="20.100000000000001" customHeight="1">
      <c r="A40" s="471" t="s">
        <v>161</v>
      </c>
      <c r="B40" s="346"/>
      <c r="C40" s="457"/>
      <c r="D40" s="88"/>
      <c r="E40" s="88"/>
      <c r="F40" s="88"/>
      <c r="G40" s="88"/>
      <c r="H40" s="88"/>
      <c r="I40" s="88"/>
    </row>
    <row r="41" spans="1:10" s="347" customFormat="1" ht="20.100000000000001" customHeight="1">
      <c r="A41" s="471" t="s">
        <v>162</v>
      </c>
      <c r="B41" s="346"/>
      <c r="C41" s="457">
        <v>10275.886570000001</v>
      </c>
      <c r="D41" s="88">
        <v>25.063130000000001</v>
      </c>
      <c r="E41" s="88">
        <v>9752.1815700000006</v>
      </c>
      <c r="F41" s="88">
        <v>9635.9336000000003</v>
      </c>
      <c r="G41" s="88">
        <v>116.24797</v>
      </c>
      <c r="H41" s="88">
        <v>498.64188000000001</v>
      </c>
      <c r="I41" s="88">
        <v>0</v>
      </c>
    </row>
    <row r="42" spans="1:10" s="347" customFormat="1" ht="20.100000000000001" customHeight="1">
      <c r="A42" s="471" t="s">
        <v>163</v>
      </c>
      <c r="B42" s="346"/>
      <c r="C42" s="457"/>
      <c r="D42" s="88"/>
      <c r="E42" s="88"/>
      <c r="F42" s="88"/>
      <c r="G42" s="88"/>
      <c r="H42" s="88"/>
      <c r="I42" s="88"/>
    </row>
    <row r="43" spans="1:10" s="347" customFormat="1" ht="20.100000000000001" customHeight="1">
      <c r="A43" s="471" t="s">
        <v>164</v>
      </c>
      <c r="B43" s="346"/>
      <c r="C43" s="457">
        <v>5637.2682800000002</v>
      </c>
      <c r="D43" s="88">
        <v>531.46726000000001</v>
      </c>
      <c r="E43" s="88">
        <v>3073.77288</v>
      </c>
      <c r="F43" s="88">
        <v>2893.2708600000001</v>
      </c>
      <c r="G43" s="88">
        <v>180.50201999999999</v>
      </c>
      <c r="H43" s="88">
        <v>1935.82149</v>
      </c>
      <c r="I43" s="88">
        <v>96.206659999999999</v>
      </c>
    </row>
    <row r="44" spans="1:10" s="343" customFormat="1" ht="21.95" customHeight="1">
      <c r="A44" s="472" t="s">
        <v>153</v>
      </c>
      <c r="B44" s="479"/>
      <c r="C44" s="266">
        <v>23592.702160000001</v>
      </c>
      <c r="D44" s="267">
        <v>2238.22658</v>
      </c>
      <c r="E44" s="267">
        <v>18229.053080000002</v>
      </c>
      <c r="F44" s="267">
        <v>17138.635419999999</v>
      </c>
      <c r="G44" s="267">
        <v>1090.4176600000001</v>
      </c>
      <c r="H44" s="267">
        <v>3026.81603</v>
      </c>
      <c r="I44" s="267">
        <v>98.606459999999998</v>
      </c>
      <c r="J44" s="475"/>
    </row>
    <row r="45" spans="1:10" s="345" customFormat="1" ht="14.25">
      <c r="A45" s="472"/>
      <c r="B45" s="346"/>
      <c r="C45" s="266"/>
      <c r="D45" s="267"/>
      <c r="E45" s="267"/>
      <c r="F45" s="267"/>
      <c r="G45" s="267"/>
      <c r="H45" s="267"/>
      <c r="I45" s="88"/>
    </row>
    <row r="46" spans="1:10" s="343" customFormat="1" ht="21.95" customHeight="1">
      <c r="A46" s="472" t="s">
        <v>113</v>
      </c>
      <c r="B46" s="479"/>
      <c r="C46" s="266">
        <v>35087.544119999999</v>
      </c>
      <c r="D46" s="267">
        <v>2550.65497</v>
      </c>
      <c r="E46" s="267">
        <v>26291.474900000001</v>
      </c>
      <c r="F46" s="267">
        <v>22656.072649999998</v>
      </c>
      <c r="G46" s="267">
        <v>3635.4022399999999</v>
      </c>
      <c r="H46" s="267">
        <v>6045.4245600000004</v>
      </c>
      <c r="I46" s="267">
        <v>199.9897</v>
      </c>
      <c r="J46" s="475"/>
    </row>
    <row r="47" spans="1:10" s="341" customFormat="1" ht="5.0999999999999996" customHeight="1">
      <c r="A47" s="264"/>
      <c r="B47" s="479"/>
      <c r="C47" s="565"/>
      <c r="D47" s="565"/>
      <c r="E47" s="565"/>
      <c r="F47" s="565"/>
      <c r="G47" s="565"/>
      <c r="H47" s="565"/>
      <c r="I47" s="475"/>
      <c r="J47" s="475"/>
    </row>
    <row r="48" spans="1:10">
      <c r="C48" s="480"/>
      <c r="D48" s="480"/>
      <c r="E48" s="480"/>
      <c r="F48" s="480"/>
      <c r="G48" s="480"/>
      <c r="H48" s="480"/>
    </row>
    <row r="49" spans="1:8">
      <c r="C49" s="480"/>
      <c r="D49" s="480"/>
      <c r="E49" s="480"/>
      <c r="F49" s="480"/>
      <c r="G49" s="480"/>
      <c r="H49" s="480"/>
    </row>
    <row r="51" spans="1:8">
      <c r="A51" s="566"/>
      <c r="B51" s="566"/>
      <c r="C51" s="566"/>
      <c r="D51" s="566"/>
      <c r="E51" s="481"/>
    </row>
    <row r="52" spans="1:8">
      <c r="C52" s="480"/>
      <c r="D52" s="480"/>
      <c r="E52" s="480"/>
      <c r="F52" s="480"/>
    </row>
    <row r="53" spans="1:8">
      <c r="C53" s="480"/>
      <c r="D53" s="480"/>
      <c r="E53" s="480"/>
      <c r="F53" s="480"/>
      <c r="G53" s="480"/>
      <c r="H53" s="480"/>
    </row>
    <row r="54" spans="1:8">
      <c r="C54" s="480"/>
      <c r="D54" s="480"/>
      <c r="E54" s="480"/>
      <c r="F54" s="480"/>
    </row>
    <row r="55" spans="1:8">
      <c r="C55" s="480"/>
      <c r="D55" s="480"/>
      <c r="E55" s="480"/>
      <c r="F55" s="480"/>
    </row>
    <row r="56" spans="1:8">
      <c r="C56" s="480"/>
      <c r="D56" s="480"/>
      <c r="E56" s="480"/>
      <c r="F56" s="480"/>
    </row>
    <row r="57" spans="1:8">
      <c r="C57" s="480"/>
      <c r="D57" s="480"/>
      <c r="E57" s="480"/>
      <c r="F57" s="480"/>
    </row>
    <row r="58" spans="1:8">
      <c r="C58" s="480"/>
      <c r="D58" s="480"/>
      <c r="E58" s="480"/>
      <c r="F58" s="480"/>
    </row>
    <row r="67" s="482" customFormat="1" ht="13.5"/>
    <row r="68" s="482" customFormat="1" ht="13.5"/>
    <row r="69" s="482" customFormat="1" ht="13.5"/>
    <row r="70" s="482" customFormat="1" ht="13.5"/>
    <row r="71" s="482" customFormat="1" ht="13.5"/>
    <row r="72" s="482" customFormat="1" ht="13.5"/>
    <row r="73" s="482" customFormat="1" ht="13.5"/>
    <row r="74" s="482" customFormat="1" ht="13.5"/>
    <row r="75" s="482" customFormat="1" ht="13.5"/>
    <row r="76" s="482" customFormat="1" ht="13.5"/>
    <row r="77" s="482" customFormat="1" ht="13.5"/>
    <row r="78" s="482" customFormat="1" ht="13.5"/>
    <row r="79" s="482" customFormat="1" ht="13.5"/>
    <row r="80" s="482" customFormat="1" ht="13.5"/>
    <row r="81" s="482" customFormat="1" ht="13.5"/>
    <row r="82" s="482" customFormat="1" ht="13.5"/>
    <row r="83" s="482" customFormat="1" ht="13.5"/>
    <row r="84" s="482" customFormat="1" ht="13.5"/>
    <row r="85" s="482" customFormat="1" ht="13.5"/>
    <row r="86" s="482" customFormat="1" ht="13.5"/>
    <row r="87" s="482" customFormat="1" ht="13.5"/>
    <row r="88" s="482" customFormat="1" ht="13.5"/>
    <row r="89" s="482" customFormat="1" ht="13.5"/>
    <row r="90" s="482" customFormat="1" ht="13.5"/>
    <row r="91" s="482" customFormat="1" ht="13.5"/>
    <row r="92" s="482" customFormat="1" ht="13.5"/>
    <row r="93" s="482" customFormat="1" ht="13.5"/>
    <row r="94" s="482" customFormat="1" ht="13.5"/>
    <row r="95" s="482" customFormat="1" ht="13.5"/>
    <row r="96" s="482" customFormat="1" ht="13.5"/>
    <row r="97" s="482" customFormat="1" ht="13.5"/>
    <row r="98" s="482" customFormat="1" ht="13.5"/>
    <row r="99" s="482" customFormat="1" ht="13.5"/>
    <row r="100" s="482" customFormat="1" ht="13.5"/>
    <row r="101" s="482" customFormat="1" ht="13.5"/>
    <row r="102" s="482" customFormat="1" ht="13.5"/>
    <row r="103" s="482" customFormat="1" ht="13.5"/>
    <row r="104" s="482" customFormat="1" ht="13.5"/>
    <row r="105" s="482" customFormat="1" ht="13.5"/>
    <row r="106" s="482" customFormat="1" ht="13.5"/>
    <row r="107" s="482" customFormat="1" ht="13.5"/>
    <row r="108" s="482" customFormat="1" ht="13.5"/>
    <row r="109" s="482" customFormat="1" ht="13.5"/>
    <row r="110" s="482" customFormat="1" ht="13.5"/>
    <row r="111" s="482" customFormat="1" ht="13.5"/>
    <row r="112" s="482" customFormat="1" ht="13.5"/>
    <row r="113" s="482" customFormat="1" ht="13.5"/>
    <row r="114" s="482" customFormat="1" ht="13.5"/>
    <row r="115" s="482" customFormat="1" ht="13.5"/>
    <row r="116" s="482" customFormat="1" ht="13.5"/>
    <row r="117" s="482" customFormat="1" ht="13.5"/>
    <row r="118" s="482" customFormat="1" ht="13.5"/>
    <row r="119" s="482" customFormat="1" ht="13.5"/>
    <row r="120" s="482" customFormat="1" ht="13.5"/>
    <row r="121" s="482" customFormat="1" ht="13.5"/>
    <row r="122" s="482" customFormat="1" ht="13.5"/>
    <row r="123" s="482" customFormat="1" ht="13.5"/>
    <row r="124" s="482" customFormat="1" ht="13.5"/>
    <row r="125" s="482" customFormat="1" ht="13.5"/>
    <row r="126" s="482" customFormat="1" ht="13.5"/>
    <row r="127" s="482" customFormat="1" ht="13.5"/>
    <row r="128" s="482" customFormat="1" ht="13.5"/>
    <row r="129" s="482" customFormat="1" ht="13.5"/>
    <row r="130" s="482" customFormat="1" ht="13.5"/>
    <row r="131" s="482" customFormat="1" ht="13.5"/>
    <row r="132" s="482" customFormat="1" ht="13.5"/>
    <row r="133" s="482" customFormat="1" ht="13.5"/>
    <row r="134" s="482" customFormat="1" ht="13.5"/>
    <row r="135" s="482" customFormat="1" ht="13.5"/>
    <row r="136" s="482" customFormat="1" ht="13.5"/>
    <row r="137" s="482" customFormat="1" ht="13.5"/>
    <row r="138" s="482" customFormat="1" ht="13.5"/>
    <row r="139" s="482" customFormat="1" ht="13.5"/>
    <row r="140" s="482" customFormat="1" ht="13.5"/>
    <row r="141" s="482" customFormat="1" ht="13.5"/>
    <row r="142" s="482" customFormat="1" ht="13.5"/>
    <row r="143" s="482" customFormat="1" ht="13.5"/>
    <row r="144" s="482" customFormat="1" ht="13.5"/>
    <row r="145" s="482" customFormat="1" ht="13.5"/>
    <row r="146" s="482" customFormat="1" ht="13.5"/>
    <row r="147" s="482" customFormat="1" ht="13.5"/>
    <row r="148" s="482" customFormat="1" ht="13.5"/>
    <row r="149" s="482" customFormat="1" ht="13.5"/>
    <row r="150" s="482" customFormat="1" ht="13.5"/>
    <row r="151" s="482" customFormat="1" ht="13.5"/>
    <row r="152" s="482" customFormat="1" ht="13.5"/>
    <row r="153" s="482" customFormat="1" ht="13.5"/>
    <row r="154" s="482" customFormat="1" ht="13.5"/>
    <row r="155" s="482" customFormat="1" ht="13.5"/>
    <row r="156" s="482" customFormat="1" ht="13.5"/>
    <row r="157" s="482" customFormat="1" ht="13.5"/>
    <row r="158" s="482" customFormat="1" ht="13.5"/>
    <row r="159" s="482" customFormat="1" ht="13.5"/>
    <row r="160" s="482" customFormat="1" ht="13.5"/>
    <row r="161" s="482" customFormat="1" ht="13.5"/>
    <row r="162" s="482" customFormat="1" ht="13.5"/>
    <row r="163" s="482" customFormat="1" ht="13.5"/>
    <row r="164" s="482" customFormat="1" ht="13.5"/>
    <row r="165" s="482" customFormat="1" ht="13.5"/>
    <row r="166" s="482" customFormat="1" ht="13.5"/>
    <row r="167" s="482" customFormat="1" ht="13.5"/>
    <row r="168" s="482" customFormat="1" ht="13.5"/>
    <row r="169" s="482" customFormat="1" ht="13.5"/>
    <row r="170" s="482" customFormat="1" ht="13.5"/>
    <row r="171" s="482" customFormat="1" ht="13.5"/>
    <row r="172" s="482" customFormat="1" ht="13.5"/>
    <row r="173" s="482" customFormat="1" ht="13.5"/>
    <row r="174" s="482" customFormat="1" ht="13.5"/>
    <row r="175" s="482" customFormat="1" ht="13.5"/>
    <row r="176" s="482" customFormat="1" ht="13.5"/>
    <row r="177" s="482" customFormat="1" ht="13.5"/>
    <row r="178" s="482" customFormat="1" ht="13.5"/>
  </sheetData>
  <customSheetViews>
    <customSheetView guid="{B9FE14E7-D4B3-4132-B2AC-78BF2DB8FADC}" showPageBreaks="1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K8" sqref="K8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C47:H47"/>
    <mergeCell ref="A51:D51"/>
    <mergeCell ref="I2:I3"/>
    <mergeCell ref="C4:I4"/>
    <mergeCell ref="A5:I5"/>
    <mergeCell ref="A22:I22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3"/>
  <headerFooter alignWithMargins="0">
    <oddFooter>&amp;R&amp;"MetaNormalLF-Roman,Standard"&amp;8Statistisches Bundesamt, Fachserie 14, Reihe 5.2, 2. Quartal 2017</oddFooter>
  </headerFooter>
  <drawing r:id="rId4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57"/>
  <sheetViews>
    <sheetView showGridLines="0" zoomScaleNormal="100" zoomScaleSheetLayoutView="100" workbookViewId="0"/>
  </sheetViews>
  <sheetFormatPr baseColWidth="10" defaultRowHeight="12.75"/>
  <cols>
    <col min="1" max="1" width="28.140625" style="269" customWidth="1" collapsed="1"/>
    <col min="2" max="2" width="12.7109375" style="269" customWidth="1" collapsed="1"/>
    <col min="3" max="11" width="11.28515625" style="269" customWidth="1" collapsed="1"/>
    <col min="12" max="12" width="25.85546875" style="269" customWidth="1" collapsed="1"/>
    <col min="13" max="14" width="12.7109375" style="269" customWidth="1" collapsed="1"/>
    <col min="15" max="22" width="10.7109375" style="269" customWidth="1" collapsed="1"/>
    <col min="23" max="23" width="10.7109375" style="202" customWidth="1" collapsed="1"/>
    <col min="24" max="16384" width="11.42578125" style="202" collapsed="1"/>
  </cols>
  <sheetData>
    <row r="1" spans="1:26" s="235" customFormat="1" ht="19.5" customHeight="1">
      <c r="A1" s="234" t="s">
        <v>274</v>
      </c>
      <c r="B1" s="234"/>
      <c r="C1" s="234"/>
      <c r="D1" s="234"/>
      <c r="E1" s="234"/>
      <c r="F1" s="234"/>
      <c r="G1" s="234"/>
      <c r="I1" s="234"/>
      <c r="J1" s="234"/>
      <c r="L1" s="234" t="s">
        <v>274</v>
      </c>
      <c r="O1" s="234"/>
      <c r="Q1" s="234"/>
      <c r="R1" s="234"/>
      <c r="S1" s="234"/>
      <c r="T1" s="234"/>
      <c r="U1" s="234"/>
    </row>
    <row r="2" spans="1:26" s="235" customFormat="1" ht="19.5" customHeight="1">
      <c r="A2" s="236" t="s">
        <v>299</v>
      </c>
      <c r="B2" s="234"/>
      <c r="C2" s="234"/>
      <c r="D2" s="234"/>
      <c r="E2" s="234"/>
      <c r="F2" s="234"/>
      <c r="G2" s="234"/>
      <c r="I2" s="234"/>
      <c r="J2" s="234"/>
      <c r="L2" s="409" t="s">
        <v>299</v>
      </c>
      <c r="N2" s="394"/>
      <c r="O2" s="234"/>
      <c r="Q2" s="234"/>
      <c r="R2" s="234"/>
      <c r="S2" s="234"/>
      <c r="T2" s="234"/>
      <c r="U2" s="234"/>
    </row>
    <row r="3" spans="1:26" s="237" customFormat="1" ht="15" customHeight="1">
      <c r="B3" s="394"/>
      <c r="C3" s="394"/>
      <c r="D3" s="394"/>
      <c r="E3" s="394"/>
      <c r="F3" s="394"/>
      <c r="G3" s="394"/>
      <c r="H3" s="394"/>
      <c r="I3" s="394"/>
      <c r="J3" s="394"/>
      <c r="L3" s="236"/>
      <c r="M3" s="394"/>
      <c r="O3" s="394"/>
      <c r="Q3" s="394"/>
      <c r="R3" s="394"/>
      <c r="S3" s="394"/>
      <c r="T3" s="394"/>
      <c r="U3" s="394"/>
    </row>
    <row r="4" spans="1:26" s="238" customFormat="1" ht="20.100000000000001" customHeight="1">
      <c r="A4" s="590" t="s">
        <v>141</v>
      </c>
      <c r="B4" s="593" t="s">
        <v>168</v>
      </c>
      <c r="C4" s="596" t="s">
        <v>100</v>
      </c>
      <c r="D4" s="239"/>
      <c r="E4" s="240"/>
      <c r="F4" s="240"/>
      <c r="G4" s="240" t="s">
        <v>146</v>
      </c>
      <c r="H4" s="240"/>
      <c r="I4" s="240"/>
      <c r="J4" s="240"/>
      <c r="K4" s="241"/>
      <c r="L4" s="590" t="s">
        <v>141</v>
      </c>
      <c r="M4" s="596" t="s">
        <v>168</v>
      </c>
      <c r="N4" s="242"/>
      <c r="O4" s="600" t="s">
        <v>169</v>
      </c>
      <c r="P4" s="600"/>
      <c r="Q4" s="600"/>
      <c r="R4" s="600"/>
      <c r="S4" s="601"/>
      <c r="T4" s="599" t="s">
        <v>147</v>
      </c>
      <c r="U4" s="600"/>
      <c r="V4" s="600"/>
      <c r="W4" s="600"/>
    </row>
    <row r="5" spans="1:26" s="238" customFormat="1" ht="14.1" customHeight="1">
      <c r="A5" s="591"/>
      <c r="B5" s="594"/>
      <c r="C5" s="597"/>
      <c r="D5" s="596" t="s">
        <v>145</v>
      </c>
      <c r="E5" s="596" t="s">
        <v>170</v>
      </c>
      <c r="F5" s="596" t="s">
        <v>136</v>
      </c>
      <c r="G5" s="596" t="s">
        <v>171</v>
      </c>
      <c r="H5" s="596" t="s">
        <v>120</v>
      </c>
      <c r="I5" s="596" t="s">
        <v>172</v>
      </c>
      <c r="J5" s="593" t="s">
        <v>173</v>
      </c>
      <c r="K5" s="593" t="s">
        <v>174</v>
      </c>
      <c r="L5" s="591"/>
      <c r="M5" s="597"/>
      <c r="N5" s="593" t="s">
        <v>175</v>
      </c>
      <c r="O5" s="596" t="s">
        <v>125</v>
      </c>
      <c r="P5" s="596" t="s">
        <v>126</v>
      </c>
      <c r="Q5" s="596" t="s">
        <v>176</v>
      </c>
      <c r="R5" s="596" t="s">
        <v>177</v>
      </c>
      <c r="S5" s="596" t="s">
        <v>129</v>
      </c>
      <c r="T5" s="596" t="s">
        <v>145</v>
      </c>
      <c r="U5" s="596" t="s">
        <v>130</v>
      </c>
      <c r="V5" s="596" t="s">
        <v>131</v>
      </c>
      <c r="W5" s="593" t="s">
        <v>132</v>
      </c>
    </row>
    <row r="6" spans="1:26" s="238" customFormat="1" ht="38.1" customHeight="1">
      <c r="A6" s="591"/>
      <c r="B6" s="594"/>
      <c r="C6" s="597"/>
      <c r="D6" s="597"/>
      <c r="E6" s="597"/>
      <c r="F6" s="597"/>
      <c r="G6" s="597"/>
      <c r="H6" s="597"/>
      <c r="I6" s="597"/>
      <c r="J6" s="595"/>
      <c r="K6" s="595"/>
      <c r="L6" s="591"/>
      <c r="M6" s="597"/>
      <c r="N6" s="595"/>
      <c r="O6" s="598"/>
      <c r="P6" s="598"/>
      <c r="Q6" s="598"/>
      <c r="R6" s="598"/>
      <c r="S6" s="598"/>
      <c r="T6" s="598"/>
      <c r="U6" s="598"/>
      <c r="V6" s="598"/>
      <c r="W6" s="595"/>
    </row>
    <row r="7" spans="1:26" s="238" customFormat="1" ht="15" customHeight="1">
      <c r="A7" s="592"/>
      <c r="B7" s="595"/>
      <c r="C7" s="599" t="s">
        <v>99</v>
      </c>
      <c r="D7" s="600"/>
      <c r="E7" s="600"/>
      <c r="F7" s="600"/>
      <c r="G7" s="600"/>
      <c r="H7" s="600"/>
      <c r="I7" s="600"/>
      <c r="J7" s="600"/>
      <c r="K7" s="600"/>
      <c r="L7" s="592"/>
      <c r="M7" s="598"/>
      <c r="N7" s="244"/>
      <c r="O7" s="600" t="s">
        <v>99</v>
      </c>
      <c r="P7" s="600"/>
      <c r="Q7" s="600"/>
      <c r="R7" s="600"/>
      <c r="S7" s="600"/>
      <c r="T7" s="600"/>
      <c r="U7" s="600"/>
      <c r="V7" s="600"/>
      <c r="W7" s="600"/>
    </row>
    <row r="8" spans="1:26" s="210" customFormat="1" ht="57" customHeight="1">
      <c r="A8" s="602" t="s">
        <v>269</v>
      </c>
      <c r="B8" s="603"/>
      <c r="C8" s="603">
        <v>0</v>
      </c>
      <c r="D8" s="603">
        <v>0</v>
      </c>
      <c r="E8" s="603">
        <v>0</v>
      </c>
      <c r="F8" s="603">
        <v>0</v>
      </c>
      <c r="G8" s="603">
        <v>0</v>
      </c>
      <c r="H8" s="603">
        <v>0</v>
      </c>
      <c r="I8" s="603">
        <v>0</v>
      </c>
      <c r="J8" s="603">
        <v>0</v>
      </c>
      <c r="K8" s="603">
        <v>0</v>
      </c>
      <c r="L8" s="602" t="s">
        <v>148</v>
      </c>
      <c r="M8" s="603"/>
      <c r="N8" s="603">
        <v>0</v>
      </c>
      <c r="O8" s="603">
        <v>0</v>
      </c>
      <c r="P8" s="603">
        <v>0</v>
      </c>
      <c r="Q8" s="603">
        <v>0</v>
      </c>
      <c r="R8" s="603">
        <v>0</v>
      </c>
      <c r="S8" s="603">
        <v>0</v>
      </c>
      <c r="T8" s="603">
        <v>0</v>
      </c>
      <c r="U8" s="603">
        <v>0</v>
      </c>
      <c r="V8" s="603">
        <v>0</v>
      </c>
      <c r="W8" s="603">
        <v>0</v>
      </c>
      <c r="X8" s="202"/>
    </row>
    <row r="9" spans="1:26" s="210" customFormat="1" ht="20.100000000000001" customHeight="1">
      <c r="A9" s="233" t="s">
        <v>112</v>
      </c>
      <c r="B9" s="245" t="s">
        <v>137</v>
      </c>
      <c r="C9" s="420">
        <v>6539.7989399999988</v>
      </c>
      <c r="D9" s="88">
        <v>5538.3909399999993</v>
      </c>
      <c r="E9" s="88">
        <v>123.51668000000002</v>
      </c>
      <c r="F9" s="88">
        <v>0.42257</v>
      </c>
      <c r="G9" s="88">
        <v>342.5</v>
      </c>
      <c r="H9" s="88">
        <v>59.947369999999999</v>
      </c>
      <c r="I9" s="88">
        <v>74.5</v>
      </c>
      <c r="J9" s="88">
        <v>21.1</v>
      </c>
      <c r="K9" s="88">
        <v>2447.2362000000003</v>
      </c>
      <c r="L9" s="349" t="s">
        <v>112</v>
      </c>
      <c r="M9" s="258" t="s">
        <v>137</v>
      </c>
      <c r="N9" s="420">
        <v>1152.3499999999999</v>
      </c>
      <c r="O9" s="88">
        <v>203.81811999999996</v>
      </c>
      <c r="P9" s="88">
        <v>0</v>
      </c>
      <c r="Q9" s="88">
        <v>452</v>
      </c>
      <c r="R9" s="88">
        <v>516</v>
      </c>
      <c r="S9" s="88">
        <v>145</v>
      </c>
      <c r="T9" s="88">
        <v>1001.4080000000001</v>
      </c>
      <c r="U9" s="88">
        <v>601.90800000000002</v>
      </c>
      <c r="V9" s="88">
        <v>121.3</v>
      </c>
      <c r="W9" s="88">
        <v>278.2</v>
      </c>
      <c r="X9" s="342"/>
      <c r="Y9" s="347"/>
    </row>
    <row r="10" spans="1:26" s="210" customFormat="1" ht="20.100000000000001" customHeight="1">
      <c r="A10" s="349"/>
      <c r="B10" s="258" t="s">
        <v>180</v>
      </c>
      <c r="C10" s="420">
        <v>46739.830080000058</v>
      </c>
      <c r="D10" s="88">
        <v>46739.830080000058</v>
      </c>
      <c r="E10" s="88">
        <v>176.76297999999997</v>
      </c>
      <c r="F10" s="88">
        <v>284.54364999999979</v>
      </c>
      <c r="G10" s="88">
        <v>784.95817999999997</v>
      </c>
      <c r="H10" s="88">
        <v>6221.8016700000026</v>
      </c>
      <c r="I10" s="88">
        <v>603.40658999999994</v>
      </c>
      <c r="J10" s="88">
        <v>2410.4171499999984</v>
      </c>
      <c r="K10" s="88">
        <v>25963.324610000003</v>
      </c>
      <c r="L10" s="349"/>
      <c r="M10" s="258" t="s">
        <v>180</v>
      </c>
      <c r="N10" s="420">
        <v>5926.1158599999981</v>
      </c>
      <c r="O10" s="88">
        <v>2080.5369700000001</v>
      </c>
      <c r="P10" s="88">
        <v>125.28975</v>
      </c>
      <c r="Q10" s="88">
        <v>1283.42822</v>
      </c>
      <c r="R10" s="88">
        <v>712.56992000000025</v>
      </c>
      <c r="S10" s="88">
        <v>166.67452999999998</v>
      </c>
      <c r="T10" s="88">
        <v>0</v>
      </c>
      <c r="U10" s="88">
        <v>0</v>
      </c>
      <c r="V10" s="88">
        <v>0</v>
      </c>
      <c r="W10" s="88">
        <v>0</v>
      </c>
      <c r="X10" s="342"/>
      <c r="Y10" s="347"/>
      <c r="Z10" s="347"/>
    </row>
    <row r="11" spans="1:26" s="214" customFormat="1" ht="20.100000000000001" customHeight="1">
      <c r="A11" s="348"/>
      <c r="B11" s="265" t="s">
        <v>153</v>
      </c>
      <c r="C11" s="266">
        <v>53279.629020000051</v>
      </c>
      <c r="D11" s="267">
        <v>52278.221020000055</v>
      </c>
      <c r="E11" s="267">
        <v>300.27966000000038</v>
      </c>
      <c r="F11" s="267">
        <v>284.96621999999979</v>
      </c>
      <c r="G11" s="267">
        <v>1127.4581799999999</v>
      </c>
      <c r="H11" s="267">
        <v>6281.7490400000024</v>
      </c>
      <c r="I11" s="267">
        <v>677.90658999999994</v>
      </c>
      <c r="J11" s="267">
        <v>2431.5171499999983</v>
      </c>
      <c r="K11" s="267">
        <v>28410.560809999999</v>
      </c>
      <c r="L11" s="348"/>
      <c r="M11" s="265" t="s">
        <v>153</v>
      </c>
      <c r="N11" s="266">
        <v>7078.4658599999975</v>
      </c>
      <c r="O11" s="267">
        <v>2284.3550900000005</v>
      </c>
      <c r="P11" s="267">
        <v>125.28975</v>
      </c>
      <c r="Q11" s="267">
        <v>1735.4282199999996</v>
      </c>
      <c r="R11" s="267">
        <v>1228.569920000001</v>
      </c>
      <c r="S11" s="267">
        <v>311.67453</v>
      </c>
      <c r="T11" s="267">
        <v>1001.4080000000001</v>
      </c>
      <c r="U11" s="267">
        <v>601.90800000000002</v>
      </c>
      <c r="V11" s="267">
        <v>121.3</v>
      </c>
      <c r="W11" s="267">
        <v>278.2</v>
      </c>
      <c r="X11" s="342"/>
      <c r="Y11" s="345"/>
      <c r="Z11" s="345"/>
    </row>
    <row r="12" spans="1:26" s="210" customFormat="1" ht="20.100000000000001" customHeight="1">
      <c r="A12" s="349"/>
      <c r="B12" s="265"/>
      <c r="C12" s="604"/>
      <c r="D12" s="605"/>
      <c r="E12" s="605"/>
      <c r="F12" s="605"/>
      <c r="G12" s="605"/>
      <c r="H12" s="605"/>
      <c r="I12" s="605"/>
      <c r="J12" s="605"/>
      <c r="K12" s="605"/>
      <c r="L12" s="349"/>
      <c r="M12" s="346"/>
      <c r="N12" s="604"/>
      <c r="O12" s="605"/>
      <c r="P12" s="605"/>
      <c r="Q12" s="605"/>
      <c r="R12" s="605"/>
      <c r="S12" s="605"/>
      <c r="T12" s="605"/>
      <c r="U12" s="605"/>
      <c r="V12" s="605"/>
      <c r="W12" s="605"/>
      <c r="X12" s="342"/>
      <c r="Y12" s="347"/>
      <c r="Z12" s="347"/>
    </row>
    <row r="13" spans="1:26" s="216" customFormat="1" ht="20.100000000000001" customHeight="1">
      <c r="A13" s="349" t="s">
        <v>96</v>
      </c>
      <c r="B13" s="258" t="s">
        <v>137</v>
      </c>
      <c r="C13" s="420">
        <v>376172.58010999998</v>
      </c>
      <c r="D13" s="88">
        <v>308038.72697999998</v>
      </c>
      <c r="E13" s="88">
        <v>28687.079640000004</v>
      </c>
      <c r="F13" s="88">
        <v>3753.5156200000001</v>
      </c>
      <c r="G13" s="88">
        <v>11580.550999999999</v>
      </c>
      <c r="H13" s="88">
        <v>30055.503120000001</v>
      </c>
      <c r="I13" s="88">
        <v>3969.9842100000001</v>
      </c>
      <c r="J13" s="88">
        <v>38025</v>
      </c>
      <c r="K13" s="88">
        <v>127173.26603000001</v>
      </c>
      <c r="L13" s="349" t="s">
        <v>96</v>
      </c>
      <c r="M13" s="350" t="s">
        <v>137</v>
      </c>
      <c r="N13" s="420">
        <v>22531.573209999999</v>
      </c>
      <c r="O13" s="88">
        <v>6726.5</v>
      </c>
      <c r="P13" s="88">
        <v>305</v>
      </c>
      <c r="Q13" s="88">
        <v>11121.13723</v>
      </c>
      <c r="R13" s="88">
        <v>17465.86692</v>
      </c>
      <c r="S13" s="88">
        <v>6643.75</v>
      </c>
      <c r="T13" s="88">
        <v>68133.853130000018</v>
      </c>
      <c r="U13" s="88">
        <v>36351.962440000003</v>
      </c>
      <c r="V13" s="88">
        <v>14015.25</v>
      </c>
      <c r="W13" s="88">
        <v>17766.64069</v>
      </c>
      <c r="X13" s="342"/>
      <c r="Y13" s="343"/>
      <c r="Z13" s="343"/>
    </row>
    <row r="14" spans="1:26" s="216" customFormat="1" ht="20.100000000000001" customHeight="1">
      <c r="A14" s="349"/>
      <c r="B14" s="258" t="s">
        <v>180</v>
      </c>
      <c r="C14" s="420">
        <v>2672.2416099999996</v>
      </c>
      <c r="D14" s="88">
        <v>2672.2416099999996</v>
      </c>
      <c r="E14" s="88">
        <v>0</v>
      </c>
      <c r="F14" s="88">
        <v>100</v>
      </c>
      <c r="G14" s="88">
        <v>0</v>
      </c>
      <c r="H14" s="88">
        <v>0</v>
      </c>
      <c r="I14" s="88">
        <v>0.68200000000000005</v>
      </c>
      <c r="J14" s="88">
        <v>180</v>
      </c>
      <c r="K14" s="88">
        <v>1741.5</v>
      </c>
      <c r="L14" s="349"/>
      <c r="M14" s="350" t="s">
        <v>180</v>
      </c>
      <c r="N14" s="420">
        <v>650</v>
      </c>
      <c r="O14" s="88">
        <v>2.2290000000000001E-2</v>
      </c>
      <c r="P14" s="88">
        <v>3.7319999999999999E-2</v>
      </c>
      <c r="Q14" s="88">
        <v>0</v>
      </c>
      <c r="R14" s="88">
        <v>0</v>
      </c>
      <c r="S14" s="88">
        <v>0</v>
      </c>
      <c r="T14" s="88">
        <v>0</v>
      </c>
      <c r="U14" s="88">
        <v>0</v>
      </c>
      <c r="V14" s="88">
        <v>0</v>
      </c>
      <c r="W14" s="88">
        <v>0</v>
      </c>
      <c r="X14" s="342"/>
      <c r="Y14" s="343"/>
    </row>
    <row r="15" spans="1:26" s="216" customFormat="1" ht="20.100000000000001" customHeight="1">
      <c r="A15" s="348"/>
      <c r="B15" s="265" t="s">
        <v>153</v>
      </c>
      <c r="C15" s="266">
        <v>378844.82171999995</v>
      </c>
      <c r="D15" s="267">
        <v>310710.96858999989</v>
      </c>
      <c r="E15" s="267">
        <v>28687.079640000004</v>
      </c>
      <c r="F15" s="267">
        <v>3853.5156200000001</v>
      </c>
      <c r="G15" s="267">
        <v>11580.550999999999</v>
      </c>
      <c r="H15" s="267">
        <v>30055.503120000001</v>
      </c>
      <c r="I15" s="267">
        <v>3970.6662099999999</v>
      </c>
      <c r="J15" s="267">
        <v>38205</v>
      </c>
      <c r="K15" s="267">
        <v>128914.76603000001</v>
      </c>
      <c r="L15" s="348"/>
      <c r="M15" s="346" t="s">
        <v>153</v>
      </c>
      <c r="N15" s="266">
        <v>23181.573209999999</v>
      </c>
      <c r="O15" s="267">
        <v>6726.5222899999999</v>
      </c>
      <c r="P15" s="267">
        <v>305.03732000000002</v>
      </c>
      <c r="Q15" s="267">
        <v>11121.13723</v>
      </c>
      <c r="R15" s="267">
        <v>17465.86692</v>
      </c>
      <c r="S15" s="267">
        <v>6643.75</v>
      </c>
      <c r="T15" s="267">
        <v>68133.853130000018</v>
      </c>
      <c r="U15" s="267">
        <v>36351.962440000003</v>
      </c>
      <c r="V15" s="267">
        <v>14015.25</v>
      </c>
      <c r="W15" s="267">
        <v>17766.64069</v>
      </c>
      <c r="X15" s="342"/>
      <c r="Y15" s="343"/>
    </row>
    <row r="16" spans="1:26" s="210" customFormat="1" ht="20.100000000000001" customHeight="1">
      <c r="A16" s="349"/>
      <c r="B16" s="265"/>
      <c r="C16" s="604"/>
      <c r="D16" s="606"/>
      <c r="E16" s="606"/>
      <c r="F16" s="606"/>
      <c r="G16" s="606"/>
      <c r="H16" s="606"/>
      <c r="I16" s="606"/>
      <c r="J16" s="606"/>
      <c r="K16" s="606"/>
      <c r="L16" s="349"/>
      <c r="M16" s="346"/>
      <c r="N16" s="604"/>
      <c r="O16" s="605"/>
      <c r="P16" s="605"/>
      <c r="Q16" s="605"/>
      <c r="R16" s="605"/>
      <c r="S16" s="605"/>
      <c r="T16" s="605"/>
      <c r="U16" s="605"/>
      <c r="V16" s="605"/>
      <c r="W16" s="605"/>
      <c r="X16" s="342"/>
      <c r="Y16" s="347"/>
    </row>
    <row r="17" spans="1:28" s="217" customFormat="1" ht="20.100000000000001" customHeight="1">
      <c r="A17" s="349" t="s">
        <v>154</v>
      </c>
      <c r="B17" s="258" t="s">
        <v>137</v>
      </c>
      <c r="C17" s="420">
        <v>210704.79366999996</v>
      </c>
      <c r="D17" s="88">
        <v>170218.60510000002</v>
      </c>
      <c r="E17" s="88">
        <v>22440.278800000004</v>
      </c>
      <c r="F17" s="88">
        <v>13540.122460000001</v>
      </c>
      <c r="G17" s="88">
        <v>5290.7861700000003</v>
      </c>
      <c r="H17" s="88">
        <v>9692.4209599999976</v>
      </c>
      <c r="I17" s="88">
        <v>4177.8929699999999</v>
      </c>
      <c r="J17" s="88">
        <v>21563.496649999997</v>
      </c>
      <c r="K17" s="88">
        <v>46931.2114</v>
      </c>
      <c r="L17" s="349" t="s">
        <v>154</v>
      </c>
      <c r="M17" s="258" t="s">
        <v>137</v>
      </c>
      <c r="N17" s="420">
        <v>8576.5108700000037</v>
      </c>
      <c r="O17" s="88">
        <v>7274.9939199999999</v>
      </c>
      <c r="P17" s="88">
        <v>1471.8717799999999</v>
      </c>
      <c r="Q17" s="88">
        <v>10191.23191</v>
      </c>
      <c r="R17" s="88">
        <v>10760.72458</v>
      </c>
      <c r="S17" s="88">
        <v>8307.0626300000004</v>
      </c>
      <c r="T17" s="88">
        <v>40486.188569999984</v>
      </c>
      <c r="U17" s="88">
        <v>18992.361000000001</v>
      </c>
      <c r="V17" s="88">
        <v>7415.0702399999991</v>
      </c>
      <c r="W17" s="88">
        <v>14078.757329999997</v>
      </c>
      <c r="X17" s="342"/>
      <c r="Y17" s="341"/>
      <c r="Z17" s="341"/>
      <c r="AA17" s="341"/>
    </row>
    <row r="18" spans="1:28" s="216" customFormat="1" ht="20.100000000000001" customHeight="1">
      <c r="A18" s="341"/>
      <c r="B18" s="258" t="s">
        <v>180</v>
      </c>
      <c r="C18" s="420">
        <v>91152.317919998022</v>
      </c>
      <c r="D18" s="88">
        <v>91152.317919998022</v>
      </c>
      <c r="E18" s="88">
        <v>7683.7657500000105</v>
      </c>
      <c r="F18" s="88">
        <v>12890.635030000016</v>
      </c>
      <c r="G18" s="88">
        <v>1232.3007699999998</v>
      </c>
      <c r="H18" s="88">
        <v>11696.889700000012</v>
      </c>
      <c r="I18" s="88">
        <v>1288.937740000001</v>
      </c>
      <c r="J18" s="88">
        <v>10306.575210000003</v>
      </c>
      <c r="K18" s="88">
        <v>27381.291900000022</v>
      </c>
      <c r="L18" s="341"/>
      <c r="M18" s="258" t="s">
        <v>180</v>
      </c>
      <c r="N18" s="420">
        <v>6261.150730000003</v>
      </c>
      <c r="O18" s="88">
        <v>1515.2673899999995</v>
      </c>
      <c r="P18" s="88">
        <v>3090.0600700000027</v>
      </c>
      <c r="Q18" s="88">
        <v>1576.5621500000009</v>
      </c>
      <c r="R18" s="88">
        <v>3662.3760799999941</v>
      </c>
      <c r="S18" s="88">
        <v>2566.5053999999982</v>
      </c>
      <c r="T18" s="88">
        <v>0</v>
      </c>
      <c r="U18" s="88">
        <v>0</v>
      </c>
      <c r="V18" s="88">
        <v>0</v>
      </c>
      <c r="W18" s="88">
        <v>0</v>
      </c>
      <c r="X18" s="342"/>
      <c r="Y18" s="343"/>
      <c r="Z18" s="343"/>
      <c r="AA18" s="343"/>
      <c r="AB18" s="343"/>
    </row>
    <row r="19" spans="1:28" s="214" customFormat="1" ht="20.100000000000001" customHeight="1">
      <c r="A19" s="344"/>
      <c r="B19" s="265" t="s">
        <v>153</v>
      </c>
      <c r="C19" s="266">
        <v>301857.11159000045</v>
      </c>
      <c r="D19" s="267">
        <v>261370.92301999725</v>
      </c>
      <c r="E19" s="267">
        <v>30124.044550000068</v>
      </c>
      <c r="F19" s="267">
        <v>26430.757489999989</v>
      </c>
      <c r="G19" s="267">
        <v>6523.0869399999992</v>
      </c>
      <c r="H19" s="267">
        <v>21389.310659999977</v>
      </c>
      <c r="I19" s="267">
        <v>5466.8307100000338</v>
      </c>
      <c r="J19" s="267">
        <v>31870.071859999993</v>
      </c>
      <c r="K19" s="267">
        <v>74312.50329999956</v>
      </c>
      <c r="L19" s="344"/>
      <c r="M19" s="265" t="s">
        <v>153</v>
      </c>
      <c r="N19" s="266">
        <v>14837.661599999998</v>
      </c>
      <c r="O19" s="267">
        <v>8790.261309999998</v>
      </c>
      <c r="P19" s="267">
        <v>4561.931850000019</v>
      </c>
      <c r="Q19" s="267">
        <v>11767.794059999993</v>
      </c>
      <c r="R19" s="267">
        <v>14423.100660000053</v>
      </c>
      <c r="S19" s="267">
        <v>10873.568029999999</v>
      </c>
      <c r="T19" s="267">
        <v>40486.188569999984</v>
      </c>
      <c r="U19" s="267">
        <v>18992.361000000001</v>
      </c>
      <c r="V19" s="267">
        <v>7415.0702399999991</v>
      </c>
      <c r="W19" s="267">
        <v>14078.757329999997</v>
      </c>
      <c r="X19" s="342"/>
      <c r="Y19" s="345"/>
      <c r="Z19" s="345"/>
      <c r="AA19" s="345"/>
      <c r="AB19" s="345"/>
    </row>
    <row r="20" spans="1:28" s="210" customFormat="1" ht="20.100000000000001" customHeight="1">
      <c r="A20" s="264"/>
      <c r="B20" s="265"/>
      <c r="C20" s="604"/>
      <c r="D20" s="605"/>
      <c r="E20" s="605"/>
      <c r="F20" s="605"/>
      <c r="G20" s="605"/>
      <c r="H20" s="605"/>
      <c r="I20" s="605"/>
      <c r="J20" s="605"/>
      <c r="K20" s="605"/>
      <c r="L20" s="264"/>
      <c r="M20" s="346"/>
      <c r="N20" s="604"/>
      <c r="O20" s="605"/>
      <c r="P20" s="605"/>
      <c r="Q20" s="605"/>
      <c r="R20" s="605"/>
      <c r="S20" s="605"/>
      <c r="T20" s="605"/>
      <c r="U20" s="605"/>
      <c r="V20" s="605"/>
      <c r="W20" s="605"/>
      <c r="X20" s="342"/>
      <c r="Y20" s="347"/>
      <c r="Z20" s="347"/>
      <c r="AA20" s="347"/>
      <c r="AB20" s="347"/>
    </row>
    <row r="21" spans="1:28" s="217" customFormat="1" ht="20.100000000000001" customHeight="1">
      <c r="A21" s="257" t="s">
        <v>181</v>
      </c>
      <c r="B21" s="258" t="s">
        <v>137</v>
      </c>
      <c r="C21" s="420">
        <v>593417.17271999991</v>
      </c>
      <c r="D21" s="88">
        <v>483795.72301999968</v>
      </c>
      <c r="E21" s="88">
        <v>51250.875109999994</v>
      </c>
      <c r="F21" s="88">
        <v>17294.060640000003</v>
      </c>
      <c r="G21" s="88">
        <v>17213.837169999999</v>
      </c>
      <c r="H21" s="88">
        <v>39807.871449999999</v>
      </c>
      <c r="I21" s="88">
        <v>8222.3771799999995</v>
      </c>
      <c r="J21" s="88">
        <v>59609.596649999999</v>
      </c>
      <c r="K21" s="88">
        <v>176551.71366000001</v>
      </c>
      <c r="L21" s="257" t="s">
        <v>181</v>
      </c>
      <c r="M21" s="258" t="s">
        <v>137</v>
      </c>
      <c r="N21" s="420">
        <v>32260.434079999995</v>
      </c>
      <c r="O21" s="88">
        <v>14205.312029999997</v>
      </c>
      <c r="P21" s="88">
        <v>1776.8717799999999</v>
      </c>
      <c r="Q21" s="88">
        <v>21764.369139999999</v>
      </c>
      <c r="R21" s="88">
        <v>28742.591499999995</v>
      </c>
      <c r="S21" s="88">
        <v>15095.81263</v>
      </c>
      <c r="T21" s="88">
        <v>109621.44970000001</v>
      </c>
      <c r="U21" s="88">
        <v>55946.231440000003</v>
      </c>
      <c r="V21" s="88">
        <v>21551.620240000004</v>
      </c>
      <c r="W21" s="88">
        <v>32123.598019999998</v>
      </c>
      <c r="X21" s="342"/>
      <c r="Y21" s="341"/>
    </row>
    <row r="22" spans="1:28" s="217" customFormat="1" ht="20.100000000000001" customHeight="1">
      <c r="A22" s="257" t="s">
        <v>182</v>
      </c>
      <c r="B22" s="258" t="s">
        <v>180</v>
      </c>
      <c r="C22" s="420">
        <v>140564.389429998</v>
      </c>
      <c r="D22" s="88">
        <v>140564.389429998</v>
      </c>
      <c r="E22" s="88">
        <v>7860.5287400000097</v>
      </c>
      <c r="F22" s="88">
        <v>13275.17870000002</v>
      </c>
      <c r="G22" s="88">
        <v>2017.2589300000004</v>
      </c>
      <c r="H22" s="88">
        <v>17918.691379999975</v>
      </c>
      <c r="I22" s="88">
        <v>1893.0263200000009</v>
      </c>
      <c r="J22" s="88">
        <v>12896.992309999998</v>
      </c>
      <c r="K22" s="88">
        <v>55086.116470000139</v>
      </c>
      <c r="L22" s="257" t="s">
        <v>182</v>
      </c>
      <c r="M22" s="258" t="s">
        <v>180</v>
      </c>
      <c r="N22" s="420">
        <v>12837.266589999992</v>
      </c>
      <c r="O22" s="88">
        <v>3595.8266400000011</v>
      </c>
      <c r="P22" s="88">
        <v>3215.3871100000038</v>
      </c>
      <c r="Q22" s="88">
        <v>2859.9903199999999</v>
      </c>
      <c r="R22" s="88">
        <v>4374.9460200000231</v>
      </c>
      <c r="S22" s="88">
        <v>2733.1798999999983</v>
      </c>
      <c r="T22" s="88">
        <v>0</v>
      </c>
      <c r="U22" s="88">
        <v>0</v>
      </c>
      <c r="V22" s="88">
        <v>0</v>
      </c>
      <c r="W22" s="88">
        <v>0</v>
      </c>
      <c r="X22" s="342"/>
      <c r="Y22" s="341"/>
    </row>
    <row r="23" spans="1:28" s="216" customFormat="1" ht="15" customHeight="1">
      <c r="A23" s="264"/>
      <c r="B23" s="265" t="s">
        <v>153</v>
      </c>
      <c r="C23" s="266">
        <v>733981.56215001643</v>
      </c>
      <c r="D23" s="267">
        <v>624360.11245001608</v>
      </c>
      <c r="E23" s="267">
        <v>59111.403850000068</v>
      </c>
      <c r="F23" s="267">
        <v>30569.239339999993</v>
      </c>
      <c r="G23" s="267">
        <v>19231.096100000002</v>
      </c>
      <c r="H23" s="267">
        <v>57726.562829999988</v>
      </c>
      <c r="I23" s="267">
        <v>10115.40350000004</v>
      </c>
      <c r="J23" s="267">
        <v>72506.588959999965</v>
      </c>
      <c r="K23" s="267">
        <v>231637.83012999987</v>
      </c>
      <c r="L23" s="264"/>
      <c r="M23" s="265" t="s">
        <v>153</v>
      </c>
      <c r="N23" s="266">
        <v>45097.700670000013</v>
      </c>
      <c r="O23" s="267">
        <v>17801.138669999986</v>
      </c>
      <c r="P23" s="267">
        <v>4992.2588900000201</v>
      </c>
      <c r="Q23" s="267">
        <v>24624.359460000011</v>
      </c>
      <c r="R23" s="267">
        <v>33117.53752000002</v>
      </c>
      <c r="S23" s="267">
        <v>17828.992530000007</v>
      </c>
      <c r="T23" s="267">
        <v>109621.44970000001</v>
      </c>
      <c r="U23" s="267">
        <v>55946.231440000003</v>
      </c>
      <c r="V23" s="267">
        <v>21551.620240000004</v>
      </c>
      <c r="W23" s="267">
        <v>32123.598019999998</v>
      </c>
      <c r="X23" s="342"/>
      <c r="Y23" s="343"/>
    </row>
    <row r="24" spans="1:28" s="218" customFormat="1" ht="57" customHeight="1">
      <c r="A24" s="610" t="s">
        <v>268</v>
      </c>
      <c r="B24" s="611"/>
      <c r="C24" s="611"/>
      <c r="D24" s="611"/>
      <c r="E24" s="611"/>
      <c r="F24" s="611"/>
      <c r="G24" s="611"/>
      <c r="H24" s="611"/>
      <c r="I24" s="611"/>
      <c r="J24" s="611"/>
      <c r="K24" s="611"/>
      <c r="L24" s="610" t="s">
        <v>210</v>
      </c>
      <c r="M24" s="611"/>
      <c r="N24" s="611"/>
      <c r="O24" s="611"/>
      <c r="P24" s="611"/>
      <c r="Q24" s="611"/>
      <c r="R24" s="611"/>
      <c r="S24" s="611"/>
      <c r="T24" s="611"/>
      <c r="U24" s="611"/>
      <c r="V24" s="611"/>
      <c r="W24" s="611"/>
      <c r="X24" s="202"/>
    </row>
    <row r="25" spans="1:28" s="210" customFormat="1" ht="20.100000000000001" customHeight="1">
      <c r="A25" s="233" t="s">
        <v>112</v>
      </c>
      <c r="B25" s="245" t="s">
        <v>137</v>
      </c>
      <c r="C25" s="224">
        <v>10391.128790000001</v>
      </c>
      <c r="D25" s="85">
        <v>7333.1923800000004</v>
      </c>
      <c r="E25" s="85">
        <v>823.29557000000011</v>
      </c>
      <c r="F25" s="85">
        <v>2.4935099999999997</v>
      </c>
      <c r="G25" s="85">
        <v>2.6208</v>
      </c>
      <c r="H25" s="85">
        <v>38.663529999999994</v>
      </c>
      <c r="I25" s="85">
        <v>12.38237</v>
      </c>
      <c r="J25" s="85">
        <v>1137.77819</v>
      </c>
      <c r="K25" s="85">
        <v>1627.2859899999999</v>
      </c>
      <c r="L25" s="233" t="s">
        <v>112</v>
      </c>
      <c r="M25" s="247" t="s">
        <v>137</v>
      </c>
      <c r="N25" s="224">
        <v>113.50936999999999</v>
      </c>
      <c r="O25" s="85">
        <v>37.9801</v>
      </c>
      <c r="P25" s="85">
        <v>3445.1788299999998</v>
      </c>
      <c r="Q25" s="85">
        <v>0</v>
      </c>
      <c r="R25" s="85">
        <v>36.902900000000002</v>
      </c>
      <c r="S25" s="85">
        <v>55.101219999999998</v>
      </c>
      <c r="T25" s="85">
        <v>3057.9364100000003</v>
      </c>
      <c r="U25" s="85">
        <v>2044.9845800000001</v>
      </c>
      <c r="V25" s="85">
        <v>444.88095999999996</v>
      </c>
      <c r="W25" s="85">
        <v>568.07087000000001</v>
      </c>
      <c r="X25" s="202"/>
    </row>
    <row r="26" spans="1:28" s="210" customFormat="1" ht="20.100000000000001" customHeight="1">
      <c r="A26" s="233"/>
      <c r="B26" s="245" t="s">
        <v>180</v>
      </c>
      <c r="C26" s="224">
        <v>3957.6419600000013</v>
      </c>
      <c r="D26" s="85">
        <v>3957.6419600000013</v>
      </c>
      <c r="E26" s="85">
        <v>114.58526000000013</v>
      </c>
      <c r="F26" s="85">
        <v>220.2741</v>
      </c>
      <c r="G26" s="85">
        <v>21.218969999999999</v>
      </c>
      <c r="H26" s="85">
        <v>282.75560000000002</v>
      </c>
      <c r="I26" s="85">
        <v>72.807949999999991</v>
      </c>
      <c r="J26" s="85">
        <v>75.904399999999995</v>
      </c>
      <c r="K26" s="85">
        <v>913.45718999999951</v>
      </c>
      <c r="L26" s="233"/>
      <c r="M26" s="247" t="s">
        <v>180</v>
      </c>
      <c r="N26" s="224">
        <v>1256.5041899999999</v>
      </c>
      <c r="O26" s="85">
        <v>71.876160000000013</v>
      </c>
      <c r="P26" s="85">
        <v>69.845030000000008</v>
      </c>
      <c r="Q26" s="85">
        <v>155.31772000000001</v>
      </c>
      <c r="R26" s="85">
        <v>670.34334999999999</v>
      </c>
      <c r="S26" s="85">
        <v>32.752040000000001</v>
      </c>
      <c r="T26" s="85">
        <v>0</v>
      </c>
      <c r="U26" s="85">
        <v>0</v>
      </c>
      <c r="V26" s="85">
        <v>0</v>
      </c>
      <c r="W26" s="85">
        <v>0</v>
      </c>
      <c r="X26" s="202"/>
    </row>
    <row r="27" spans="1:28" s="214" customFormat="1" ht="20.100000000000001" customHeight="1">
      <c r="A27" s="231"/>
      <c r="B27" s="246" t="s">
        <v>153</v>
      </c>
      <c r="C27" s="225">
        <v>14348.770749999987</v>
      </c>
      <c r="D27" s="226">
        <v>11290.83433999999</v>
      </c>
      <c r="E27" s="226">
        <v>937.88082999999995</v>
      </c>
      <c r="F27" s="226">
        <v>222.76760999999999</v>
      </c>
      <c r="G27" s="226">
        <v>23.839769999999998</v>
      </c>
      <c r="H27" s="226">
        <v>321.41913</v>
      </c>
      <c r="I27" s="226">
        <v>85.19032</v>
      </c>
      <c r="J27" s="226">
        <v>1213.6825900000001</v>
      </c>
      <c r="K27" s="226">
        <v>2540.7431800000004</v>
      </c>
      <c r="L27" s="231"/>
      <c r="M27" s="223" t="s">
        <v>153</v>
      </c>
      <c r="N27" s="225">
        <v>1370.0135599999996</v>
      </c>
      <c r="O27" s="226">
        <v>109.85626000000001</v>
      </c>
      <c r="P27" s="226">
        <v>3515.0238599999993</v>
      </c>
      <c r="Q27" s="226">
        <v>155.31772000000001</v>
      </c>
      <c r="R27" s="226">
        <v>707.24625000000003</v>
      </c>
      <c r="S27" s="226">
        <v>87.853259999999992</v>
      </c>
      <c r="T27" s="226">
        <v>3057.9364100000003</v>
      </c>
      <c r="U27" s="226">
        <v>2044.9845800000001</v>
      </c>
      <c r="V27" s="226">
        <v>444.88095999999996</v>
      </c>
      <c r="W27" s="226">
        <v>568.07087000000001</v>
      </c>
      <c r="X27" s="202"/>
    </row>
    <row r="28" spans="1:28" s="210" customFormat="1" ht="20.100000000000001" customHeight="1">
      <c r="A28" s="219"/>
      <c r="B28" s="246"/>
      <c r="C28" s="612"/>
      <c r="D28" s="613"/>
      <c r="E28" s="613"/>
      <c r="F28" s="613"/>
      <c r="G28" s="613"/>
      <c r="H28" s="613"/>
      <c r="I28" s="613"/>
      <c r="J28" s="613"/>
      <c r="K28" s="613"/>
      <c r="L28" s="219"/>
      <c r="M28" s="223"/>
      <c r="N28" s="612"/>
      <c r="O28" s="613"/>
      <c r="P28" s="613"/>
      <c r="Q28" s="613"/>
      <c r="R28" s="613"/>
      <c r="S28" s="613"/>
      <c r="T28" s="613"/>
      <c r="U28" s="613"/>
      <c r="V28" s="613"/>
      <c r="W28" s="613"/>
      <c r="X28" s="202"/>
    </row>
    <row r="29" spans="1:28" s="217" customFormat="1" ht="20.100000000000001" customHeight="1">
      <c r="A29" s="233" t="s">
        <v>154</v>
      </c>
      <c r="B29" s="245" t="s">
        <v>137</v>
      </c>
      <c r="C29" s="224">
        <v>27624.798590000017</v>
      </c>
      <c r="D29" s="85">
        <v>24258.038940000009</v>
      </c>
      <c r="E29" s="85">
        <v>1837.5743199999997</v>
      </c>
      <c r="F29" s="85">
        <v>876.78935000000001</v>
      </c>
      <c r="G29" s="85">
        <v>237.72277</v>
      </c>
      <c r="H29" s="85">
        <v>1399.5834099999997</v>
      </c>
      <c r="I29" s="85">
        <v>383.83217000000002</v>
      </c>
      <c r="J29" s="85">
        <v>742.44877000000008</v>
      </c>
      <c r="K29" s="85">
        <v>4192.4060699999991</v>
      </c>
      <c r="L29" s="233" t="s">
        <v>154</v>
      </c>
      <c r="M29" s="247" t="s">
        <v>137</v>
      </c>
      <c r="N29" s="224">
        <v>10239.26172</v>
      </c>
      <c r="O29" s="85">
        <v>360.17607999999996</v>
      </c>
      <c r="P29" s="85">
        <v>3301.0271600000001</v>
      </c>
      <c r="Q29" s="85">
        <v>124.86239999999999</v>
      </c>
      <c r="R29" s="85">
        <v>320.51433999999995</v>
      </c>
      <c r="S29" s="85">
        <v>241.84038000000001</v>
      </c>
      <c r="T29" s="85">
        <v>3366.7596499999995</v>
      </c>
      <c r="U29" s="85">
        <v>890.70810000000006</v>
      </c>
      <c r="V29" s="85">
        <v>950.67142999999987</v>
      </c>
      <c r="W29" s="85">
        <v>1525.3801199999998</v>
      </c>
      <c r="X29" s="202"/>
    </row>
    <row r="30" spans="1:28" s="216" customFormat="1" ht="20.100000000000001" customHeight="1">
      <c r="A30" s="217"/>
      <c r="B30" s="245" t="s">
        <v>180</v>
      </c>
      <c r="C30" s="224">
        <v>7929.8005200000043</v>
      </c>
      <c r="D30" s="85">
        <v>7929.8005200000043</v>
      </c>
      <c r="E30" s="85">
        <v>1733.2421399999996</v>
      </c>
      <c r="F30" s="85">
        <v>281.13978000000003</v>
      </c>
      <c r="G30" s="85">
        <v>66.041099999999986</v>
      </c>
      <c r="H30" s="85">
        <v>1355.7913800000001</v>
      </c>
      <c r="I30" s="85">
        <v>388.95445999999993</v>
      </c>
      <c r="J30" s="85">
        <v>1570.6634900000001</v>
      </c>
      <c r="K30" s="85">
        <v>1541.5919599999997</v>
      </c>
      <c r="L30" s="217"/>
      <c r="M30" s="247" t="s">
        <v>180</v>
      </c>
      <c r="N30" s="224">
        <v>119.42532999999999</v>
      </c>
      <c r="O30" s="85">
        <v>29.995840000000001</v>
      </c>
      <c r="P30" s="85">
        <v>379.24632000000003</v>
      </c>
      <c r="Q30" s="85">
        <v>36.305970000000023</v>
      </c>
      <c r="R30" s="85">
        <v>334.25148999999993</v>
      </c>
      <c r="S30" s="85">
        <v>93.151259999999979</v>
      </c>
      <c r="T30" s="85">
        <v>0</v>
      </c>
      <c r="U30" s="85">
        <v>0</v>
      </c>
      <c r="V30" s="85">
        <v>0</v>
      </c>
      <c r="W30" s="85">
        <v>0</v>
      </c>
      <c r="X30" s="202"/>
    </row>
    <row r="31" spans="1:28" s="214" customFormat="1" ht="20.100000000000001" customHeight="1">
      <c r="A31" s="344"/>
      <c r="B31" s="265" t="s">
        <v>153</v>
      </c>
      <c r="C31" s="266">
        <v>35554.599109999894</v>
      </c>
      <c r="D31" s="267">
        <v>32187.839459999996</v>
      </c>
      <c r="E31" s="267">
        <v>3570.8164599999986</v>
      </c>
      <c r="F31" s="267">
        <v>1157.9291300000004</v>
      </c>
      <c r="G31" s="267">
        <v>303.76386999999994</v>
      </c>
      <c r="H31" s="267">
        <v>2755.3747899999994</v>
      </c>
      <c r="I31" s="267">
        <v>772.78663000000017</v>
      </c>
      <c r="J31" s="267">
        <v>2313.1122600000003</v>
      </c>
      <c r="K31" s="267">
        <v>5733.9980300000007</v>
      </c>
      <c r="L31" s="344"/>
      <c r="M31" s="346" t="s">
        <v>153</v>
      </c>
      <c r="N31" s="266">
        <v>10358.687049999997</v>
      </c>
      <c r="O31" s="267">
        <v>390.17192</v>
      </c>
      <c r="P31" s="267">
        <v>3680.2734800000007</v>
      </c>
      <c r="Q31" s="267">
        <v>161.16837000000021</v>
      </c>
      <c r="R31" s="267">
        <v>654.76582999999994</v>
      </c>
      <c r="S31" s="267">
        <v>334.99164000000007</v>
      </c>
      <c r="T31" s="267">
        <v>3366.7596499999995</v>
      </c>
      <c r="U31" s="267">
        <v>890.70810000000006</v>
      </c>
      <c r="V31" s="267">
        <v>950.67142999999987</v>
      </c>
      <c r="W31" s="267">
        <v>1525.3801199999998</v>
      </c>
      <c r="X31" s="202"/>
    </row>
    <row r="32" spans="1:28" s="210" customFormat="1" ht="20.100000000000001" customHeight="1">
      <c r="A32" s="264"/>
      <c r="B32" s="265"/>
      <c r="C32" s="604"/>
      <c r="D32" s="605"/>
      <c r="E32" s="605"/>
      <c r="F32" s="605"/>
      <c r="G32" s="605"/>
      <c r="H32" s="605"/>
      <c r="I32" s="605"/>
      <c r="J32" s="605"/>
      <c r="K32" s="605"/>
      <c r="L32" s="264"/>
      <c r="M32" s="346"/>
      <c r="N32" s="604"/>
      <c r="O32" s="605"/>
      <c r="P32" s="605"/>
      <c r="Q32" s="605"/>
      <c r="R32" s="605"/>
      <c r="S32" s="605"/>
      <c r="T32" s="605"/>
      <c r="U32" s="605"/>
      <c r="V32" s="605"/>
      <c r="W32" s="605"/>
      <c r="X32" s="342"/>
      <c r="Y32" s="347"/>
      <c r="Z32" s="347"/>
    </row>
    <row r="33" spans="1:27" s="217" customFormat="1" ht="20.100000000000001" customHeight="1">
      <c r="A33" s="257" t="s">
        <v>184</v>
      </c>
      <c r="B33" s="258" t="s">
        <v>185</v>
      </c>
      <c r="C33" s="420">
        <v>38015.927390000012</v>
      </c>
      <c r="D33" s="88">
        <v>31591.231320000014</v>
      </c>
      <c r="E33" s="88">
        <v>2660.8698899999995</v>
      </c>
      <c r="F33" s="88">
        <v>879.28285999999991</v>
      </c>
      <c r="G33" s="88">
        <v>240.34357</v>
      </c>
      <c r="H33" s="88">
        <v>1438.24694</v>
      </c>
      <c r="I33" s="88">
        <v>396.21454</v>
      </c>
      <c r="J33" s="88">
        <v>1880.22696</v>
      </c>
      <c r="K33" s="88">
        <v>5819.6920500000006</v>
      </c>
      <c r="L33" s="257" t="s">
        <v>184</v>
      </c>
      <c r="M33" s="258" t="s">
        <v>137</v>
      </c>
      <c r="N33" s="420">
        <v>10352.771089999998</v>
      </c>
      <c r="O33" s="88">
        <v>398.15618999999992</v>
      </c>
      <c r="P33" s="88">
        <v>6746.2059900000004</v>
      </c>
      <c r="Q33" s="88">
        <v>124.86239999999999</v>
      </c>
      <c r="R33" s="88">
        <v>357.41723999999999</v>
      </c>
      <c r="S33" s="88">
        <v>296.94159999999999</v>
      </c>
      <c r="T33" s="88">
        <v>6424.6960700000009</v>
      </c>
      <c r="U33" s="88">
        <v>2935.6926900000003</v>
      </c>
      <c r="V33" s="88">
        <v>1395.5523899999998</v>
      </c>
      <c r="W33" s="88">
        <v>2093.4509900000003</v>
      </c>
      <c r="X33" s="342"/>
      <c r="Y33" s="341"/>
      <c r="Z33" s="341"/>
    </row>
    <row r="34" spans="1:27" s="217" customFormat="1" ht="20.100000000000001" customHeight="1">
      <c r="A34" s="257" t="s">
        <v>186</v>
      </c>
      <c r="B34" s="258" t="s">
        <v>180</v>
      </c>
      <c r="C34" s="420">
        <v>11887.442369999993</v>
      </c>
      <c r="D34" s="88">
        <v>11887.442369999993</v>
      </c>
      <c r="E34" s="88">
        <v>1847.8273700000018</v>
      </c>
      <c r="F34" s="88">
        <v>501.41387000000003</v>
      </c>
      <c r="G34" s="88">
        <v>87.260059999999996</v>
      </c>
      <c r="H34" s="88">
        <v>1638.5469599999988</v>
      </c>
      <c r="I34" s="88">
        <v>461.76240999999987</v>
      </c>
      <c r="J34" s="88">
        <v>1646.5678999999998</v>
      </c>
      <c r="K34" s="88">
        <v>2455.049109999999</v>
      </c>
      <c r="L34" s="257" t="s">
        <v>186</v>
      </c>
      <c r="M34" s="258" t="s">
        <v>180</v>
      </c>
      <c r="N34" s="420">
        <v>1375.9295099999995</v>
      </c>
      <c r="O34" s="88">
        <v>101.87201000000003</v>
      </c>
      <c r="P34" s="88">
        <v>449.09134999999998</v>
      </c>
      <c r="Q34" s="88">
        <v>191.62369000000024</v>
      </c>
      <c r="R34" s="88">
        <v>1004.5948199999999</v>
      </c>
      <c r="S34" s="88">
        <v>125.90330999999996</v>
      </c>
      <c r="T34" s="88">
        <v>0</v>
      </c>
      <c r="U34" s="88">
        <v>0</v>
      </c>
      <c r="V34" s="88">
        <v>0</v>
      </c>
      <c r="W34" s="88">
        <v>0</v>
      </c>
      <c r="X34" s="342"/>
      <c r="Y34" s="341"/>
      <c r="Z34" s="341"/>
    </row>
    <row r="35" spans="1:27" s="216" customFormat="1" ht="20.100000000000001" customHeight="1">
      <c r="A35" s="257"/>
      <c r="B35" s="265" t="s">
        <v>187</v>
      </c>
      <c r="C35" s="266">
        <v>49903.369759999812</v>
      </c>
      <c r="D35" s="267">
        <v>43478.673689999814</v>
      </c>
      <c r="E35" s="267">
        <v>4508.6972600000026</v>
      </c>
      <c r="F35" s="267">
        <v>1380.6967300000003</v>
      </c>
      <c r="G35" s="267">
        <v>327.60363000000001</v>
      </c>
      <c r="H35" s="267">
        <v>3076.7938999999988</v>
      </c>
      <c r="I35" s="267">
        <v>857.97694999999999</v>
      </c>
      <c r="J35" s="267">
        <v>3526.7948599999995</v>
      </c>
      <c r="K35" s="267">
        <v>8274.7411599999996</v>
      </c>
      <c r="L35" s="257"/>
      <c r="M35" s="265" t="s">
        <v>153</v>
      </c>
      <c r="N35" s="266">
        <v>11728.700599999986</v>
      </c>
      <c r="O35" s="267">
        <v>500.02819999999986</v>
      </c>
      <c r="P35" s="267">
        <v>7195.2973400000019</v>
      </c>
      <c r="Q35" s="267">
        <v>316.48608999999948</v>
      </c>
      <c r="R35" s="267">
        <v>1362.01206</v>
      </c>
      <c r="S35" s="267">
        <v>422.84491000000003</v>
      </c>
      <c r="T35" s="267">
        <v>6424.6960700000009</v>
      </c>
      <c r="U35" s="267">
        <v>2935.6926900000003</v>
      </c>
      <c r="V35" s="267">
        <v>1395.5523899999998</v>
      </c>
      <c r="W35" s="267">
        <v>2093.4509900000003</v>
      </c>
      <c r="X35" s="342"/>
      <c r="Y35" s="343"/>
      <c r="Z35" s="343"/>
    </row>
    <row r="36" spans="1:27" s="253" customFormat="1" ht="96" customHeight="1">
      <c r="A36" s="607" t="s">
        <v>300</v>
      </c>
      <c r="B36" s="608"/>
      <c r="C36" s="608"/>
      <c r="D36" s="608"/>
      <c r="E36" s="608"/>
      <c r="F36" s="608"/>
      <c r="G36" s="608"/>
      <c r="H36" s="608"/>
      <c r="I36" s="608"/>
      <c r="J36" s="608"/>
      <c r="K36" s="608"/>
      <c r="L36" s="607" t="s">
        <v>300</v>
      </c>
      <c r="M36" s="608"/>
      <c r="N36" s="608"/>
      <c r="O36" s="608"/>
      <c r="P36" s="608"/>
      <c r="Q36" s="608"/>
      <c r="R36" s="608"/>
      <c r="S36" s="608"/>
      <c r="T36" s="608"/>
      <c r="U36" s="608"/>
      <c r="V36" s="608"/>
      <c r="W36" s="609"/>
      <c r="X36" s="351"/>
      <c r="Y36" s="351"/>
      <c r="Z36" s="351"/>
    </row>
    <row r="37" spans="1:27" s="254" customFormat="1" ht="20.100000000000001" customHeight="1">
      <c r="B37" s="255"/>
      <c r="C37" s="88"/>
      <c r="D37" s="88"/>
      <c r="E37" s="88"/>
      <c r="F37" s="88"/>
      <c r="G37" s="88"/>
      <c r="H37" s="88"/>
      <c r="I37" s="88"/>
      <c r="J37" s="88"/>
      <c r="K37" s="88"/>
      <c r="L37" s="422"/>
      <c r="M37" s="423"/>
      <c r="N37" s="88"/>
      <c r="O37" s="88"/>
      <c r="P37" s="88"/>
      <c r="Q37" s="88"/>
      <c r="R37" s="88"/>
      <c r="S37" s="88"/>
      <c r="T37" s="88"/>
      <c r="U37" s="88"/>
      <c r="V37" s="88"/>
      <c r="W37" s="88"/>
      <c r="X37" s="422"/>
      <c r="Y37" s="424"/>
      <c r="Z37" s="256"/>
      <c r="AA37" s="256"/>
    </row>
    <row r="38" spans="1:27" s="260" customFormat="1" ht="20.100000000000001" customHeight="1">
      <c r="A38" s="257" t="s">
        <v>181</v>
      </c>
      <c r="B38" s="258" t="s">
        <v>185</v>
      </c>
      <c r="C38" s="420">
        <v>7221.3231920284352</v>
      </c>
      <c r="D38" s="88">
        <v>6349.2955393632628</v>
      </c>
      <c r="E38" s="88">
        <v>4710.7237685183427</v>
      </c>
      <c r="F38" s="88">
        <v>1346.5209473824686</v>
      </c>
      <c r="G38" s="88">
        <v>6927.5825180515658</v>
      </c>
      <c r="H38" s="88">
        <v>6445.3955380452489</v>
      </c>
      <c r="I38" s="88">
        <v>5099.5850696424786</v>
      </c>
      <c r="J38" s="88">
        <v>7520.1983417065749</v>
      </c>
      <c r="K38" s="88">
        <v>9882.2622108343894</v>
      </c>
      <c r="L38" s="257" t="s">
        <v>181</v>
      </c>
      <c r="M38" s="258" t="s">
        <v>137</v>
      </c>
      <c r="N38" s="88">
        <v>7960.03015175987</v>
      </c>
      <c r="O38" s="88">
        <v>14268.134630779321</v>
      </c>
      <c r="P38" s="88">
        <v>434.99059769866761</v>
      </c>
      <c r="Q38" s="88">
        <v>9692.5673187230295</v>
      </c>
      <c r="R38" s="88">
        <v>10054.37812224168</v>
      </c>
      <c r="S38" s="88">
        <v>6954.3074873060204</v>
      </c>
      <c r="T38" s="88">
        <v>18334.632848104062</v>
      </c>
      <c r="U38" s="88">
        <v>15893.675779843985</v>
      </c>
      <c r="V38" s="88">
        <v>32095.269234557825</v>
      </c>
      <c r="W38" s="88">
        <v>17972.168644878569</v>
      </c>
      <c r="X38" s="407"/>
      <c r="Y38" s="261"/>
      <c r="Z38" s="261"/>
      <c r="AA38" s="261"/>
    </row>
    <row r="39" spans="1:27" s="262" customFormat="1" ht="20.100000000000001" customHeight="1">
      <c r="A39" s="249" t="s">
        <v>182</v>
      </c>
      <c r="B39" s="245" t="s">
        <v>266</v>
      </c>
      <c r="C39" s="88">
        <v>1844.7555728060229</v>
      </c>
      <c r="D39" s="88">
        <v>1844.7555728060229</v>
      </c>
      <c r="E39" s="88">
        <v>722.50043504303051</v>
      </c>
      <c r="F39" s="88">
        <v>1033.60952764887</v>
      </c>
      <c r="G39" s="88">
        <v>811.83107300310382</v>
      </c>
      <c r="H39" s="88">
        <v>2901.2617251223205</v>
      </c>
      <c r="I39" s="88">
        <v>1174.0705392164746</v>
      </c>
      <c r="J39" s="88">
        <v>1627.0524480665185</v>
      </c>
      <c r="K39" s="88">
        <v>3083.3767582935293</v>
      </c>
      <c r="L39" s="257" t="s">
        <v>182</v>
      </c>
      <c r="M39" s="258" t="s">
        <v>266</v>
      </c>
      <c r="N39" s="88">
        <v>3167.5032199662901</v>
      </c>
      <c r="O39" s="88">
        <v>3611.7290312579639</v>
      </c>
      <c r="P39" s="88">
        <v>787.14918679852553</v>
      </c>
      <c r="Q39" s="88">
        <v>1273.6711348620422</v>
      </c>
      <c r="R39" s="88">
        <v>1530.3896606655992</v>
      </c>
      <c r="S39" s="88">
        <v>1259.1156179670788</v>
      </c>
      <c r="T39" s="88">
        <v>0</v>
      </c>
      <c r="U39" s="88"/>
      <c r="V39" s="88"/>
      <c r="W39" s="88"/>
      <c r="X39" s="260"/>
      <c r="Y39" s="261"/>
      <c r="Z39" s="263"/>
      <c r="AA39" s="263"/>
    </row>
    <row r="40" spans="1:27" s="260" customFormat="1" ht="20.100000000000001" customHeight="1">
      <c r="A40" s="264"/>
      <c r="B40" s="265" t="s">
        <v>187</v>
      </c>
      <c r="C40" s="266">
        <v>8931.8582727068133</v>
      </c>
      <c r="D40" s="267">
        <v>8194.0511121692853</v>
      </c>
      <c r="E40" s="267">
        <v>5433.2242035613726</v>
      </c>
      <c r="F40" s="267">
        <v>2380.1304750313384</v>
      </c>
      <c r="G40" s="267">
        <v>7739.4135910546702</v>
      </c>
      <c r="H40" s="267">
        <v>9346.6572631675699</v>
      </c>
      <c r="I40" s="267">
        <v>6273.6556088589532</v>
      </c>
      <c r="J40" s="267">
        <v>9147.2507897730939</v>
      </c>
      <c r="K40" s="267">
        <v>12965.638969127918</v>
      </c>
      <c r="L40" s="264"/>
      <c r="M40" s="265" t="s">
        <v>153</v>
      </c>
      <c r="N40" s="267">
        <v>11127.53337172616</v>
      </c>
      <c r="O40" s="267">
        <v>17879.863662037285</v>
      </c>
      <c r="P40" s="267">
        <v>1222.139784497193</v>
      </c>
      <c r="Q40" s="267">
        <v>10966.238453585071</v>
      </c>
      <c r="R40" s="267">
        <v>11584.767782907278</v>
      </c>
      <c r="S40" s="267">
        <v>8213.4231052730993</v>
      </c>
      <c r="T40" s="267">
        <v>18334.632848104062</v>
      </c>
      <c r="U40" s="267">
        <v>15893.675779843985</v>
      </c>
      <c r="V40" s="267">
        <v>32095.269234557825</v>
      </c>
      <c r="W40" s="267">
        <v>17972.168644878569</v>
      </c>
      <c r="Y40" s="261"/>
      <c r="Z40" s="261"/>
      <c r="AA40" s="261"/>
    </row>
    <row r="41" spans="1:27">
      <c r="A41" s="251"/>
      <c r="B41" s="251"/>
      <c r="C41" s="425"/>
      <c r="D41" s="425"/>
      <c r="E41" s="425"/>
      <c r="F41" s="342"/>
      <c r="G41" s="342"/>
      <c r="H41" s="342"/>
      <c r="I41" s="342"/>
      <c r="J41" s="342"/>
      <c r="K41" s="342"/>
      <c r="L41" s="342"/>
      <c r="M41" s="342"/>
      <c r="N41" s="342"/>
      <c r="O41" s="342"/>
      <c r="P41" s="342"/>
      <c r="Q41" s="342"/>
      <c r="R41" s="342"/>
      <c r="S41" s="342"/>
      <c r="T41" s="342"/>
      <c r="U41" s="342"/>
      <c r="V41" s="342"/>
      <c r="W41" s="342"/>
      <c r="X41" s="88"/>
      <c r="Y41" s="342"/>
    </row>
    <row r="42" spans="1:27">
      <c r="A42" s="90" t="s">
        <v>88</v>
      </c>
      <c r="B42" s="251"/>
      <c r="C42" s="425"/>
      <c r="D42" s="425"/>
      <c r="E42" s="426"/>
      <c r="F42" s="342"/>
      <c r="G42" s="342"/>
      <c r="H42" s="342"/>
      <c r="I42" s="342"/>
      <c r="J42" s="342"/>
      <c r="K42" s="342"/>
      <c r="L42" s="131" t="s">
        <v>88</v>
      </c>
      <c r="M42" s="342"/>
      <c r="N42" s="342"/>
      <c r="O42" s="342"/>
      <c r="P42" s="342"/>
      <c r="Q42" s="342"/>
      <c r="R42" s="342"/>
      <c r="S42" s="342"/>
      <c r="T42" s="342"/>
      <c r="U42" s="342"/>
      <c r="V42" s="342"/>
      <c r="W42" s="342"/>
      <c r="X42" s="342"/>
      <c r="Y42" s="342"/>
    </row>
    <row r="43" spans="1:27">
      <c r="A43" s="396" t="s">
        <v>267</v>
      </c>
      <c r="B43" s="251"/>
      <c r="C43" s="252"/>
      <c r="D43" s="252"/>
      <c r="E43" s="268"/>
      <c r="F43" s="202"/>
      <c r="G43" s="202"/>
      <c r="H43" s="202"/>
      <c r="I43" s="202"/>
      <c r="J43" s="202"/>
      <c r="K43" s="202"/>
      <c r="L43" s="396" t="s">
        <v>267</v>
      </c>
      <c r="M43" s="202"/>
      <c r="N43" s="202"/>
      <c r="O43" s="202"/>
      <c r="P43" s="202"/>
      <c r="Q43" s="202"/>
      <c r="R43" s="202"/>
      <c r="S43" s="202"/>
      <c r="T43" s="202"/>
      <c r="U43" s="202"/>
      <c r="V43" s="202"/>
    </row>
    <row r="44" spans="1:27">
      <c r="A44" s="396"/>
      <c r="B44" s="251"/>
      <c r="C44" s="252"/>
      <c r="D44" s="252"/>
      <c r="E44" s="268"/>
      <c r="F44" s="202"/>
      <c r="G44" s="202"/>
      <c r="H44" s="202"/>
      <c r="I44" s="202"/>
      <c r="J44" s="202"/>
      <c r="K44" s="202"/>
      <c r="L44" s="202"/>
      <c r="M44" s="202"/>
      <c r="N44" s="202"/>
      <c r="O44" s="202"/>
      <c r="P44" s="202"/>
      <c r="Q44" s="202"/>
      <c r="R44" s="202"/>
      <c r="S44" s="202"/>
      <c r="T44" s="202"/>
      <c r="U44" s="202"/>
      <c r="V44" s="202"/>
    </row>
    <row r="45" spans="1:27">
      <c r="A45" s="202"/>
      <c r="B45" s="202"/>
      <c r="C45" s="252"/>
      <c r="D45" s="252"/>
      <c r="E45" s="268"/>
      <c r="F45" s="202"/>
      <c r="G45" s="202"/>
      <c r="H45" s="202"/>
      <c r="I45" s="202"/>
      <c r="J45" s="202"/>
      <c r="K45" s="202"/>
      <c r="L45" s="202"/>
      <c r="M45" s="202"/>
      <c r="N45" s="202"/>
      <c r="O45" s="202"/>
      <c r="P45" s="202"/>
      <c r="Q45" s="202"/>
      <c r="R45" s="202"/>
      <c r="S45" s="202"/>
      <c r="T45" s="202"/>
      <c r="U45" s="202"/>
      <c r="V45" s="202"/>
    </row>
    <row r="46" spans="1:27">
      <c r="A46" s="202"/>
      <c r="B46" s="202"/>
      <c r="C46" s="202"/>
      <c r="D46" s="202"/>
      <c r="E46" s="268"/>
      <c r="F46" s="202"/>
      <c r="G46" s="202"/>
      <c r="H46" s="202"/>
      <c r="I46" s="202"/>
      <c r="J46" s="202"/>
      <c r="K46" s="202"/>
      <c r="L46" s="202"/>
      <c r="M46" s="202"/>
      <c r="N46" s="202"/>
      <c r="O46" s="202"/>
      <c r="P46" s="202"/>
      <c r="Q46" s="202"/>
      <c r="R46" s="202"/>
      <c r="S46" s="202"/>
      <c r="T46" s="202"/>
      <c r="U46" s="202"/>
      <c r="V46" s="202"/>
    </row>
    <row r="47" spans="1:27">
      <c r="A47" s="202"/>
      <c r="B47" s="202"/>
      <c r="C47" s="252"/>
      <c r="D47" s="252"/>
      <c r="E47" s="268"/>
      <c r="F47" s="202"/>
      <c r="G47" s="202"/>
      <c r="H47" s="202"/>
      <c r="I47" s="202"/>
      <c r="J47" s="202"/>
      <c r="K47" s="202"/>
      <c r="L47" s="202"/>
      <c r="M47" s="202"/>
      <c r="N47" s="202"/>
      <c r="O47" s="202"/>
      <c r="P47" s="202"/>
      <c r="Q47" s="202"/>
      <c r="R47" s="202"/>
      <c r="S47" s="202"/>
      <c r="T47" s="202"/>
      <c r="U47" s="202"/>
      <c r="V47" s="202"/>
    </row>
    <row r="48" spans="1:27">
      <c r="A48" s="202"/>
      <c r="B48" s="251"/>
      <c r="C48" s="252"/>
      <c r="D48" s="252"/>
      <c r="E48" s="268"/>
      <c r="F48" s="202"/>
      <c r="G48" s="202"/>
      <c r="H48" s="202"/>
      <c r="I48" s="202"/>
      <c r="J48" s="202"/>
      <c r="K48" s="202"/>
      <c r="L48" s="202"/>
      <c r="M48" s="202"/>
      <c r="N48" s="202"/>
      <c r="O48" s="202"/>
      <c r="P48" s="202"/>
      <c r="Q48" s="202"/>
      <c r="R48" s="202"/>
      <c r="S48" s="202"/>
      <c r="T48" s="202"/>
      <c r="U48" s="202"/>
      <c r="V48" s="202"/>
    </row>
    <row r="49" spans="1:22">
      <c r="A49" s="202"/>
      <c r="B49" s="251"/>
      <c r="C49" s="252"/>
      <c r="D49" s="252"/>
      <c r="E49" s="268"/>
      <c r="F49" s="202"/>
      <c r="G49" s="202"/>
      <c r="H49" s="202"/>
      <c r="I49" s="202"/>
      <c r="J49" s="202"/>
      <c r="K49" s="202"/>
      <c r="L49" s="202"/>
      <c r="M49" s="202"/>
      <c r="N49" s="202"/>
      <c r="O49" s="202"/>
      <c r="P49" s="202"/>
      <c r="Q49" s="202"/>
      <c r="R49" s="202"/>
      <c r="S49" s="202"/>
      <c r="T49" s="202"/>
      <c r="U49" s="202"/>
      <c r="V49" s="202"/>
    </row>
    <row r="50" spans="1:22">
      <c r="A50" s="202"/>
      <c r="B50" s="202"/>
      <c r="C50" s="202"/>
      <c r="D50" s="202"/>
      <c r="E50" s="268"/>
      <c r="F50" s="202"/>
      <c r="G50" s="202"/>
      <c r="H50" s="202"/>
      <c r="I50" s="202"/>
      <c r="J50" s="202"/>
      <c r="K50" s="202"/>
      <c r="L50" s="202"/>
      <c r="M50" s="202"/>
      <c r="N50" s="202"/>
      <c r="O50" s="202"/>
      <c r="P50" s="202"/>
      <c r="Q50" s="202"/>
      <c r="R50" s="202"/>
      <c r="S50" s="202"/>
      <c r="T50" s="202"/>
      <c r="U50" s="202"/>
      <c r="V50" s="202"/>
    </row>
    <row r="51" spans="1:22">
      <c r="A51" s="202"/>
      <c r="B51" s="202"/>
      <c r="C51" s="202"/>
      <c r="D51" s="202"/>
      <c r="E51" s="268"/>
      <c r="F51" s="202"/>
      <c r="G51" s="202"/>
      <c r="H51" s="202"/>
      <c r="I51" s="202"/>
      <c r="J51" s="202"/>
      <c r="K51" s="202"/>
      <c r="L51" s="202"/>
      <c r="M51" s="202"/>
      <c r="N51" s="202"/>
      <c r="O51" s="202"/>
      <c r="P51" s="202"/>
      <c r="Q51" s="202"/>
      <c r="R51" s="202"/>
      <c r="S51" s="202"/>
      <c r="T51" s="202"/>
      <c r="U51" s="202"/>
      <c r="V51" s="202"/>
    </row>
    <row r="52" spans="1:22">
      <c r="A52" s="202"/>
      <c r="B52" s="202"/>
      <c r="C52" s="202"/>
      <c r="D52" s="202"/>
      <c r="E52" s="268"/>
      <c r="F52" s="202"/>
      <c r="G52" s="202"/>
      <c r="H52" s="202"/>
      <c r="I52" s="202"/>
      <c r="J52" s="202"/>
      <c r="K52" s="202"/>
      <c r="L52" s="202"/>
      <c r="M52" s="202"/>
      <c r="N52" s="202"/>
      <c r="O52" s="202"/>
      <c r="P52" s="202"/>
      <c r="Q52" s="202"/>
      <c r="R52" s="202"/>
      <c r="S52" s="202"/>
      <c r="T52" s="202"/>
      <c r="U52" s="202"/>
      <c r="V52" s="202"/>
    </row>
    <row r="53" spans="1:22">
      <c r="E53" s="268"/>
    </row>
    <row r="54" spans="1:22">
      <c r="E54" s="268"/>
    </row>
    <row r="55" spans="1:22">
      <c r="E55" s="268"/>
    </row>
    <row r="56" spans="1:22">
      <c r="E56" s="268"/>
    </row>
    <row r="57" spans="1:22">
      <c r="E57" s="268"/>
    </row>
  </sheetData>
  <customSheetViews>
    <customSheetView guid="{B9FE14E7-D4B3-4132-B2AC-78BF2DB8FADC}" showPageBreaks="1" showGridLines="0" fitToPage="1" printArea="1">
      <selection activeCell="D54" sqref="D54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topLeftCell="A16">
      <selection activeCell="A23" sqref="A23:K23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3"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  <mergeCell ref="A8:K8"/>
    <mergeCell ref="L8:W8"/>
    <mergeCell ref="C12:K12"/>
    <mergeCell ref="N12:W12"/>
    <mergeCell ref="C16:K16"/>
    <mergeCell ref="N16:W16"/>
    <mergeCell ref="S5:S6"/>
    <mergeCell ref="T5:T6"/>
    <mergeCell ref="U5:U6"/>
    <mergeCell ref="V5:V6"/>
    <mergeCell ref="W5:W6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A4:A7"/>
    <mergeCell ref="B4:B7"/>
    <mergeCell ref="C4:C6"/>
    <mergeCell ref="L4:L7"/>
    <mergeCell ref="M4:M7"/>
    <mergeCell ref="C7:K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3"/>
  <headerFooter alignWithMargins="0">
    <oddFooter>&amp;R&amp;"MetaNormalLF-Roman,Standard"&amp;8Statistisches Bundesamt, Fachserie 14, Reihe 5.2, 2. Quartal 2017</oddFooter>
  </headerFooter>
  <colBreaks count="2" manualBreakCount="2">
    <brk id="11" max="1048575" man="1"/>
    <brk id="23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54"/>
  <sheetViews>
    <sheetView showGridLines="0" zoomScaleNormal="100" zoomScaleSheetLayoutView="100" workbookViewId="0"/>
  </sheetViews>
  <sheetFormatPr baseColWidth="10" defaultRowHeight="12.75"/>
  <cols>
    <col min="1" max="1" width="27.140625" style="269" customWidth="1" collapsed="1"/>
    <col min="2" max="2" width="12.28515625" style="269" customWidth="1" collapsed="1"/>
    <col min="3" max="8" width="11.28515625" style="269" customWidth="1" collapsed="1"/>
    <col min="9" max="9" width="12.7109375" style="269" customWidth="1" collapsed="1"/>
    <col min="10" max="11" width="11.28515625" style="269" customWidth="1" collapsed="1"/>
    <col min="12" max="12" width="26.28515625" style="269" customWidth="1" collapsed="1"/>
    <col min="13" max="13" width="12.28515625" style="269" customWidth="1" collapsed="1"/>
    <col min="14" max="21" width="11.28515625" style="269" customWidth="1" collapsed="1"/>
    <col min="22" max="23" width="11.28515625" style="202" customWidth="1" collapsed="1"/>
    <col min="24" max="16384" width="11.42578125" style="202" collapsed="1"/>
  </cols>
  <sheetData>
    <row r="1" spans="1:23" s="235" customFormat="1" ht="19.5" customHeight="1">
      <c r="A1" s="234" t="s">
        <v>275</v>
      </c>
      <c r="B1" s="234"/>
      <c r="C1" s="234"/>
      <c r="D1" s="234"/>
      <c r="E1" s="234"/>
      <c r="F1" s="234"/>
      <c r="G1" s="234"/>
      <c r="I1" s="234"/>
      <c r="J1" s="234"/>
      <c r="L1" s="234" t="s">
        <v>275</v>
      </c>
      <c r="O1" s="234"/>
      <c r="Q1" s="234"/>
      <c r="R1" s="234"/>
      <c r="S1" s="234"/>
      <c r="T1" s="234"/>
      <c r="U1" s="234"/>
    </row>
    <row r="2" spans="1:23" s="235" customFormat="1" ht="19.5" customHeight="1">
      <c r="A2" s="236" t="s">
        <v>316</v>
      </c>
      <c r="B2" s="234"/>
      <c r="C2" s="234"/>
      <c r="D2" s="234"/>
      <c r="E2" s="234"/>
      <c r="F2" s="234"/>
      <c r="G2" s="234"/>
      <c r="I2" s="234"/>
      <c r="J2" s="234"/>
      <c r="L2" s="409" t="s">
        <v>316</v>
      </c>
      <c r="N2" s="394"/>
      <c r="O2" s="234"/>
      <c r="Q2" s="234"/>
      <c r="R2" s="234"/>
      <c r="S2" s="234"/>
      <c r="T2" s="234"/>
      <c r="U2" s="234"/>
    </row>
    <row r="3" spans="1:23" s="237" customFormat="1" ht="15" customHeight="1">
      <c r="B3" s="394"/>
      <c r="C3" s="394"/>
      <c r="D3" s="394"/>
      <c r="E3" s="394"/>
      <c r="F3" s="394"/>
      <c r="G3" s="394"/>
      <c r="H3" s="394"/>
      <c r="I3" s="394"/>
      <c r="J3" s="394"/>
      <c r="L3" s="236"/>
      <c r="M3" s="394"/>
      <c r="O3" s="394"/>
      <c r="Q3" s="394"/>
      <c r="R3" s="394"/>
      <c r="S3" s="394"/>
      <c r="T3" s="394"/>
      <c r="U3" s="394"/>
    </row>
    <row r="4" spans="1:23" s="238" customFormat="1" ht="20.100000000000001" customHeight="1">
      <c r="A4" s="590" t="s">
        <v>141</v>
      </c>
      <c r="B4" s="593" t="s">
        <v>168</v>
      </c>
      <c r="C4" s="596" t="s">
        <v>100</v>
      </c>
      <c r="D4" s="239"/>
      <c r="E4" s="240"/>
      <c r="F4" s="240"/>
      <c r="G4" s="240" t="s">
        <v>146</v>
      </c>
      <c r="H4" s="240"/>
      <c r="I4" s="240"/>
      <c r="J4" s="240"/>
      <c r="K4" s="241"/>
      <c r="L4" s="590" t="s">
        <v>141</v>
      </c>
      <c r="M4" s="596" t="s">
        <v>168</v>
      </c>
      <c r="N4" s="242"/>
      <c r="O4" s="600" t="s">
        <v>169</v>
      </c>
      <c r="P4" s="600"/>
      <c r="Q4" s="600"/>
      <c r="R4" s="600"/>
      <c r="S4" s="601"/>
      <c r="T4" s="599" t="s">
        <v>147</v>
      </c>
      <c r="U4" s="600"/>
      <c r="V4" s="600"/>
      <c r="W4" s="600"/>
    </row>
    <row r="5" spans="1:23" s="238" customFormat="1" ht="14.1" customHeight="1">
      <c r="A5" s="591"/>
      <c r="B5" s="594"/>
      <c r="C5" s="597"/>
      <c r="D5" s="596" t="s">
        <v>145</v>
      </c>
      <c r="E5" s="596" t="s">
        <v>170</v>
      </c>
      <c r="F5" s="596" t="s">
        <v>136</v>
      </c>
      <c r="G5" s="596" t="s">
        <v>171</v>
      </c>
      <c r="H5" s="596" t="s">
        <v>120</v>
      </c>
      <c r="I5" s="596" t="s">
        <v>172</v>
      </c>
      <c r="J5" s="593" t="s">
        <v>173</v>
      </c>
      <c r="K5" s="593" t="s">
        <v>174</v>
      </c>
      <c r="L5" s="591"/>
      <c r="M5" s="597"/>
      <c r="N5" s="593" t="s">
        <v>175</v>
      </c>
      <c r="O5" s="596" t="s">
        <v>125</v>
      </c>
      <c r="P5" s="596" t="s">
        <v>126</v>
      </c>
      <c r="Q5" s="596" t="s">
        <v>176</v>
      </c>
      <c r="R5" s="596" t="s">
        <v>177</v>
      </c>
      <c r="S5" s="596" t="s">
        <v>129</v>
      </c>
      <c r="T5" s="596" t="s">
        <v>145</v>
      </c>
      <c r="U5" s="596" t="s">
        <v>130</v>
      </c>
      <c r="V5" s="596" t="s">
        <v>188</v>
      </c>
      <c r="W5" s="593" t="s">
        <v>132</v>
      </c>
    </row>
    <row r="6" spans="1:23" s="238" customFormat="1" ht="38.1" customHeight="1">
      <c r="A6" s="591"/>
      <c r="B6" s="594"/>
      <c r="C6" s="597"/>
      <c r="D6" s="597"/>
      <c r="E6" s="597"/>
      <c r="F6" s="597"/>
      <c r="G6" s="597"/>
      <c r="H6" s="597"/>
      <c r="I6" s="597"/>
      <c r="J6" s="595"/>
      <c r="K6" s="595"/>
      <c r="L6" s="591"/>
      <c r="M6" s="597"/>
      <c r="N6" s="595"/>
      <c r="O6" s="598"/>
      <c r="P6" s="598"/>
      <c r="Q6" s="598"/>
      <c r="R6" s="598"/>
      <c r="S6" s="598"/>
      <c r="T6" s="598"/>
      <c r="U6" s="598"/>
      <c r="V6" s="598"/>
      <c r="W6" s="595"/>
    </row>
    <row r="7" spans="1:23" s="238" customFormat="1" ht="15" customHeight="1">
      <c r="A7" s="592"/>
      <c r="B7" s="595"/>
      <c r="C7" s="239" t="s">
        <v>99</v>
      </c>
      <c r="D7" s="240"/>
      <c r="E7" s="240"/>
      <c r="F7" s="240"/>
      <c r="G7" s="240"/>
      <c r="H7" s="240"/>
      <c r="I7" s="240"/>
      <c r="J7" s="240"/>
      <c r="K7" s="243"/>
      <c r="L7" s="592"/>
      <c r="M7" s="598"/>
      <c r="N7" s="244"/>
      <c r="O7" s="600" t="s">
        <v>99</v>
      </c>
      <c r="P7" s="600"/>
      <c r="Q7" s="600"/>
      <c r="R7" s="600"/>
      <c r="S7" s="600"/>
      <c r="T7" s="600"/>
      <c r="U7" s="600"/>
      <c r="V7" s="600"/>
      <c r="W7" s="600"/>
    </row>
    <row r="8" spans="1:23" s="210" customFormat="1" ht="57" customHeight="1">
      <c r="A8" s="602" t="s">
        <v>178</v>
      </c>
      <c r="B8" s="603"/>
      <c r="C8" s="603">
        <v>0</v>
      </c>
      <c r="D8" s="603">
        <v>0</v>
      </c>
      <c r="E8" s="603">
        <v>0</v>
      </c>
      <c r="F8" s="603">
        <v>0</v>
      </c>
      <c r="G8" s="603">
        <v>0</v>
      </c>
      <c r="H8" s="603">
        <v>0</v>
      </c>
      <c r="I8" s="603">
        <v>0</v>
      </c>
      <c r="J8" s="603">
        <v>0</v>
      </c>
      <c r="K8" s="603">
        <v>0</v>
      </c>
      <c r="L8" s="602" t="s">
        <v>179</v>
      </c>
      <c r="M8" s="603"/>
      <c r="N8" s="603">
        <v>0</v>
      </c>
      <c r="O8" s="603">
        <v>0</v>
      </c>
      <c r="P8" s="603">
        <v>0</v>
      </c>
      <c r="Q8" s="603">
        <v>0</v>
      </c>
      <c r="R8" s="603">
        <v>0</v>
      </c>
      <c r="S8" s="603">
        <v>0</v>
      </c>
      <c r="T8" s="603">
        <v>0</v>
      </c>
      <c r="U8" s="603">
        <v>0</v>
      </c>
      <c r="V8" s="603">
        <v>0</v>
      </c>
      <c r="W8" s="603">
        <v>0</v>
      </c>
    </row>
    <row r="9" spans="1:23" s="210" customFormat="1" ht="20.100000000000001" customHeight="1">
      <c r="A9" s="233" t="s">
        <v>112</v>
      </c>
      <c r="B9" s="247" t="s">
        <v>137</v>
      </c>
      <c r="C9" s="224">
        <v>4188.9567399999996</v>
      </c>
      <c r="D9" s="85">
        <v>3281.9487399999998</v>
      </c>
      <c r="E9" s="85">
        <v>0</v>
      </c>
      <c r="F9" s="85">
        <v>0</v>
      </c>
      <c r="G9" s="85">
        <v>342.5</v>
      </c>
      <c r="H9" s="85">
        <v>59.9</v>
      </c>
      <c r="I9" s="85">
        <v>74.5</v>
      </c>
      <c r="J9" s="85">
        <v>21.1</v>
      </c>
      <c r="K9" s="85">
        <v>325.55299000000002</v>
      </c>
      <c r="L9" s="233" t="s">
        <v>112</v>
      </c>
      <c r="M9" s="247" t="s">
        <v>137</v>
      </c>
      <c r="N9" s="224">
        <v>1151.5999999999999</v>
      </c>
      <c r="O9" s="85">
        <v>193.99574999999999</v>
      </c>
      <c r="P9" s="85">
        <v>0</v>
      </c>
      <c r="Q9" s="85">
        <v>452</v>
      </c>
      <c r="R9" s="85">
        <v>515.79999999999995</v>
      </c>
      <c r="S9" s="85">
        <v>145</v>
      </c>
      <c r="T9" s="85">
        <v>907.00800000000004</v>
      </c>
      <c r="U9" s="85">
        <v>601.90800000000002</v>
      </c>
      <c r="V9" s="85">
        <v>121.1</v>
      </c>
      <c r="W9" s="85">
        <v>184</v>
      </c>
    </row>
    <row r="10" spans="1:23" s="210" customFormat="1" ht="20.100000000000001" customHeight="1">
      <c r="A10" s="233"/>
      <c r="B10" s="247" t="s">
        <v>180</v>
      </c>
      <c r="C10" s="224">
        <v>46449.124020000003</v>
      </c>
      <c r="D10" s="85">
        <v>46449.124020000003</v>
      </c>
      <c r="E10" s="85">
        <v>95.633190000000013</v>
      </c>
      <c r="F10" s="85">
        <v>250.79165999999995</v>
      </c>
      <c r="G10" s="85">
        <v>784.93047000000001</v>
      </c>
      <c r="H10" s="85">
        <v>6155.53042</v>
      </c>
      <c r="I10" s="85">
        <v>602.54441999999995</v>
      </c>
      <c r="J10" s="85">
        <v>2378.0025799999999</v>
      </c>
      <c r="K10" s="85">
        <v>25900.546160000002</v>
      </c>
      <c r="L10" s="233"/>
      <c r="M10" s="247" t="s">
        <v>180</v>
      </c>
      <c r="N10" s="224">
        <v>5924.0741299999991</v>
      </c>
      <c r="O10" s="85">
        <v>2076.9195200000004</v>
      </c>
      <c r="P10" s="85">
        <v>124.94126</v>
      </c>
      <c r="Q10" s="85">
        <v>1282.3291900000002</v>
      </c>
      <c r="R10" s="85">
        <v>707.64335000000017</v>
      </c>
      <c r="S10" s="85">
        <v>165.23766999999998</v>
      </c>
      <c r="T10" s="85">
        <v>0</v>
      </c>
      <c r="U10" s="85">
        <v>0</v>
      </c>
      <c r="V10" s="85">
        <v>0</v>
      </c>
      <c r="W10" s="85">
        <v>0</v>
      </c>
    </row>
    <row r="11" spans="1:23" s="214" customFormat="1" ht="20.100000000000001" customHeight="1">
      <c r="A11" s="231"/>
      <c r="B11" s="223" t="s">
        <v>153</v>
      </c>
      <c r="C11" s="225">
        <v>50638.080760000004</v>
      </c>
      <c r="D11" s="226">
        <v>49731.072760000003</v>
      </c>
      <c r="E11" s="226">
        <v>95.633190000000013</v>
      </c>
      <c r="F11" s="226">
        <v>250.79165999999995</v>
      </c>
      <c r="G11" s="226">
        <v>1127.4304699999998</v>
      </c>
      <c r="H11" s="226">
        <v>6215.4304199999997</v>
      </c>
      <c r="I11" s="226">
        <v>677.04441999999995</v>
      </c>
      <c r="J11" s="226">
        <v>2399.1025799999998</v>
      </c>
      <c r="K11" s="226">
        <v>26226.099150000002</v>
      </c>
      <c r="L11" s="231"/>
      <c r="M11" s="223" t="s">
        <v>153</v>
      </c>
      <c r="N11" s="225">
        <v>7075.6741299999994</v>
      </c>
      <c r="O11" s="226">
        <v>2270.9152700000004</v>
      </c>
      <c r="P11" s="226">
        <v>124.94126</v>
      </c>
      <c r="Q11" s="226">
        <v>1734.3291899999997</v>
      </c>
      <c r="R11" s="226">
        <v>1223.44335</v>
      </c>
      <c r="S11" s="226">
        <v>310.23766999999998</v>
      </c>
      <c r="T11" s="226">
        <v>907.00800000000004</v>
      </c>
      <c r="U11" s="226">
        <v>601.90800000000002</v>
      </c>
      <c r="V11" s="226">
        <v>121.1</v>
      </c>
      <c r="W11" s="226">
        <v>184</v>
      </c>
    </row>
    <row r="12" spans="1:23" s="210" customFormat="1" ht="20.100000000000001" customHeight="1">
      <c r="A12" s="233"/>
      <c r="B12" s="223"/>
      <c r="C12" s="612"/>
      <c r="D12" s="613"/>
      <c r="E12" s="613"/>
      <c r="F12" s="613"/>
      <c r="G12" s="613"/>
      <c r="H12" s="613"/>
      <c r="I12" s="613"/>
      <c r="J12" s="613"/>
      <c r="K12" s="613"/>
      <c r="L12" s="233"/>
      <c r="M12" s="223"/>
      <c r="N12" s="612"/>
      <c r="O12" s="613"/>
      <c r="P12" s="613"/>
      <c r="Q12" s="613"/>
      <c r="R12" s="613"/>
      <c r="S12" s="613"/>
      <c r="T12" s="613"/>
      <c r="U12" s="613"/>
      <c r="V12" s="613"/>
      <c r="W12" s="613"/>
    </row>
    <row r="13" spans="1:23" s="216" customFormat="1" ht="20.100000000000001" customHeight="1">
      <c r="A13" s="233" t="s">
        <v>96</v>
      </c>
      <c r="B13" s="247" t="s">
        <v>137</v>
      </c>
      <c r="C13" s="224">
        <v>330214.42741</v>
      </c>
      <c r="D13" s="85">
        <v>266012.08577999996</v>
      </c>
      <c r="E13" s="85">
        <v>17352.016360000001</v>
      </c>
      <c r="F13" s="85">
        <v>3753.5156200000001</v>
      </c>
      <c r="G13" s="85">
        <v>11580.550999999999</v>
      </c>
      <c r="H13" s="85">
        <v>30055.503120000001</v>
      </c>
      <c r="I13" s="85">
        <v>3969.9842100000001</v>
      </c>
      <c r="J13" s="85">
        <v>38025</v>
      </c>
      <c r="K13" s="85">
        <v>98245.202130000005</v>
      </c>
      <c r="L13" s="233" t="s">
        <v>96</v>
      </c>
      <c r="M13" s="247" t="s">
        <v>137</v>
      </c>
      <c r="N13" s="224">
        <v>22531.573209999999</v>
      </c>
      <c r="O13" s="85">
        <v>6726.5</v>
      </c>
      <c r="P13" s="85">
        <v>305</v>
      </c>
      <c r="Q13" s="85">
        <v>11121.13723</v>
      </c>
      <c r="R13" s="85">
        <v>15702.3529</v>
      </c>
      <c r="S13" s="85">
        <v>6643.75</v>
      </c>
      <c r="T13" s="85">
        <v>64202.341630000003</v>
      </c>
      <c r="U13" s="85">
        <v>36351.962440000003</v>
      </c>
      <c r="V13" s="85">
        <v>14015.25</v>
      </c>
      <c r="W13" s="85">
        <v>13835.12919</v>
      </c>
    </row>
    <row r="14" spans="1:23" s="216" customFormat="1" ht="20.100000000000001" customHeight="1">
      <c r="A14" s="233"/>
      <c r="B14" s="247" t="s">
        <v>180</v>
      </c>
      <c r="C14" s="224">
        <v>2671.5596099999998</v>
      </c>
      <c r="D14" s="85">
        <v>2671.5596099999998</v>
      </c>
      <c r="E14" s="85">
        <v>0</v>
      </c>
      <c r="F14" s="85">
        <v>100</v>
      </c>
      <c r="G14" s="85">
        <v>0</v>
      </c>
      <c r="H14" s="85">
        <v>0</v>
      </c>
      <c r="I14" s="85">
        <v>0</v>
      </c>
      <c r="J14" s="85">
        <v>180</v>
      </c>
      <c r="K14" s="85">
        <v>1741.5</v>
      </c>
      <c r="L14" s="233"/>
      <c r="M14" s="247" t="s">
        <v>180</v>
      </c>
      <c r="N14" s="224">
        <v>650</v>
      </c>
      <c r="O14" s="85">
        <v>2.2290000000000001E-2</v>
      </c>
      <c r="P14" s="85">
        <v>3.7319999999999999E-2</v>
      </c>
      <c r="Q14" s="85">
        <v>0</v>
      </c>
      <c r="R14" s="85">
        <v>0</v>
      </c>
      <c r="S14" s="85">
        <v>0</v>
      </c>
      <c r="T14" s="85">
        <v>0</v>
      </c>
      <c r="U14" s="85">
        <v>0</v>
      </c>
      <c r="V14" s="85">
        <v>0</v>
      </c>
      <c r="W14" s="85">
        <v>0</v>
      </c>
    </row>
    <row r="15" spans="1:23" s="216" customFormat="1" ht="20.100000000000001" customHeight="1">
      <c r="A15" s="231"/>
      <c r="B15" s="223" t="s">
        <v>153</v>
      </c>
      <c r="C15" s="225">
        <v>332885.98702</v>
      </c>
      <c r="D15" s="226">
        <v>268683.64538999996</v>
      </c>
      <c r="E15" s="226">
        <v>17352.016360000001</v>
      </c>
      <c r="F15" s="226">
        <v>3853.5156200000001</v>
      </c>
      <c r="G15" s="226">
        <v>11580.550999999999</v>
      </c>
      <c r="H15" s="226">
        <v>30055.503120000001</v>
      </c>
      <c r="I15" s="226">
        <v>3969.9842100000001</v>
      </c>
      <c r="J15" s="226">
        <v>38205</v>
      </c>
      <c r="K15" s="226">
        <v>99986.702130000005</v>
      </c>
      <c r="L15" s="231"/>
      <c r="M15" s="223" t="s">
        <v>153</v>
      </c>
      <c r="N15" s="225">
        <v>23181.573209999999</v>
      </c>
      <c r="O15" s="226">
        <v>6726.5222899999999</v>
      </c>
      <c r="P15" s="226">
        <v>305.03732000000002</v>
      </c>
      <c r="Q15" s="226">
        <v>11121.13723</v>
      </c>
      <c r="R15" s="226">
        <v>15702.3529</v>
      </c>
      <c r="S15" s="226">
        <v>6643.75</v>
      </c>
      <c r="T15" s="226">
        <v>64202.341630000003</v>
      </c>
      <c r="U15" s="226">
        <v>36351.962440000003</v>
      </c>
      <c r="V15" s="226">
        <v>14015.25</v>
      </c>
      <c r="W15" s="226">
        <v>13835.12919</v>
      </c>
    </row>
    <row r="16" spans="1:23" s="210" customFormat="1" ht="20.100000000000001" customHeight="1">
      <c r="A16" s="233"/>
      <c r="B16" s="223"/>
      <c r="C16" s="612"/>
      <c r="D16" s="613"/>
      <c r="E16" s="613"/>
      <c r="F16" s="613"/>
      <c r="G16" s="613"/>
      <c r="H16" s="613"/>
      <c r="I16" s="613"/>
      <c r="J16" s="613"/>
      <c r="K16" s="613"/>
      <c r="L16" s="233"/>
      <c r="M16" s="223"/>
      <c r="N16" s="612"/>
      <c r="O16" s="613"/>
      <c r="P16" s="613"/>
      <c r="Q16" s="613"/>
      <c r="R16" s="613"/>
      <c r="S16" s="613"/>
      <c r="T16" s="613"/>
      <c r="U16" s="613"/>
      <c r="V16" s="613"/>
      <c r="W16" s="613"/>
    </row>
    <row r="17" spans="1:23" s="217" customFormat="1" ht="20.100000000000001" customHeight="1">
      <c r="A17" s="233" t="s">
        <v>154</v>
      </c>
      <c r="B17" s="247" t="s">
        <v>137</v>
      </c>
      <c r="C17" s="224">
        <v>187424.59054999996</v>
      </c>
      <c r="D17" s="85">
        <v>152793.35203000001</v>
      </c>
      <c r="E17" s="85">
        <v>21301.033619999998</v>
      </c>
      <c r="F17" s="85">
        <v>13477.634959999999</v>
      </c>
      <c r="G17" s="85">
        <v>3997.7227499999999</v>
      </c>
      <c r="H17" s="85">
        <v>9670.6759399999992</v>
      </c>
      <c r="I17" s="85">
        <v>3972.8159799999999</v>
      </c>
      <c r="J17" s="85">
        <v>19125.66992</v>
      </c>
      <c r="K17" s="85">
        <v>36938.24108</v>
      </c>
      <c r="L17" s="233" t="s">
        <v>154</v>
      </c>
      <c r="M17" s="247" t="s">
        <v>137</v>
      </c>
      <c r="N17" s="224">
        <v>8404.9341000000004</v>
      </c>
      <c r="O17" s="85">
        <v>7026.3531300000004</v>
      </c>
      <c r="P17" s="85">
        <v>1471.8717799999999</v>
      </c>
      <c r="Q17" s="85">
        <v>10184.99257</v>
      </c>
      <c r="R17" s="85">
        <v>9443.5314999999991</v>
      </c>
      <c r="S17" s="85">
        <v>7777.8747000000003</v>
      </c>
      <c r="T17" s="85">
        <v>34631.238519999999</v>
      </c>
      <c r="U17" s="85">
        <v>18963.41879</v>
      </c>
      <c r="V17" s="85">
        <v>7102.2794299999996</v>
      </c>
      <c r="W17" s="85">
        <v>8565.5403000000006</v>
      </c>
    </row>
    <row r="18" spans="1:23" s="216" customFormat="1" ht="20.100000000000001" customHeight="1">
      <c r="A18" s="217"/>
      <c r="B18" s="247" t="s">
        <v>180</v>
      </c>
      <c r="C18" s="224">
        <v>78186.940979999927</v>
      </c>
      <c r="D18" s="85">
        <v>78186.940979999927</v>
      </c>
      <c r="E18" s="85">
        <v>5377.8943500000005</v>
      </c>
      <c r="F18" s="85">
        <v>11715.55013</v>
      </c>
      <c r="G18" s="85">
        <v>1018.0519199999999</v>
      </c>
      <c r="H18" s="85">
        <v>10724.966339999997</v>
      </c>
      <c r="I18" s="85">
        <v>1109.9810199999999</v>
      </c>
      <c r="J18" s="85">
        <v>9352.3964200000009</v>
      </c>
      <c r="K18" s="85">
        <v>22799.896260000001</v>
      </c>
      <c r="L18" s="217"/>
      <c r="M18" s="247" t="s">
        <v>180</v>
      </c>
      <c r="N18" s="224">
        <v>5869.1176000000005</v>
      </c>
      <c r="O18" s="85">
        <v>1363.6386699999998</v>
      </c>
      <c r="P18" s="85">
        <v>2580.1589899999999</v>
      </c>
      <c r="Q18" s="85">
        <v>1513.9079100000004</v>
      </c>
      <c r="R18" s="85">
        <v>3137.3693899999998</v>
      </c>
      <c r="S18" s="85">
        <v>1624.0119799999998</v>
      </c>
      <c r="T18" s="85">
        <v>0</v>
      </c>
      <c r="U18" s="85">
        <v>0</v>
      </c>
      <c r="V18" s="85">
        <v>0</v>
      </c>
      <c r="W18" s="85">
        <v>0</v>
      </c>
    </row>
    <row r="19" spans="1:23" s="214" customFormat="1" ht="20.100000000000001" customHeight="1">
      <c r="A19" s="248"/>
      <c r="B19" s="223" t="s">
        <v>153</v>
      </c>
      <c r="C19" s="225">
        <v>265611.53153000015</v>
      </c>
      <c r="D19" s="226">
        <v>230980.29301000014</v>
      </c>
      <c r="E19" s="226">
        <v>26678.927969999997</v>
      </c>
      <c r="F19" s="226">
        <v>25193.185090000003</v>
      </c>
      <c r="G19" s="226">
        <v>5015.7746699999989</v>
      </c>
      <c r="H19" s="226">
        <v>20395.642279999996</v>
      </c>
      <c r="I19" s="226">
        <v>5082.7969999999987</v>
      </c>
      <c r="J19" s="226">
        <v>28478.066340000001</v>
      </c>
      <c r="K19" s="226">
        <v>59738.137340000001</v>
      </c>
      <c r="L19" s="248"/>
      <c r="M19" s="223" t="s">
        <v>153</v>
      </c>
      <c r="N19" s="225">
        <v>14274.0517</v>
      </c>
      <c r="O19" s="226">
        <v>8389.9917999999998</v>
      </c>
      <c r="P19" s="226">
        <v>4052.0307700000003</v>
      </c>
      <c r="Q19" s="226">
        <v>11698.90048</v>
      </c>
      <c r="R19" s="226">
        <v>12580.900889999999</v>
      </c>
      <c r="S19" s="226">
        <v>9401.8866799999996</v>
      </c>
      <c r="T19" s="226">
        <v>34631.238519999999</v>
      </c>
      <c r="U19" s="226">
        <v>18963.41879</v>
      </c>
      <c r="V19" s="226">
        <v>7102.2794299999996</v>
      </c>
      <c r="W19" s="226">
        <v>8565.5403000000006</v>
      </c>
    </row>
    <row r="20" spans="1:23" s="210" customFormat="1" ht="20.100000000000001" customHeight="1">
      <c r="A20" s="219"/>
      <c r="B20" s="223"/>
      <c r="C20" s="612"/>
      <c r="D20" s="613"/>
      <c r="E20" s="613"/>
      <c r="F20" s="613"/>
      <c r="G20" s="613"/>
      <c r="H20" s="613"/>
      <c r="I20" s="613"/>
      <c r="J20" s="613"/>
      <c r="K20" s="613"/>
      <c r="L20" s="219"/>
      <c r="M20" s="223"/>
      <c r="N20" s="612"/>
      <c r="O20" s="613"/>
      <c r="P20" s="613"/>
      <c r="Q20" s="613"/>
      <c r="R20" s="613"/>
      <c r="S20" s="613"/>
      <c r="T20" s="613"/>
      <c r="U20" s="613"/>
      <c r="V20" s="613"/>
      <c r="W20" s="613"/>
    </row>
    <row r="21" spans="1:23" s="217" customFormat="1" ht="20.100000000000001" customHeight="1">
      <c r="A21" s="249" t="s">
        <v>181</v>
      </c>
      <c r="B21" s="247" t="s">
        <v>137</v>
      </c>
      <c r="C21" s="224">
        <v>521827.97467999993</v>
      </c>
      <c r="D21" s="85">
        <v>422087.3865299999</v>
      </c>
      <c r="E21" s="85">
        <v>38653.049980000003</v>
      </c>
      <c r="F21" s="85">
        <v>17231.150570000002</v>
      </c>
      <c r="G21" s="85">
        <v>15920.77375</v>
      </c>
      <c r="H21" s="85">
        <v>39786.079059999996</v>
      </c>
      <c r="I21" s="85">
        <v>8017.3001899999999</v>
      </c>
      <c r="J21" s="85">
        <v>57171.769919999999</v>
      </c>
      <c r="K21" s="85">
        <v>135508.99619999999</v>
      </c>
      <c r="L21" s="249" t="s">
        <v>181</v>
      </c>
      <c r="M21" s="247" t="s">
        <v>137</v>
      </c>
      <c r="N21" s="224">
        <v>32088.107309999999</v>
      </c>
      <c r="O21" s="85">
        <v>13946.84887</v>
      </c>
      <c r="P21" s="85">
        <v>1776.8717799999999</v>
      </c>
      <c r="Q21" s="85">
        <v>21758.129799999999</v>
      </c>
      <c r="R21" s="85">
        <v>25661.684399999998</v>
      </c>
      <c r="S21" s="85">
        <v>14566.6247</v>
      </c>
      <c r="T21" s="85">
        <v>99740.588149999996</v>
      </c>
      <c r="U21" s="85">
        <v>55917.289230000002</v>
      </c>
      <c r="V21" s="85">
        <v>21238.629430000001</v>
      </c>
      <c r="W21" s="85">
        <v>22584.66949</v>
      </c>
    </row>
    <row r="22" spans="1:23" s="217" customFormat="1" ht="20.100000000000001" customHeight="1">
      <c r="A22" s="249" t="s">
        <v>182</v>
      </c>
      <c r="B22" s="247" t="s">
        <v>180</v>
      </c>
      <c r="C22" s="224">
        <v>127307.62441999998</v>
      </c>
      <c r="D22" s="85">
        <v>127307.62441999998</v>
      </c>
      <c r="E22" s="85">
        <v>5473.5275399999991</v>
      </c>
      <c r="F22" s="85">
        <v>12066.3418</v>
      </c>
      <c r="G22" s="85">
        <v>1802.9823700000002</v>
      </c>
      <c r="H22" s="85">
        <v>16880.496740000002</v>
      </c>
      <c r="I22" s="85">
        <v>1712.5254199999999</v>
      </c>
      <c r="J22" s="85">
        <v>11910.39897</v>
      </c>
      <c r="K22" s="85">
        <v>50441.942410000003</v>
      </c>
      <c r="L22" s="249" t="s">
        <v>182</v>
      </c>
      <c r="M22" s="247" t="s">
        <v>180</v>
      </c>
      <c r="N22" s="224">
        <v>12443.19173</v>
      </c>
      <c r="O22" s="85">
        <v>3440.5804699999999</v>
      </c>
      <c r="P22" s="85">
        <v>2705.1375400000006</v>
      </c>
      <c r="Q22" s="85">
        <v>2796.2370600000004</v>
      </c>
      <c r="R22" s="85">
        <v>3845.0127500000003</v>
      </c>
      <c r="S22" s="85">
        <v>1789.2496199999998</v>
      </c>
      <c r="T22" s="85">
        <v>0</v>
      </c>
      <c r="U22" s="85">
        <v>0</v>
      </c>
      <c r="V22" s="85">
        <v>0</v>
      </c>
      <c r="W22" s="85">
        <v>0</v>
      </c>
    </row>
    <row r="23" spans="1:23" s="216" customFormat="1" ht="20.100000000000001" customHeight="1">
      <c r="A23" s="219"/>
      <c r="B23" s="223" t="s">
        <v>153</v>
      </c>
      <c r="C23" s="225">
        <v>649135.59910000046</v>
      </c>
      <c r="D23" s="226">
        <v>549395.01095000026</v>
      </c>
      <c r="E23" s="226">
        <v>44126.577520000006</v>
      </c>
      <c r="F23" s="226">
        <v>29297.492370000007</v>
      </c>
      <c r="G23" s="226">
        <v>17723.756119999995</v>
      </c>
      <c r="H23" s="226">
        <v>56666.575799999999</v>
      </c>
      <c r="I23" s="226">
        <v>9729.8256100000017</v>
      </c>
      <c r="J23" s="226">
        <v>69082.168890000001</v>
      </c>
      <c r="K23" s="226">
        <v>185950.93861000001</v>
      </c>
      <c r="L23" s="219"/>
      <c r="M23" s="223" t="s">
        <v>153</v>
      </c>
      <c r="N23" s="225">
        <v>44531.299039999998</v>
      </c>
      <c r="O23" s="226">
        <v>17387.429339999995</v>
      </c>
      <c r="P23" s="226">
        <v>4482.0093200000001</v>
      </c>
      <c r="Q23" s="226">
        <v>24554.366859999995</v>
      </c>
      <c r="R23" s="226">
        <v>29506.69715</v>
      </c>
      <c r="S23" s="226">
        <v>16355.874320000003</v>
      </c>
      <c r="T23" s="226">
        <v>99740.588149999996</v>
      </c>
      <c r="U23" s="226">
        <v>55917.289230000002</v>
      </c>
      <c r="V23" s="226">
        <v>21238.629430000001</v>
      </c>
      <c r="W23" s="226">
        <v>22584.66949</v>
      </c>
    </row>
    <row r="24" spans="1:23" s="218" customFormat="1" ht="57" customHeight="1">
      <c r="A24" s="617" t="s">
        <v>183</v>
      </c>
      <c r="B24" s="618"/>
      <c r="C24" s="618"/>
      <c r="D24" s="618"/>
      <c r="E24" s="618"/>
      <c r="F24" s="618"/>
      <c r="G24" s="618"/>
      <c r="H24" s="618"/>
      <c r="I24" s="618"/>
      <c r="J24" s="618"/>
      <c r="K24" s="618"/>
      <c r="L24" s="617" t="s">
        <v>183</v>
      </c>
      <c r="M24" s="618"/>
      <c r="N24" s="618"/>
      <c r="O24" s="618"/>
      <c r="P24" s="618"/>
      <c r="Q24" s="618"/>
      <c r="R24" s="618"/>
      <c r="S24" s="618"/>
      <c r="T24" s="618"/>
      <c r="U24" s="618"/>
      <c r="V24" s="618"/>
      <c r="W24" s="618"/>
    </row>
    <row r="25" spans="1:23" s="210" customFormat="1" ht="20.100000000000001" customHeight="1">
      <c r="A25" s="233" t="s">
        <v>112</v>
      </c>
      <c r="B25" s="247" t="s">
        <v>137</v>
      </c>
      <c r="C25" s="224">
        <v>8062.4218199999996</v>
      </c>
      <c r="D25" s="85">
        <v>5517.4372399999993</v>
      </c>
      <c r="E25" s="85">
        <v>813.70946000000004</v>
      </c>
      <c r="F25" s="85">
        <v>0</v>
      </c>
      <c r="G25" s="85">
        <v>0</v>
      </c>
      <c r="H25" s="85">
        <v>0</v>
      </c>
      <c r="I25" s="85">
        <v>0</v>
      </c>
      <c r="J25" s="85">
        <v>1106.9400900000001</v>
      </c>
      <c r="K25" s="85">
        <v>31.37612</v>
      </c>
      <c r="L25" s="233" t="s">
        <v>112</v>
      </c>
      <c r="M25" s="247" t="s">
        <v>137</v>
      </c>
      <c r="N25" s="224">
        <v>83.89949</v>
      </c>
      <c r="O25" s="85">
        <v>0</v>
      </c>
      <c r="P25" s="85">
        <v>3445.1788299999998</v>
      </c>
      <c r="Q25" s="85">
        <v>0</v>
      </c>
      <c r="R25" s="85">
        <v>36.33325</v>
      </c>
      <c r="S25" s="85">
        <v>0</v>
      </c>
      <c r="T25" s="85">
        <v>2544.9845800000003</v>
      </c>
      <c r="U25" s="85">
        <v>2044.9845800000001</v>
      </c>
      <c r="V25" s="85">
        <v>435</v>
      </c>
      <c r="W25" s="85">
        <v>65</v>
      </c>
    </row>
    <row r="26" spans="1:23" s="210" customFormat="1" ht="20.100000000000001" customHeight="1">
      <c r="A26" s="233"/>
      <c r="B26" s="247" t="s">
        <v>180</v>
      </c>
      <c r="C26" s="224">
        <v>3018.6085500000027</v>
      </c>
      <c r="D26" s="85">
        <v>3018.6085500000027</v>
      </c>
      <c r="E26" s="85">
        <v>28.165099999999999</v>
      </c>
      <c r="F26" s="85">
        <v>2.61083</v>
      </c>
      <c r="G26" s="85">
        <v>18.56054</v>
      </c>
      <c r="H26" s="85">
        <v>145.31762999999998</v>
      </c>
      <c r="I26" s="85">
        <v>72.167090000000002</v>
      </c>
      <c r="J26" s="85">
        <v>51.545650000000009</v>
      </c>
      <c r="K26" s="85">
        <v>590.63087999999993</v>
      </c>
      <c r="L26" s="233"/>
      <c r="M26" s="247" t="s">
        <v>180</v>
      </c>
      <c r="N26" s="224">
        <v>1210.0400999999999</v>
      </c>
      <c r="O26" s="85">
        <v>59.376109999999997</v>
      </c>
      <c r="P26" s="85">
        <v>0</v>
      </c>
      <c r="Q26" s="85">
        <v>154.41252</v>
      </c>
      <c r="R26" s="85">
        <v>663.69871000000001</v>
      </c>
      <c r="S26" s="85">
        <v>22.083390000000001</v>
      </c>
      <c r="T26" s="85">
        <v>0</v>
      </c>
      <c r="U26" s="85">
        <v>0</v>
      </c>
      <c r="V26" s="85">
        <v>0</v>
      </c>
      <c r="W26" s="85">
        <v>0</v>
      </c>
    </row>
    <row r="27" spans="1:23" s="214" customFormat="1" ht="20.100000000000001" customHeight="1">
      <c r="A27" s="231"/>
      <c r="B27" s="223" t="s">
        <v>153</v>
      </c>
      <c r="C27" s="225">
        <v>11081.030370000002</v>
      </c>
      <c r="D27" s="226">
        <v>8536.0457900000019</v>
      </c>
      <c r="E27" s="226">
        <v>841.87456000000009</v>
      </c>
      <c r="F27" s="226">
        <v>2.61083</v>
      </c>
      <c r="G27" s="226">
        <v>18.56054</v>
      </c>
      <c r="H27" s="226">
        <v>145.31762999999998</v>
      </c>
      <c r="I27" s="226">
        <v>72.167090000000002</v>
      </c>
      <c r="J27" s="226">
        <v>1158.4857400000001</v>
      </c>
      <c r="K27" s="226">
        <v>622.00699999999995</v>
      </c>
      <c r="L27" s="231"/>
      <c r="M27" s="223" t="s">
        <v>153</v>
      </c>
      <c r="N27" s="225">
        <v>1293.93959</v>
      </c>
      <c r="O27" s="226">
        <v>59.376109999999997</v>
      </c>
      <c r="P27" s="226">
        <v>3445.1788299999998</v>
      </c>
      <c r="Q27" s="226">
        <v>154.41252</v>
      </c>
      <c r="R27" s="226">
        <v>700.03196000000003</v>
      </c>
      <c r="S27" s="226">
        <v>22.083390000000001</v>
      </c>
      <c r="T27" s="226">
        <v>2544.9845800000003</v>
      </c>
      <c r="U27" s="226">
        <v>2044.9845800000001</v>
      </c>
      <c r="V27" s="226">
        <v>435</v>
      </c>
      <c r="W27" s="226">
        <v>65</v>
      </c>
    </row>
    <row r="28" spans="1:23" s="210" customFormat="1" ht="20.100000000000001" customHeight="1">
      <c r="A28" s="219"/>
      <c r="B28" s="223"/>
      <c r="C28" s="612"/>
      <c r="D28" s="613"/>
      <c r="E28" s="613"/>
      <c r="F28" s="613"/>
      <c r="G28" s="613"/>
      <c r="H28" s="613"/>
      <c r="I28" s="613"/>
      <c r="J28" s="613"/>
      <c r="K28" s="613"/>
      <c r="L28" s="219"/>
      <c r="M28" s="223"/>
      <c r="N28" s="612"/>
      <c r="O28" s="613"/>
      <c r="P28" s="613"/>
      <c r="Q28" s="613"/>
      <c r="R28" s="613"/>
      <c r="S28" s="613"/>
      <c r="T28" s="613"/>
      <c r="U28" s="613"/>
      <c r="V28" s="613"/>
      <c r="W28" s="613"/>
    </row>
    <row r="29" spans="1:23" s="217" customFormat="1" ht="20.100000000000001" customHeight="1">
      <c r="A29" s="233" t="s">
        <v>154</v>
      </c>
      <c r="B29" s="247" t="s">
        <v>137</v>
      </c>
      <c r="C29" s="224">
        <v>18229.053080000002</v>
      </c>
      <c r="D29" s="85">
        <v>17138.635420000002</v>
      </c>
      <c r="E29" s="85">
        <v>1829.77721</v>
      </c>
      <c r="F29" s="85">
        <v>870.45128</v>
      </c>
      <c r="G29" s="85">
        <v>123</v>
      </c>
      <c r="H29" s="85">
        <v>321.79399999999998</v>
      </c>
      <c r="I29" s="85">
        <v>383.71230000000003</v>
      </c>
      <c r="J29" s="85">
        <v>672.27777000000003</v>
      </c>
      <c r="K29" s="85">
        <v>3468.37462</v>
      </c>
      <c r="L29" s="233" t="s">
        <v>154</v>
      </c>
      <c r="M29" s="247" t="s">
        <v>137</v>
      </c>
      <c r="N29" s="224">
        <v>5477.2767400000002</v>
      </c>
      <c r="O29" s="85">
        <v>330.76024999999998</v>
      </c>
      <c r="P29" s="85">
        <v>3142</v>
      </c>
      <c r="Q29" s="85">
        <v>124.86239999999999</v>
      </c>
      <c r="R29" s="85">
        <v>152.50846999999999</v>
      </c>
      <c r="S29" s="85">
        <v>241.84038000000001</v>
      </c>
      <c r="T29" s="85">
        <v>1090.4176600000001</v>
      </c>
      <c r="U29" s="85">
        <v>890.55106999999998</v>
      </c>
      <c r="V29" s="85">
        <v>83.017529999999994</v>
      </c>
      <c r="W29" s="85">
        <v>116.84905999999999</v>
      </c>
    </row>
    <row r="30" spans="1:23" s="216" customFormat="1" ht="20.100000000000001" customHeight="1">
      <c r="A30" s="217"/>
      <c r="B30" s="247" t="s">
        <v>180</v>
      </c>
      <c r="C30" s="224">
        <v>3026.8161099999993</v>
      </c>
      <c r="D30" s="85">
        <v>3026.8161099999993</v>
      </c>
      <c r="E30" s="85">
        <v>618.55378999999994</v>
      </c>
      <c r="F30" s="85">
        <v>11.920969999999999</v>
      </c>
      <c r="G30" s="85">
        <v>16.04616</v>
      </c>
      <c r="H30" s="85">
        <v>968.70666999999992</v>
      </c>
      <c r="I30" s="85">
        <v>370.63673</v>
      </c>
      <c r="J30" s="85">
        <v>264.77530000000002</v>
      </c>
      <c r="K30" s="85">
        <v>347.14089999999999</v>
      </c>
      <c r="L30" s="217"/>
      <c r="M30" s="247" t="s">
        <v>180</v>
      </c>
      <c r="N30" s="224">
        <v>55.684579999999997</v>
      </c>
      <c r="O30" s="85">
        <v>14.17239</v>
      </c>
      <c r="P30" s="85">
        <v>1.6291899999999999</v>
      </c>
      <c r="Q30" s="85">
        <v>3.1627399999999999</v>
      </c>
      <c r="R30" s="85">
        <v>277.52174000000002</v>
      </c>
      <c r="S30" s="85">
        <v>76.864949999999993</v>
      </c>
      <c r="T30" s="85">
        <v>0</v>
      </c>
      <c r="U30" s="85">
        <v>0</v>
      </c>
      <c r="V30" s="85">
        <v>0</v>
      </c>
      <c r="W30" s="85">
        <v>0</v>
      </c>
    </row>
    <row r="31" spans="1:23" s="214" customFormat="1" ht="20.100000000000001" customHeight="1">
      <c r="A31" s="248"/>
      <c r="B31" s="223" t="s">
        <v>153</v>
      </c>
      <c r="C31" s="225">
        <v>21255.869190000001</v>
      </c>
      <c r="D31" s="226">
        <v>20165.451530000009</v>
      </c>
      <c r="E31" s="226">
        <v>2448.3310000000001</v>
      </c>
      <c r="F31" s="226">
        <v>882.37225000000012</v>
      </c>
      <c r="G31" s="226">
        <v>139.04615999999999</v>
      </c>
      <c r="H31" s="226">
        <v>1290.5006699999999</v>
      </c>
      <c r="I31" s="226">
        <v>754.34903000000008</v>
      </c>
      <c r="J31" s="226">
        <v>937.05307000000005</v>
      </c>
      <c r="K31" s="226">
        <v>3815.5155199999999</v>
      </c>
      <c r="L31" s="248"/>
      <c r="M31" s="223" t="s">
        <v>153</v>
      </c>
      <c r="N31" s="225">
        <v>5532.9613200000003</v>
      </c>
      <c r="O31" s="226">
        <v>344.93263999999999</v>
      </c>
      <c r="P31" s="226">
        <v>3143.6291900000001</v>
      </c>
      <c r="Q31" s="226">
        <v>128.02513999999999</v>
      </c>
      <c r="R31" s="226">
        <v>430.03021000000001</v>
      </c>
      <c r="S31" s="226">
        <v>318.70533000000006</v>
      </c>
      <c r="T31" s="226">
        <v>1090.4176600000001</v>
      </c>
      <c r="U31" s="226">
        <v>890.55106999999998</v>
      </c>
      <c r="V31" s="226">
        <v>83.017529999999994</v>
      </c>
      <c r="W31" s="226">
        <v>116.84905999999999</v>
      </c>
    </row>
    <row r="32" spans="1:23" s="210" customFormat="1" ht="20.100000000000001" customHeight="1">
      <c r="A32" s="219"/>
      <c r="B32" s="223"/>
      <c r="C32" s="612"/>
      <c r="D32" s="613"/>
      <c r="E32" s="613"/>
      <c r="F32" s="613"/>
      <c r="G32" s="613"/>
      <c r="H32" s="613"/>
      <c r="I32" s="613"/>
      <c r="J32" s="613"/>
      <c r="K32" s="613"/>
      <c r="L32" s="219"/>
      <c r="M32" s="223"/>
      <c r="N32" s="612"/>
      <c r="O32" s="613"/>
      <c r="P32" s="613"/>
      <c r="Q32" s="613"/>
      <c r="R32" s="613"/>
      <c r="S32" s="613"/>
      <c r="T32" s="613"/>
      <c r="U32" s="613"/>
      <c r="V32" s="613"/>
      <c r="W32" s="613"/>
    </row>
    <row r="33" spans="1:27" s="217" customFormat="1" ht="20.100000000000001" customHeight="1">
      <c r="A33" s="249" t="s">
        <v>184</v>
      </c>
      <c r="B33" s="247" t="s">
        <v>137</v>
      </c>
      <c r="C33" s="224">
        <v>26291.474900000005</v>
      </c>
      <c r="D33" s="85">
        <v>22656.072650000002</v>
      </c>
      <c r="E33" s="85">
        <v>2643.4866699999998</v>
      </c>
      <c r="F33" s="85">
        <v>870.45128</v>
      </c>
      <c r="G33" s="85">
        <v>123</v>
      </c>
      <c r="H33" s="85">
        <v>321.79399999999998</v>
      </c>
      <c r="I33" s="85">
        <v>383.71230000000003</v>
      </c>
      <c r="J33" s="85">
        <v>1779.21786</v>
      </c>
      <c r="K33" s="85">
        <v>3499.7507300000002</v>
      </c>
      <c r="L33" s="249" t="s">
        <v>184</v>
      </c>
      <c r="M33" s="247" t="s">
        <v>137</v>
      </c>
      <c r="N33" s="224">
        <v>5561.17623</v>
      </c>
      <c r="O33" s="85">
        <v>330.76024999999998</v>
      </c>
      <c r="P33" s="85">
        <v>6587.1788299999998</v>
      </c>
      <c r="Q33" s="85">
        <v>124.86239999999999</v>
      </c>
      <c r="R33" s="85">
        <v>188.84172000000001</v>
      </c>
      <c r="S33" s="85">
        <v>241.84038000000001</v>
      </c>
      <c r="T33" s="85">
        <v>3635.4022500000001</v>
      </c>
      <c r="U33" s="85">
        <v>2935.53566</v>
      </c>
      <c r="V33" s="85">
        <v>518.01752999999997</v>
      </c>
      <c r="W33" s="85">
        <v>181.84906000000001</v>
      </c>
    </row>
    <row r="34" spans="1:27" s="217" customFormat="1" ht="20.100000000000001" customHeight="1">
      <c r="A34" s="249" t="s">
        <v>186</v>
      </c>
      <c r="B34" s="247" t="s">
        <v>180</v>
      </c>
      <c r="C34" s="224">
        <v>6045.4246000000021</v>
      </c>
      <c r="D34" s="85">
        <v>6045.4246000000021</v>
      </c>
      <c r="E34" s="85">
        <v>646.71888999999999</v>
      </c>
      <c r="F34" s="85">
        <v>14.531799999999999</v>
      </c>
      <c r="G34" s="85">
        <v>34.606689999999993</v>
      </c>
      <c r="H34" s="85">
        <v>1114.0242799999999</v>
      </c>
      <c r="I34" s="85">
        <v>442.80381999999997</v>
      </c>
      <c r="J34" s="85">
        <v>316.32094999999998</v>
      </c>
      <c r="K34" s="85">
        <v>937.77175</v>
      </c>
      <c r="L34" s="249" t="s">
        <v>186</v>
      </c>
      <c r="M34" s="247" t="s">
        <v>180</v>
      </c>
      <c r="N34" s="224">
        <v>1265.7246700000001</v>
      </c>
      <c r="O34" s="85">
        <v>73.548509999999993</v>
      </c>
      <c r="P34" s="85">
        <v>1.6291899999999999</v>
      </c>
      <c r="Q34" s="85">
        <v>157.57526000000001</v>
      </c>
      <c r="R34" s="85">
        <v>941.22044000000005</v>
      </c>
      <c r="S34" s="85">
        <v>98.948349999999991</v>
      </c>
      <c r="T34" s="85">
        <v>0</v>
      </c>
      <c r="U34" s="85">
        <v>0</v>
      </c>
      <c r="V34" s="85">
        <v>0</v>
      </c>
      <c r="W34" s="85">
        <v>0</v>
      </c>
    </row>
    <row r="35" spans="1:27" s="217" customFormat="1" ht="20.100000000000001" customHeight="1">
      <c r="A35" s="249"/>
      <c r="B35" s="223" t="s">
        <v>153</v>
      </c>
      <c r="C35" s="225">
        <v>32336.899499999996</v>
      </c>
      <c r="D35" s="226">
        <v>28701.497249999993</v>
      </c>
      <c r="E35" s="226">
        <v>3290.2055599999999</v>
      </c>
      <c r="F35" s="226">
        <v>884.98308000000009</v>
      </c>
      <c r="G35" s="226">
        <v>157.60669000000001</v>
      </c>
      <c r="H35" s="226">
        <v>1435.81828</v>
      </c>
      <c r="I35" s="226">
        <v>826.51611999999989</v>
      </c>
      <c r="J35" s="226">
        <v>2095.53881</v>
      </c>
      <c r="K35" s="226">
        <v>4437.5224800000005</v>
      </c>
      <c r="L35" s="249"/>
      <c r="M35" s="223" t="s">
        <v>153</v>
      </c>
      <c r="N35" s="225">
        <v>6826.9009000000005</v>
      </c>
      <c r="O35" s="226">
        <v>404.30875999999995</v>
      </c>
      <c r="P35" s="226">
        <v>6588.8080199999986</v>
      </c>
      <c r="Q35" s="226">
        <v>282.43765999999999</v>
      </c>
      <c r="R35" s="226">
        <v>1130.0621599999999</v>
      </c>
      <c r="S35" s="226">
        <v>340.78873000000004</v>
      </c>
      <c r="T35" s="226">
        <v>3635.4022500000001</v>
      </c>
      <c r="U35" s="226">
        <v>2935.53566</v>
      </c>
      <c r="V35" s="226">
        <v>518.01752999999997</v>
      </c>
      <c r="W35" s="226">
        <v>181.84906000000001</v>
      </c>
    </row>
    <row r="36" spans="1:27" s="253" customFormat="1" ht="97.5" customHeight="1">
      <c r="A36" s="614" t="s">
        <v>301</v>
      </c>
      <c r="B36" s="615"/>
      <c r="C36" s="615"/>
      <c r="D36" s="615"/>
      <c r="E36" s="615"/>
      <c r="F36" s="615"/>
      <c r="G36" s="615"/>
      <c r="H36" s="615"/>
      <c r="I36" s="615"/>
      <c r="J36" s="615"/>
      <c r="K36" s="615"/>
      <c r="L36" s="614" t="s">
        <v>301</v>
      </c>
      <c r="M36" s="615"/>
      <c r="N36" s="615"/>
      <c r="O36" s="615"/>
      <c r="P36" s="615"/>
      <c r="Q36" s="615"/>
      <c r="R36" s="615"/>
      <c r="S36" s="615"/>
      <c r="T36" s="615"/>
      <c r="U36" s="615"/>
      <c r="V36" s="615"/>
      <c r="W36" s="616"/>
    </row>
    <row r="37" spans="1:27" s="254" customFormat="1" ht="20.100000000000001" customHeight="1">
      <c r="B37" s="255"/>
      <c r="C37" s="85"/>
      <c r="D37" s="85"/>
      <c r="E37" s="85"/>
      <c r="F37" s="88"/>
      <c r="G37" s="88"/>
      <c r="H37" s="85"/>
      <c r="I37" s="88"/>
      <c r="J37" s="85"/>
      <c r="K37" s="85"/>
      <c r="M37" s="255"/>
      <c r="N37" s="85"/>
      <c r="O37" s="85"/>
      <c r="P37" s="85"/>
      <c r="Q37" s="85"/>
      <c r="R37" s="85"/>
      <c r="S37" s="85"/>
      <c r="T37" s="85"/>
      <c r="U37" s="85"/>
      <c r="V37" s="85"/>
      <c r="W37" s="85"/>
      <c r="Y37" s="256"/>
      <c r="Z37" s="256"/>
      <c r="AA37" s="256"/>
    </row>
    <row r="38" spans="1:27" s="260" customFormat="1" ht="20.100000000000001" customHeight="1">
      <c r="A38" s="257" t="s">
        <v>181</v>
      </c>
      <c r="B38" s="258" t="s">
        <v>185</v>
      </c>
      <c r="C38" s="259">
        <v>6350.1506684629485</v>
      </c>
      <c r="D38" s="88">
        <v>5539.4403736951745</v>
      </c>
      <c r="E38" s="88">
        <v>3552.7947744121161</v>
      </c>
      <c r="F38" s="88">
        <v>1341.6227498175344</v>
      </c>
      <c r="G38" s="88">
        <v>6407.1986320168899</v>
      </c>
      <c r="H38" s="88">
        <v>6441.8670755931016</v>
      </c>
      <c r="I38" s="88">
        <v>4972.3946557906975</v>
      </c>
      <c r="J38" s="88">
        <v>7212.6481892170905</v>
      </c>
      <c r="K38" s="88">
        <v>7584.9472357809309</v>
      </c>
      <c r="L38" s="257" t="s">
        <v>181</v>
      </c>
      <c r="M38" s="258" t="s">
        <v>137</v>
      </c>
      <c r="N38" s="88">
        <v>7917.5097607754433</v>
      </c>
      <c r="O38" s="88">
        <v>14008.528422644906</v>
      </c>
      <c r="P38" s="88">
        <v>434.99059769866761</v>
      </c>
      <c r="Q38" s="88">
        <v>9689.7886847742338</v>
      </c>
      <c r="R38" s="88">
        <v>8976.6532790618439</v>
      </c>
      <c r="S38" s="88">
        <v>6710.5222972717729</v>
      </c>
      <c r="T38" s="88">
        <v>16682.018608185281</v>
      </c>
      <c r="U38" s="88">
        <v>15885.453632084491</v>
      </c>
      <c r="V38" s="88">
        <v>31629.154657782929</v>
      </c>
      <c r="W38" s="88">
        <v>12635.430459637642</v>
      </c>
      <c r="Y38" s="261"/>
      <c r="Z38" s="261"/>
      <c r="AA38" s="261"/>
    </row>
    <row r="39" spans="1:27" s="262" customFormat="1" ht="20.100000000000001" customHeight="1">
      <c r="A39" s="249" t="s">
        <v>182</v>
      </c>
      <c r="B39" s="245" t="s">
        <v>266</v>
      </c>
      <c r="C39" s="85">
        <v>1670.7748607565393</v>
      </c>
      <c r="D39" s="85">
        <v>1670.7748607565393</v>
      </c>
      <c r="E39" s="85">
        <v>503.09923776735542</v>
      </c>
      <c r="F39" s="88">
        <v>939.48912828685354</v>
      </c>
      <c r="G39" s="88">
        <v>725.59703335364327</v>
      </c>
      <c r="H39" s="85">
        <v>2733.16493533535</v>
      </c>
      <c r="I39" s="88">
        <v>1062.1221654938531</v>
      </c>
      <c r="J39" s="85">
        <v>1502.5862886466189</v>
      </c>
      <c r="K39" s="85">
        <v>2823.4248826062453</v>
      </c>
      <c r="L39" s="249" t="s">
        <v>182</v>
      </c>
      <c r="M39" s="245" t="s">
        <v>266</v>
      </c>
      <c r="N39" s="85">
        <v>3070.2680929717039</v>
      </c>
      <c r="O39" s="85">
        <v>3455.7963342597454</v>
      </c>
      <c r="P39" s="85">
        <v>662.23652735436372</v>
      </c>
      <c r="Q39" s="85">
        <v>1245.2791927747867</v>
      </c>
      <c r="R39" s="85">
        <v>1345.0148360416606</v>
      </c>
      <c r="S39" s="85">
        <v>824.26778562261086</v>
      </c>
      <c r="T39" s="85">
        <v>0</v>
      </c>
      <c r="U39" s="456"/>
      <c r="V39" s="456"/>
      <c r="W39" s="456"/>
      <c r="Y39" s="263"/>
      <c r="Z39" s="263"/>
      <c r="AA39" s="263"/>
    </row>
    <row r="40" spans="1:27" s="260" customFormat="1" ht="20.100000000000001" customHeight="1">
      <c r="A40" s="264"/>
      <c r="B40" s="265" t="s">
        <v>187</v>
      </c>
      <c r="C40" s="266">
        <v>7899.3635036855912</v>
      </c>
      <c r="D40" s="267">
        <v>7210.2152344517135</v>
      </c>
      <c r="E40" s="267">
        <v>4055.8940121794717</v>
      </c>
      <c r="F40" s="267">
        <v>2281.1118781043879</v>
      </c>
      <c r="G40" s="267">
        <v>7132.7956653705332</v>
      </c>
      <c r="H40" s="267">
        <v>9175.032010928453</v>
      </c>
      <c r="I40" s="267">
        <v>6034.5168212845501</v>
      </c>
      <c r="J40" s="267">
        <v>8715.2344778637089</v>
      </c>
      <c r="K40" s="267">
        <v>10408.372118387177</v>
      </c>
      <c r="L40" s="264"/>
      <c r="M40" s="265" t="s">
        <v>153</v>
      </c>
      <c r="N40" s="267">
        <v>10987.777853747148</v>
      </c>
      <c r="O40" s="267">
        <v>17464.324756904651</v>
      </c>
      <c r="P40" s="267">
        <v>1097.2271250530314</v>
      </c>
      <c r="Q40" s="267">
        <v>10935.067877549021</v>
      </c>
      <c r="R40" s="267">
        <v>10321.668115103505</v>
      </c>
      <c r="S40" s="267">
        <v>7534.7900828943839</v>
      </c>
      <c r="T40" s="267">
        <v>16682.018608185281</v>
      </c>
      <c r="U40" s="267">
        <v>15885.453632084491</v>
      </c>
      <c r="V40" s="267">
        <v>31629.154657782929</v>
      </c>
      <c r="W40" s="267">
        <v>12635.430459637642</v>
      </c>
      <c r="Y40" s="261"/>
      <c r="Z40" s="261"/>
      <c r="AA40" s="261"/>
    </row>
    <row r="41" spans="1:27">
      <c r="A41" s="202"/>
      <c r="B41" s="202"/>
      <c r="C41" s="202"/>
      <c r="D41" s="202"/>
      <c r="E41" s="202"/>
      <c r="F41" s="202"/>
      <c r="G41" s="202"/>
      <c r="H41" s="202"/>
      <c r="I41" s="202"/>
      <c r="J41" s="202"/>
      <c r="K41" s="202"/>
      <c r="L41" s="202"/>
      <c r="M41" s="202"/>
      <c r="N41" s="202"/>
      <c r="O41" s="202"/>
      <c r="P41" s="202"/>
      <c r="Q41" s="202"/>
      <c r="R41" s="202"/>
      <c r="S41" s="202"/>
      <c r="T41" s="202"/>
      <c r="U41" s="202"/>
    </row>
    <row r="42" spans="1:27">
      <c r="A42" s="90" t="s">
        <v>88</v>
      </c>
      <c r="B42" s="251"/>
      <c r="C42" s="252"/>
      <c r="D42" s="252"/>
      <c r="E42" s="202"/>
      <c r="F42" s="202"/>
      <c r="G42" s="202"/>
      <c r="H42" s="202"/>
      <c r="I42" s="202"/>
      <c r="J42" s="202"/>
      <c r="K42" s="202"/>
      <c r="L42" s="90" t="s">
        <v>88</v>
      </c>
      <c r="M42" s="202"/>
      <c r="N42" s="202"/>
      <c r="O42" s="202"/>
      <c r="P42" s="202"/>
      <c r="Q42" s="202"/>
      <c r="R42" s="202"/>
      <c r="S42" s="202"/>
      <c r="T42" s="202"/>
      <c r="U42" s="202"/>
    </row>
    <row r="43" spans="1:27">
      <c r="A43" s="396" t="s">
        <v>267</v>
      </c>
      <c r="B43" s="251"/>
      <c r="C43" s="252"/>
      <c r="D43" s="252"/>
      <c r="E43" s="202"/>
      <c r="F43" s="202"/>
      <c r="G43" s="202"/>
      <c r="H43" s="202"/>
      <c r="I43" s="202"/>
      <c r="J43" s="202"/>
      <c r="K43" s="202"/>
      <c r="L43" s="396" t="s">
        <v>267</v>
      </c>
      <c r="M43" s="202"/>
      <c r="N43" s="202"/>
      <c r="O43" s="202"/>
      <c r="P43" s="202"/>
      <c r="Q43" s="202"/>
      <c r="R43" s="202"/>
      <c r="S43" s="202"/>
      <c r="T43" s="202"/>
      <c r="U43" s="202"/>
    </row>
    <row r="44" spans="1:27">
      <c r="A44" s="251"/>
      <c r="B44" s="251"/>
      <c r="C44" s="252"/>
      <c r="D44" s="252"/>
      <c r="E44" s="202"/>
      <c r="F44" s="202"/>
      <c r="G44" s="202"/>
      <c r="H44" s="202"/>
      <c r="I44" s="202"/>
      <c r="J44" s="202"/>
      <c r="K44" s="202"/>
      <c r="L44" s="202"/>
      <c r="M44" s="202"/>
      <c r="N44" s="202"/>
      <c r="O44" s="202"/>
      <c r="P44" s="202"/>
      <c r="Q44" s="202"/>
      <c r="R44" s="202"/>
      <c r="S44" s="202"/>
      <c r="T44" s="202"/>
      <c r="U44" s="202"/>
    </row>
    <row r="45" spans="1:27">
      <c r="A45" s="251"/>
      <c r="B45" s="251"/>
      <c r="C45" s="252"/>
      <c r="D45" s="252"/>
      <c r="E45" s="202"/>
      <c r="F45" s="202"/>
      <c r="G45" s="202"/>
      <c r="H45" s="202"/>
      <c r="I45" s="202"/>
      <c r="J45" s="202"/>
      <c r="K45" s="202"/>
      <c r="L45" s="202"/>
      <c r="M45" s="202"/>
      <c r="N45" s="202"/>
      <c r="O45" s="202"/>
      <c r="P45" s="202"/>
      <c r="Q45" s="202"/>
      <c r="R45" s="202"/>
      <c r="S45" s="202"/>
      <c r="T45" s="202"/>
      <c r="U45" s="202"/>
    </row>
    <row r="46" spans="1:27">
      <c r="A46" s="202"/>
      <c r="B46" s="251"/>
      <c r="C46" s="252"/>
      <c r="D46" s="252"/>
      <c r="E46" s="202"/>
      <c r="F46" s="202"/>
      <c r="G46" s="202"/>
      <c r="H46" s="202"/>
      <c r="I46" s="202"/>
      <c r="J46" s="202"/>
      <c r="K46" s="202"/>
      <c r="L46" s="202"/>
      <c r="M46" s="202"/>
      <c r="N46" s="202"/>
      <c r="O46" s="202"/>
      <c r="P46" s="202"/>
      <c r="Q46" s="202"/>
      <c r="R46" s="202"/>
      <c r="S46" s="202"/>
      <c r="T46" s="202"/>
      <c r="U46" s="202"/>
    </row>
    <row r="47" spans="1:27">
      <c r="A47" s="202"/>
      <c r="B47" s="202"/>
      <c r="C47" s="252"/>
      <c r="D47" s="202"/>
      <c r="E47" s="202"/>
      <c r="F47" s="202"/>
      <c r="G47" s="202"/>
      <c r="H47" s="202"/>
      <c r="I47" s="202"/>
      <c r="J47" s="202"/>
      <c r="K47" s="202"/>
      <c r="L47" s="202"/>
      <c r="M47" s="202"/>
      <c r="N47" s="202"/>
      <c r="O47" s="202"/>
      <c r="P47" s="202"/>
      <c r="Q47" s="202"/>
      <c r="R47" s="202"/>
      <c r="S47" s="202"/>
      <c r="T47" s="202"/>
      <c r="U47" s="202"/>
    </row>
    <row r="48" spans="1:27">
      <c r="A48" s="202"/>
      <c r="B48" s="202"/>
      <c r="C48" s="202"/>
      <c r="D48" s="202"/>
      <c r="E48" s="202"/>
      <c r="F48" s="202"/>
      <c r="G48" s="202"/>
      <c r="H48" s="202"/>
      <c r="I48" s="202"/>
      <c r="J48" s="202"/>
      <c r="K48" s="202"/>
      <c r="L48" s="202"/>
      <c r="M48" s="202"/>
      <c r="N48" s="202"/>
      <c r="O48" s="202"/>
      <c r="P48" s="202"/>
      <c r="Q48" s="202"/>
      <c r="R48" s="202"/>
      <c r="S48" s="202"/>
      <c r="T48" s="202"/>
      <c r="U48" s="202"/>
    </row>
    <row r="49" spans="1:21">
      <c r="A49" s="202"/>
      <c r="B49" s="202"/>
      <c r="C49" s="252"/>
      <c r="D49" s="252"/>
      <c r="E49" s="202"/>
      <c r="F49" s="202"/>
      <c r="G49" s="202"/>
      <c r="H49" s="202"/>
      <c r="I49" s="202"/>
      <c r="J49" s="202"/>
      <c r="K49" s="202"/>
      <c r="L49" s="202"/>
      <c r="M49" s="202"/>
      <c r="N49" s="202"/>
      <c r="O49" s="202"/>
      <c r="P49" s="202"/>
      <c r="Q49" s="202"/>
      <c r="R49" s="202"/>
      <c r="S49" s="202"/>
      <c r="T49" s="202"/>
      <c r="U49" s="202"/>
    </row>
    <row r="50" spans="1:21">
      <c r="A50" s="202"/>
      <c r="B50" s="251"/>
      <c r="C50" s="252"/>
      <c r="D50" s="252"/>
      <c r="E50" s="202"/>
      <c r="F50" s="202"/>
      <c r="G50" s="202"/>
      <c r="H50" s="202"/>
      <c r="I50" s="202"/>
      <c r="J50" s="202"/>
      <c r="K50" s="202"/>
      <c r="L50" s="202"/>
      <c r="M50" s="202"/>
      <c r="N50" s="202"/>
      <c r="O50" s="202"/>
      <c r="P50" s="202"/>
      <c r="Q50" s="202"/>
      <c r="R50" s="202"/>
      <c r="S50" s="202"/>
      <c r="T50" s="202"/>
      <c r="U50" s="202"/>
    </row>
    <row r="51" spans="1:21">
      <c r="A51" s="202"/>
      <c r="B51" s="251"/>
      <c r="C51" s="252"/>
      <c r="D51" s="252"/>
      <c r="E51" s="202"/>
      <c r="F51" s="202"/>
      <c r="G51" s="202"/>
      <c r="H51" s="202"/>
      <c r="I51" s="202"/>
      <c r="J51" s="202"/>
      <c r="K51" s="202"/>
      <c r="L51" s="202"/>
      <c r="M51" s="202"/>
      <c r="N51" s="202"/>
      <c r="O51" s="202"/>
      <c r="P51" s="202"/>
      <c r="Q51" s="202"/>
      <c r="R51" s="202"/>
      <c r="S51" s="202"/>
      <c r="T51" s="202"/>
      <c r="U51" s="202"/>
    </row>
    <row r="52" spans="1:21">
      <c r="A52" s="202"/>
      <c r="B52" s="202"/>
      <c r="C52" s="202"/>
      <c r="D52" s="252"/>
      <c r="E52" s="202"/>
      <c r="F52" s="202"/>
      <c r="G52" s="202"/>
      <c r="H52" s="202"/>
      <c r="I52" s="202"/>
      <c r="J52" s="202"/>
      <c r="K52" s="202"/>
      <c r="L52" s="202"/>
      <c r="M52" s="202"/>
      <c r="N52" s="202"/>
      <c r="O52" s="202"/>
      <c r="P52" s="202"/>
      <c r="Q52" s="202"/>
      <c r="R52" s="202"/>
      <c r="S52" s="202"/>
      <c r="T52" s="202"/>
      <c r="U52" s="202"/>
    </row>
    <row r="53" spans="1:21">
      <c r="A53" s="202"/>
      <c r="B53" s="202"/>
      <c r="C53" s="202"/>
      <c r="D53" s="252"/>
      <c r="E53" s="202"/>
      <c r="F53" s="202"/>
      <c r="G53" s="202"/>
      <c r="H53" s="202"/>
      <c r="I53" s="202"/>
      <c r="J53" s="202"/>
      <c r="K53" s="202"/>
      <c r="L53" s="202"/>
      <c r="M53" s="202"/>
      <c r="N53" s="202"/>
      <c r="O53" s="202"/>
      <c r="P53" s="202"/>
      <c r="Q53" s="202"/>
      <c r="R53" s="202"/>
      <c r="S53" s="202"/>
      <c r="T53" s="202"/>
      <c r="U53" s="202"/>
    </row>
    <row r="54" spans="1:21">
      <c r="A54" s="202"/>
      <c r="B54" s="202"/>
      <c r="C54" s="202"/>
      <c r="D54" s="202"/>
      <c r="E54" s="202"/>
      <c r="F54" s="202"/>
      <c r="G54" s="202"/>
      <c r="H54" s="202"/>
      <c r="I54" s="202"/>
      <c r="J54" s="202"/>
      <c r="K54" s="202"/>
      <c r="L54" s="202"/>
      <c r="M54" s="202"/>
      <c r="N54" s="202"/>
      <c r="O54" s="202"/>
      <c r="P54" s="202"/>
      <c r="Q54" s="202"/>
      <c r="R54" s="202"/>
      <c r="S54" s="202"/>
      <c r="T54" s="202"/>
      <c r="U54" s="202"/>
    </row>
  </sheetData>
  <customSheetViews>
    <customSheetView guid="{B9FE14E7-D4B3-4132-B2AC-78BF2DB8FADC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4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2"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  <mergeCell ref="A8:K8"/>
    <mergeCell ref="L8:W8"/>
    <mergeCell ref="C12:K12"/>
    <mergeCell ref="N12:W12"/>
    <mergeCell ref="C16:K16"/>
    <mergeCell ref="N16:W16"/>
    <mergeCell ref="S5:S6"/>
    <mergeCell ref="T5:T6"/>
    <mergeCell ref="U5:U6"/>
    <mergeCell ref="V5:V6"/>
    <mergeCell ref="W5:W6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A4:A7"/>
    <mergeCell ref="B4:B7"/>
    <mergeCell ref="C4:C6"/>
    <mergeCell ref="L4:L7"/>
    <mergeCell ref="M4:M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14, Reihe 5.2, 2. Quartal 2017</oddFooter>
  </headerFooter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564"/>
  <sheetViews>
    <sheetView showGridLines="0" zoomScaleNormal="100" zoomScaleSheetLayoutView="100" workbookViewId="0"/>
  </sheetViews>
  <sheetFormatPr baseColWidth="10" defaultRowHeight="12.75"/>
  <cols>
    <col min="1" max="1" width="35.7109375" style="285" customWidth="1" collapsed="1"/>
    <col min="2" max="2" width="1.7109375" style="286" customWidth="1" collapsed="1"/>
    <col min="3" max="11" width="12.7109375" style="286" customWidth="1" collapsed="1"/>
    <col min="12" max="12" width="2.7109375" style="285" customWidth="1" collapsed="1"/>
    <col min="13" max="13" width="35.7109375" style="285" customWidth="1" collapsed="1"/>
    <col min="14" max="14" width="1.7109375" style="286" customWidth="1" collapsed="1"/>
    <col min="15" max="24" width="12.7109375" style="286" customWidth="1" collapsed="1"/>
    <col min="25" max="25" width="11.42578125" style="285" collapsed="1"/>
    <col min="26" max="16384" width="11.42578125" style="286" collapsed="1"/>
  </cols>
  <sheetData>
    <row r="1" spans="1:58" s="388" customFormat="1" ht="33.75" customHeight="1">
      <c r="A1" s="388" t="s">
        <v>302</v>
      </c>
      <c r="B1" s="389"/>
      <c r="C1" s="389"/>
      <c r="D1" s="389"/>
      <c r="E1" s="389"/>
      <c r="F1" s="389"/>
      <c r="M1" s="388" t="s">
        <v>302</v>
      </c>
      <c r="O1" s="389"/>
      <c r="Q1" s="389"/>
      <c r="R1" s="389"/>
      <c r="S1" s="389"/>
    </row>
    <row r="2" spans="1:58" s="276" customFormat="1" ht="17.100000000000001" customHeight="1">
      <c r="A2" s="623" t="s">
        <v>141</v>
      </c>
      <c r="B2" s="624"/>
      <c r="C2" s="620" t="s">
        <v>100</v>
      </c>
      <c r="D2" s="270" t="s">
        <v>146</v>
      </c>
      <c r="E2" s="271"/>
      <c r="F2" s="271"/>
      <c r="G2" s="271"/>
      <c r="H2" s="271"/>
      <c r="I2" s="271"/>
      <c r="J2" s="271"/>
      <c r="K2" s="272"/>
      <c r="L2" s="273"/>
      <c r="M2" s="623" t="s">
        <v>141</v>
      </c>
      <c r="N2" s="624"/>
      <c r="O2" s="639" t="s">
        <v>169</v>
      </c>
      <c r="P2" s="623"/>
      <c r="Q2" s="623"/>
      <c r="R2" s="623"/>
      <c r="S2" s="623"/>
      <c r="T2" s="624"/>
      <c r="U2" s="270" t="s">
        <v>147</v>
      </c>
      <c r="V2" s="271"/>
      <c r="W2" s="271"/>
      <c r="X2" s="271"/>
      <c r="Y2" s="274"/>
      <c r="Z2" s="275"/>
      <c r="AA2" s="275"/>
      <c r="AB2" s="275"/>
      <c r="AC2" s="275"/>
      <c r="AD2" s="275"/>
      <c r="AE2" s="275"/>
      <c r="AF2" s="275"/>
      <c r="AG2" s="275"/>
      <c r="AH2" s="275"/>
      <c r="AI2" s="275"/>
      <c r="AJ2" s="275"/>
      <c r="AK2" s="275"/>
      <c r="AL2" s="275"/>
      <c r="AM2" s="275"/>
      <c r="AN2" s="275"/>
      <c r="AO2" s="275"/>
      <c r="AP2" s="275"/>
      <c r="AQ2" s="275"/>
      <c r="AR2" s="275"/>
      <c r="AS2" s="275"/>
      <c r="AT2" s="275"/>
      <c r="AU2" s="275"/>
      <c r="AV2" s="275"/>
      <c r="AW2" s="275"/>
      <c r="AX2" s="275"/>
      <c r="AY2" s="275"/>
      <c r="AZ2" s="275"/>
      <c r="BA2" s="275"/>
      <c r="BB2" s="275"/>
      <c r="BC2" s="275"/>
      <c r="BD2" s="275"/>
      <c r="BE2" s="275"/>
      <c r="BF2" s="275"/>
    </row>
    <row r="3" spans="1:58" s="276" customFormat="1" ht="39.950000000000003" customHeight="1">
      <c r="A3" s="625"/>
      <c r="B3" s="626"/>
      <c r="C3" s="621"/>
      <c r="D3" s="631" t="s">
        <v>145</v>
      </c>
      <c r="E3" s="631" t="s">
        <v>170</v>
      </c>
      <c r="F3" s="631" t="s">
        <v>136</v>
      </c>
      <c r="G3" s="631" t="s">
        <v>119</v>
      </c>
      <c r="H3" s="631" t="s">
        <v>120</v>
      </c>
      <c r="I3" s="631" t="s">
        <v>189</v>
      </c>
      <c r="J3" s="634" t="s">
        <v>190</v>
      </c>
      <c r="K3" s="629" t="s">
        <v>174</v>
      </c>
      <c r="L3" s="277"/>
      <c r="M3" s="625"/>
      <c r="N3" s="626"/>
      <c r="O3" s="631" t="s">
        <v>175</v>
      </c>
      <c r="P3" s="619" t="s">
        <v>125</v>
      </c>
      <c r="Q3" s="631" t="s">
        <v>126</v>
      </c>
      <c r="R3" s="631" t="s">
        <v>176</v>
      </c>
      <c r="S3" s="631" t="s">
        <v>177</v>
      </c>
      <c r="T3" s="631" t="s">
        <v>129</v>
      </c>
      <c r="U3" s="619" t="s">
        <v>145</v>
      </c>
      <c r="V3" s="619" t="s">
        <v>130</v>
      </c>
      <c r="W3" s="619" t="s">
        <v>131</v>
      </c>
      <c r="X3" s="633" t="s">
        <v>132</v>
      </c>
      <c r="Y3" s="274"/>
      <c r="Z3" s="275"/>
      <c r="AA3" s="275"/>
      <c r="AB3" s="275"/>
      <c r="AC3" s="275"/>
      <c r="AD3" s="275"/>
      <c r="AE3" s="275"/>
      <c r="AF3" s="275"/>
      <c r="AG3" s="275"/>
      <c r="AH3" s="275"/>
      <c r="AI3" s="275"/>
      <c r="AJ3" s="275"/>
      <c r="AK3" s="275"/>
      <c r="AL3" s="275"/>
      <c r="AM3" s="275"/>
      <c r="AN3" s="275"/>
      <c r="AO3" s="275"/>
      <c r="AP3" s="275"/>
      <c r="AQ3" s="275"/>
      <c r="AR3" s="275"/>
      <c r="AS3" s="275"/>
      <c r="AT3" s="275"/>
      <c r="AU3" s="275"/>
      <c r="AV3" s="275"/>
      <c r="AW3" s="275"/>
      <c r="AX3" s="275"/>
      <c r="AY3" s="275"/>
      <c r="AZ3" s="275"/>
      <c r="BA3" s="275"/>
      <c r="BB3" s="275"/>
      <c r="BC3" s="275"/>
      <c r="BD3" s="275"/>
      <c r="BE3" s="275"/>
      <c r="BF3" s="275"/>
    </row>
    <row r="4" spans="1:58" s="276" customFormat="1" ht="26.45" customHeight="1">
      <c r="A4" s="625"/>
      <c r="B4" s="626"/>
      <c r="C4" s="622"/>
      <c r="D4" s="632"/>
      <c r="E4" s="632"/>
      <c r="F4" s="632"/>
      <c r="G4" s="632"/>
      <c r="H4" s="632"/>
      <c r="I4" s="632"/>
      <c r="J4" s="635"/>
      <c r="K4" s="630"/>
      <c r="L4" s="277"/>
      <c r="M4" s="625"/>
      <c r="N4" s="626"/>
      <c r="O4" s="632"/>
      <c r="P4" s="619"/>
      <c r="Q4" s="632"/>
      <c r="R4" s="632"/>
      <c r="S4" s="632"/>
      <c r="T4" s="632"/>
      <c r="U4" s="619"/>
      <c r="V4" s="619"/>
      <c r="W4" s="619"/>
      <c r="X4" s="633"/>
      <c r="Y4" s="274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  <c r="BE4" s="275"/>
      <c r="BF4" s="275"/>
    </row>
    <row r="5" spans="1:58" s="276" customFormat="1" ht="33" customHeight="1">
      <c r="A5" s="627"/>
      <c r="B5" s="628"/>
      <c r="C5" s="270" t="s">
        <v>99</v>
      </c>
      <c r="D5" s="278"/>
      <c r="E5" s="278"/>
      <c r="F5" s="278"/>
      <c r="G5" s="278"/>
      <c r="H5" s="278"/>
      <c r="I5" s="278"/>
      <c r="J5" s="278"/>
      <c r="K5" s="279"/>
      <c r="L5" s="280"/>
      <c r="M5" s="627"/>
      <c r="N5" s="628"/>
      <c r="O5" s="638" t="s">
        <v>99</v>
      </c>
      <c r="P5" s="627"/>
      <c r="Q5" s="627"/>
      <c r="R5" s="627"/>
      <c r="S5" s="627"/>
      <c r="T5" s="627"/>
      <c r="U5" s="627"/>
      <c r="V5" s="627"/>
      <c r="W5" s="627"/>
      <c r="X5" s="627"/>
      <c r="Y5" s="274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  <c r="BB5" s="275"/>
      <c r="BC5" s="275"/>
      <c r="BD5" s="275"/>
      <c r="BE5" s="275"/>
      <c r="BF5" s="275"/>
    </row>
    <row r="6" spans="1:58" s="283" customFormat="1" ht="57" customHeight="1">
      <c r="A6" s="636" t="s">
        <v>191</v>
      </c>
      <c r="B6" s="636"/>
      <c r="C6" s="636"/>
      <c r="D6" s="636"/>
      <c r="E6" s="636"/>
      <c r="F6" s="636"/>
      <c r="G6" s="636"/>
      <c r="H6" s="636"/>
      <c r="I6" s="636"/>
      <c r="J6" s="636"/>
      <c r="K6" s="636"/>
      <c r="M6" s="636" t="s">
        <v>192</v>
      </c>
      <c r="N6" s="636"/>
      <c r="O6" s="636"/>
      <c r="P6" s="636"/>
      <c r="Q6" s="636"/>
      <c r="R6" s="636"/>
      <c r="S6" s="636"/>
      <c r="T6" s="636"/>
      <c r="U6" s="636"/>
      <c r="V6" s="636"/>
      <c r="W6" s="636"/>
      <c r="X6" s="636"/>
    </row>
    <row r="7" spans="1:58" s="210" customFormat="1" ht="21.95" customHeight="1">
      <c r="A7" s="211" t="s">
        <v>112</v>
      </c>
      <c r="B7" s="223"/>
      <c r="C7" s="224"/>
      <c r="D7" s="85"/>
      <c r="E7" s="85"/>
      <c r="F7" s="85"/>
      <c r="G7" s="85"/>
      <c r="H7" s="85"/>
      <c r="I7" s="85"/>
      <c r="J7" s="85"/>
      <c r="K7" s="85"/>
      <c r="M7" s="211" t="s">
        <v>112</v>
      </c>
      <c r="N7" s="223"/>
      <c r="O7" s="224"/>
      <c r="P7" s="85"/>
      <c r="Q7" s="85"/>
      <c r="R7" s="85"/>
      <c r="S7" s="85"/>
      <c r="T7" s="85"/>
      <c r="U7" s="85"/>
      <c r="V7" s="85"/>
      <c r="W7" s="85"/>
      <c r="X7" s="85"/>
    </row>
    <row r="8" spans="1:58" s="210" customFormat="1" ht="20.100000000000001" customHeight="1">
      <c r="A8" s="212" t="s">
        <v>149</v>
      </c>
      <c r="B8" s="223"/>
      <c r="C8" s="224">
        <v>5299.5642399999997</v>
      </c>
      <c r="D8" s="85">
        <v>4898.3562400000001</v>
      </c>
      <c r="E8" s="85">
        <v>104.75442</v>
      </c>
      <c r="F8" s="85">
        <v>0</v>
      </c>
      <c r="G8" s="85">
        <v>342.5</v>
      </c>
      <c r="H8" s="85">
        <v>59.9</v>
      </c>
      <c r="I8" s="85">
        <v>74.5</v>
      </c>
      <c r="J8" s="85">
        <v>21.1</v>
      </c>
      <c r="K8" s="85">
        <v>1835.2032799999999</v>
      </c>
      <c r="M8" s="212" t="s">
        <v>149</v>
      </c>
      <c r="N8" s="223"/>
      <c r="O8" s="224">
        <v>1152.3499999999999</v>
      </c>
      <c r="P8" s="85">
        <v>195.24853999999999</v>
      </c>
      <c r="Q8" s="85">
        <v>0</v>
      </c>
      <c r="R8" s="85">
        <v>452</v>
      </c>
      <c r="S8" s="85">
        <v>515.79999999999995</v>
      </c>
      <c r="T8" s="85">
        <v>145</v>
      </c>
      <c r="U8" s="85">
        <v>401.20800000000003</v>
      </c>
      <c r="V8" s="85">
        <v>1.9079999999999999</v>
      </c>
      <c r="W8" s="85">
        <v>121.3</v>
      </c>
      <c r="X8" s="85">
        <v>278</v>
      </c>
    </row>
    <row r="9" spans="1:58" s="210" customFormat="1" ht="20.100000000000001" customHeight="1">
      <c r="A9" s="212" t="s">
        <v>150</v>
      </c>
      <c r="B9" s="223"/>
      <c r="C9" s="224">
        <v>328.96521999999999</v>
      </c>
      <c r="D9" s="85">
        <v>328.76522</v>
      </c>
      <c r="E9" s="85">
        <v>18.762250000000002</v>
      </c>
      <c r="F9" s="85">
        <v>0.42257</v>
      </c>
      <c r="G9" s="85">
        <v>0</v>
      </c>
      <c r="H9" s="85">
        <v>4.7370000000000002E-2</v>
      </c>
      <c r="I9" s="85">
        <v>0</v>
      </c>
      <c r="J9" s="85">
        <v>0</v>
      </c>
      <c r="K9" s="85">
        <v>300.76344999999998</v>
      </c>
      <c r="M9" s="212" t="s">
        <v>150</v>
      </c>
      <c r="N9" s="223"/>
      <c r="O9" s="224">
        <v>0</v>
      </c>
      <c r="P9" s="85">
        <v>8.5695800000000002</v>
      </c>
      <c r="Q9" s="85">
        <v>0</v>
      </c>
      <c r="R9" s="85">
        <v>0</v>
      </c>
      <c r="S9" s="85">
        <v>0.2</v>
      </c>
      <c r="T9" s="85">
        <v>0</v>
      </c>
      <c r="U9" s="85">
        <v>0.2</v>
      </c>
      <c r="V9" s="85">
        <v>0</v>
      </c>
      <c r="W9" s="85">
        <v>0</v>
      </c>
      <c r="X9" s="85">
        <v>0.2</v>
      </c>
    </row>
    <row r="10" spans="1:58" s="210" customFormat="1" ht="20.100000000000001" customHeight="1">
      <c r="A10" s="212" t="s">
        <v>151</v>
      </c>
      <c r="B10" s="223"/>
      <c r="C10" s="224">
        <v>911.26948000000004</v>
      </c>
      <c r="D10" s="85">
        <v>311.26947999999999</v>
      </c>
      <c r="E10" s="85">
        <v>0</v>
      </c>
      <c r="F10" s="85">
        <v>0</v>
      </c>
      <c r="G10" s="85">
        <v>0</v>
      </c>
      <c r="H10" s="85">
        <v>0</v>
      </c>
      <c r="I10" s="85">
        <v>0</v>
      </c>
      <c r="J10" s="85">
        <v>0</v>
      </c>
      <c r="K10" s="85">
        <v>311.26947999999999</v>
      </c>
      <c r="M10" s="212" t="s">
        <v>151</v>
      </c>
      <c r="N10" s="223"/>
      <c r="O10" s="224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600</v>
      </c>
      <c r="V10" s="85">
        <v>600</v>
      </c>
      <c r="W10" s="85">
        <v>0</v>
      </c>
      <c r="X10" s="85">
        <v>0</v>
      </c>
    </row>
    <row r="11" spans="1:58" s="216" customFormat="1" ht="21.95" customHeight="1">
      <c r="A11" s="213" t="s">
        <v>187</v>
      </c>
      <c r="B11" s="220"/>
      <c r="C11" s="225">
        <v>6539.7989299999999</v>
      </c>
      <c r="D11" s="226">
        <v>5538.3909299999996</v>
      </c>
      <c r="E11" s="226">
        <v>123.51667</v>
      </c>
      <c r="F11" s="226">
        <v>0.42257</v>
      </c>
      <c r="G11" s="226">
        <v>342.5</v>
      </c>
      <c r="H11" s="226">
        <v>59.947369999999999</v>
      </c>
      <c r="I11" s="226">
        <v>74.5</v>
      </c>
      <c r="J11" s="226">
        <v>21.1</v>
      </c>
      <c r="K11" s="226">
        <v>2447.23621</v>
      </c>
      <c r="M11" s="213" t="s">
        <v>152</v>
      </c>
      <c r="N11" s="220"/>
      <c r="O11" s="225">
        <v>1152.3499999999999</v>
      </c>
      <c r="P11" s="226">
        <v>203.81811999999999</v>
      </c>
      <c r="Q11" s="226">
        <v>0</v>
      </c>
      <c r="R11" s="226">
        <v>452</v>
      </c>
      <c r="S11" s="226">
        <v>516</v>
      </c>
      <c r="T11" s="226">
        <v>145</v>
      </c>
      <c r="U11" s="226">
        <v>1001.408</v>
      </c>
      <c r="V11" s="226">
        <v>601.90800000000002</v>
      </c>
      <c r="W11" s="226">
        <v>121.3</v>
      </c>
      <c r="X11" s="226">
        <v>278.2</v>
      </c>
    </row>
    <row r="12" spans="1:58" s="210" customFormat="1" ht="21.95" customHeight="1">
      <c r="A12" s="211" t="s">
        <v>96</v>
      </c>
      <c r="B12" s="223"/>
      <c r="C12" s="224"/>
      <c r="D12" s="85"/>
      <c r="E12" s="85"/>
      <c r="F12" s="85"/>
      <c r="G12" s="85"/>
      <c r="H12" s="85"/>
      <c r="I12" s="85"/>
      <c r="J12" s="85"/>
      <c r="K12" s="85"/>
      <c r="M12" s="211" t="s">
        <v>96</v>
      </c>
      <c r="N12" s="223"/>
      <c r="O12" s="224"/>
      <c r="P12" s="85"/>
      <c r="Q12" s="85"/>
      <c r="R12" s="85"/>
      <c r="S12" s="85"/>
      <c r="T12" s="85"/>
      <c r="U12" s="85"/>
      <c r="V12" s="85"/>
      <c r="W12" s="85"/>
      <c r="X12" s="85"/>
    </row>
    <row r="13" spans="1:58" s="216" customFormat="1" ht="21.95" customHeight="1">
      <c r="A13" s="213" t="s">
        <v>153</v>
      </c>
      <c r="B13" s="220"/>
      <c r="C13" s="225">
        <v>376172.58010999998</v>
      </c>
      <c r="D13" s="226">
        <v>308038.72697999998</v>
      </c>
      <c r="E13" s="226">
        <v>28687.07963</v>
      </c>
      <c r="F13" s="226">
        <v>3753.5156200000001</v>
      </c>
      <c r="G13" s="226">
        <v>11580.550999999999</v>
      </c>
      <c r="H13" s="226">
        <v>30055.503120000001</v>
      </c>
      <c r="I13" s="226">
        <v>3969.9842100000001</v>
      </c>
      <c r="J13" s="226">
        <v>38025</v>
      </c>
      <c r="K13" s="226">
        <v>127173.26603</v>
      </c>
      <c r="M13" s="213" t="s">
        <v>153</v>
      </c>
      <c r="N13" s="220"/>
      <c r="O13" s="225">
        <v>22531.573209999999</v>
      </c>
      <c r="P13" s="226">
        <v>6726.5</v>
      </c>
      <c r="Q13" s="226">
        <v>305</v>
      </c>
      <c r="R13" s="226">
        <v>11121.13723</v>
      </c>
      <c r="S13" s="226">
        <v>17465.86692</v>
      </c>
      <c r="T13" s="226">
        <v>6643.75</v>
      </c>
      <c r="U13" s="226">
        <v>68133.853130000003</v>
      </c>
      <c r="V13" s="226">
        <v>36351.962440000003</v>
      </c>
      <c r="W13" s="226">
        <v>14015.25</v>
      </c>
      <c r="X13" s="226">
        <v>17766.64069</v>
      </c>
    </row>
    <row r="14" spans="1:58" s="210" customFormat="1" ht="21.95" customHeight="1">
      <c r="A14" s="211" t="s">
        <v>154</v>
      </c>
      <c r="B14" s="223"/>
      <c r="C14" s="224"/>
      <c r="D14" s="85"/>
      <c r="E14" s="85"/>
      <c r="F14" s="85"/>
      <c r="G14" s="85"/>
      <c r="H14" s="85"/>
      <c r="I14" s="85"/>
      <c r="J14" s="85"/>
      <c r="K14" s="85"/>
      <c r="M14" s="211" t="s">
        <v>154</v>
      </c>
      <c r="N14" s="223"/>
      <c r="O14" s="224"/>
      <c r="P14" s="85"/>
      <c r="Q14" s="85"/>
      <c r="R14" s="85"/>
      <c r="S14" s="85"/>
      <c r="T14" s="85"/>
      <c r="U14" s="85"/>
      <c r="V14" s="85"/>
      <c r="W14" s="85"/>
      <c r="X14" s="85"/>
    </row>
    <row r="15" spans="1:58" s="210" customFormat="1" ht="20.100000000000001" customHeight="1">
      <c r="A15" s="212" t="s">
        <v>149</v>
      </c>
      <c r="B15" s="223"/>
      <c r="C15" s="224">
        <v>107568.60518</v>
      </c>
      <c r="D15" s="85">
        <v>84278.976550000007</v>
      </c>
      <c r="E15" s="85">
        <v>14643.31359</v>
      </c>
      <c r="F15" s="85">
        <v>9914.2698999999993</v>
      </c>
      <c r="G15" s="85">
        <v>2956.1925999999999</v>
      </c>
      <c r="H15" s="85">
        <v>5009.3517300000003</v>
      </c>
      <c r="I15" s="85">
        <v>1507.0812699999999</v>
      </c>
      <c r="J15" s="85">
        <v>13264.942220000001</v>
      </c>
      <c r="K15" s="85">
        <v>19315.06652</v>
      </c>
      <c r="M15" s="212" t="s">
        <v>149</v>
      </c>
      <c r="N15" s="223"/>
      <c r="O15" s="224">
        <v>2980.3416200000001</v>
      </c>
      <c r="P15" s="85">
        <v>3194.6776500000001</v>
      </c>
      <c r="Q15" s="85">
        <v>547.30718000000002</v>
      </c>
      <c r="R15" s="85">
        <v>2384.9408699999999</v>
      </c>
      <c r="S15" s="85">
        <v>4885.4549100000004</v>
      </c>
      <c r="T15" s="85">
        <v>3676.0364800000002</v>
      </c>
      <c r="U15" s="85">
        <v>23289.628629999999</v>
      </c>
      <c r="V15" s="85">
        <v>9980.7318200000009</v>
      </c>
      <c r="W15" s="85">
        <v>4328.4316799999997</v>
      </c>
      <c r="X15" s="85">
        <v>8980.4651300000005</v>
      </c>
    </row>
    <row r="16" spans="1:58" s="210" customFormat="1" ht="20.100000000000001" customHeight="1">
      <c r="A16" s="212" t="s">
        <v>150</v>
      </c>
      <c r="B16" s="223"/>
      <c r="C16" s="224">
        <v>102008.16026</v>
      </c>
      <c r="D16" s="85">
        <v>84818.600319999998</v>
      </c>
      <c r="E16" s="85">
        <v>7474.3237099999997</v>
      </c>
      <c r="F16" s="85">
        <v>3625.8525599999998</v>
      </c>
      <c r="G16" s="85">
        <v>2323.5935599999998</v>
      </c>
      <c r="H16" s="85">
        <v>4678.0692300000001</v>
      </c>
      <c r="I16" s="85">
        <v>2670.8117000000002</v>
      </c>
      <c r="J16" s="85">
        <v>8298.5540099999998</v>
      </c>
      <c r="K16" s="85">
        <v>26890.758580000002</v>
      </c>
      <c r="M16" s="212" t="s">
        <v>150</v>
      </c>
      <c r="N16" s="223"/>
      <c r="O16" s="224">
        <v>5566.1692400000002</v>
      </c>
      <c r="P16" s="85">
        <v>4075.3162699999998</v>
      </c>
      <c r="Q16" s="85">
        <v>924.56458999999995</v>
      </c>
      <c r="R16" s="85">
        <v>7801.2910400000001</v>
      </c>
      <c r="S16" s="85">
        <v>5863.2696699999997</v>
      </c>
      <c r="T16" s="85">
        <v>4626.0261399999999</v>
      </c>
      <c r="U16" s="85">
        <v>17189.559949999999</v>
      </c>
      <c r="V16" s="85">
        <v>9004.6291899999997</v>
      </c>
      <c r="W16" s="85">
        <v>3086.6385700000001</v>
      </c>
      <c r="X16" s="85">
        <v>5098.2921900000001</v>
      </c>
    </row>
    <row r="17" spans="1:24" s="210" customFormat="1" ht="20.100000000000001" customHeight="1">
      <c r="A17" s="212" t="s">
        <v>151</v>
      </c>
      <c r="B17" s="223"/>
      <c r="C17" s="224">
        <v>1128.0282099999999</v>
      </c>
      <c r="D17" s="85">
        <v>1121.0282099999999</v>
      </c>
      <c r="E17" s="85">
        <v>322.64150000000001</v>
      </c>
      <c r="F17" s="85">
        <v>0</v>
      </c>
      <c r="G17" s="85">
        <v>11</v>
      </c>
      <c r="H17" s="85">
        <v>5</v>
      </c>
      <c r="I17" s="85">
        <v>0</v>
      </c>
      <c r="J17" s="85">
        <v>4.2000000000000002E-4</v>
      </c>
      <c r="K17" s="85">
        <v>725.38629000000003</v>
      </c>
      <c r="M17" s="212" t="s">
        <v>151</v>
      </c>
      <c r="N17" s="223"/>
      <c r="O17" s="224">
        <v>30</v>
      </c>
      <c r="P17" s="85">
        <v>5</v>
      </c>
      <c r="Q17" s="85">
        <v>0</v>
      </c>
      <c r="R17" s="85">
        <v>5</v>
      </c>
      <c r="S17" s="85">
        <v>12</v>
      </c>
      <c r="T17" s="85">
        <v>5</v>
      </c>
      <c r="U17" s="85">
        <v>7</v>
      </c>
      <c r="V17" s="85">
        <v>7</v>
      </c>
      <c r="W17" s="85">
        <v>0</v>
      </c>
      <c r="X17" s="85">
        <v>0</v>
      </c>
    </row>
    <row r="18" spans="1:24" s="216" customFormat="1" ht="21.95" customHeight="1">
      <c r="A18" s="213" t="s">
        <v>187</v>
      </c>
      <c r="B18" s="220"/>
      <c r="C18" s="225">
        <v>210704.79365000001</v>
      </c>
      <c r="D18" s="226">
        <v>170218.60506999999</v>
      </c>
      <c r="E18" s="226">
        <v>22440.2788</v>
      </c>
      <c r="F18" s="226">
        <v>13540.122460000001</v>
      </c>
      <c r="G18" s="226">
        <v>5290.7861599999997</v>
      </c>
      <c r="H18" s="226">
        <v>9692.4209599999995</v>
      </c>
      <c r="I18" s="226">
        <v>4177.8929699999999</v>
      </c>
      <c r="J18" s="226">
        <v>21563.496660000001</v>
      </c>
      <c r="K18" s="226">
        <v>46931.2114</v>
      </c>
      <c r="M18" s="213" t="s">
        <v>187</v>
      </c>
      <c r="N18" s="220"/>
      <c r="O18" s="225">
        <v>8576.5108700000001</v>
      </c>
      <c r="P18" s="226">
        <v>7274.9939199999999</v>
      </c>
      <c r="Q18" s="226">
        <v>1471.8717799999999</v>
      </c>
      <c r="R18" s="226">
        <v>10191.23191</v>
      </c>
      <c r="S18" s="226">
        <v>10760.72458</v>
      </c>
      <c r="T18" s="226">
        <v>8307.0626200000006</v>
      </c>
      <c r="U18" s="226">
        <v>40486.188580000002</v>
      </c>
      <c r="V18" s="226">
        <v>18992.361010000001</v>
      </c>
      <c r="W18" s="226">
        <v>7415.07024</v>
      </c>
      <c r="X18" s="226">
        <v>14078.757320000001</v>
      </c>
    </row>
    <row r="19" spans="1:24" s="210" customFormat="1" ht="14.25">
      <c r="A19" s="213"/>
      <c r="B19" s="223"/>
      <c r="C19" s="224"/>
      <c r="D19" s="85"/>
      <c r="E19" s="85"/>
      <c r="F19" s="85"/>
      <c r="G19" s="85"/>
      <c r="H19" s="85"/>
      <c r="I19" s="85"/>
      <c r="J19" s="85"/>
      <c r="K19" s="85"/>
      <c r="M19" s="213"/>
      <c r="N19" s="223"/>
      <c r="O19" s="224"/>
      <c r="P19" s="85"/>
      <c r="Q19" s="85"/>
      <c r="R19" s="85"/>
      <c r="S19" s="85"/>
      <c r="T19" s="85"/>
      <c r="U19" s="85"/>
      <c r="V19" s="85"/>
      <c r="W19" s="85"/>
      <c r="X19" s="85"/>
    </row>
    <row r="20" spans="1:24" s="216" customFormat="1" ht="21.95" customHeight="1">
      <c r="A20" s="213" t="s">
        <v>193</v>
      </c>
      <c r="B20" s="220"/>
      <c r="C20" s="225">
        <v>593417.17269000004</v>
      </c>
      <c r="D20" s="226">
        <v>483795.72298000002</v>
      </c>
      <c r="E20" s="226">
        <v>51250.875110000001</v>
      </c>
      <c r="F20" s="226">
        <v>17294.06064</v>
      </c>
      <c r="G20" s="226">
        <v>17213.837159999999</v>
      </c>
      <c r="H20" s="226">
        <v>39807.871449999999</v>
      </c>
      <c r="I20" s="226">
        <v>8222.3771799999995</v>
      </c>
      <c r="J20" s="226">
        <v>59609.596660000003</v>
      </c>
      <c r="K20" s="226">
        <v>176551.71364</v>
      </c>
      <c r="M20" s="213" t="s">
        <v>193</v>
      </c>
      <c r="N20" s="220"/>
      <c r="O20" s="225">
        <v>32260.434079999999</v>
      </c>
      <c r="P20" s="226">
        <v>14205.312029999999</v>
      </c>
      <c r="Q20" s="226">
        <v>1776.8717799999999</v>
      </c>
      <c r="R20" s="226">
        <v>21764.369139999999</v>
      </c>
      <c r="S20" s="226">
        <v>28742.591499999999</v>
      </c>
      <c r="T20" s="226">
        <v>15095.812620000001</v>
      </c>
      <c r="U20" s="226">
        <v>109621.44971</v>
      </c>
      <c r="V20" s="226">
        <v>55946.231449999999</v>
      </c>
      <c r="W20" s="226">
        <v>21551.62024</v>
      </c>
      <c r="X20" s="226">
        <v>32123.598010000002</v>
      </c>
    </row>
    <row r="21" spans="1:24" s="284" customFormat="1" ht="57" customHeight="1">
      <c r="A21" s="636" t="s">
        <v>194</v>
      </c>
      <c r="B21" s="636"/>
      <c r="C21" s="636"/>
      <c r="D21" s="636"/>
      <c r="E21" s="636"/>
      <c r="F21" s="636"/>
      <c r="G21" s="636"/>
      <c r="H21" s="636"/>
      <c r="I21" s="636"/>
      <c r="J21" s="636"/>
      <c r="K21" s="636"/>
      <c r="M21" s="636" t="s">
        <v>195</v>
      </c>
      <c r="N21" s="636"/>
      <c r="O21" s="636"/>
      <c r="P21" s="636"/>
      <c r="Q21" s="636"/>
      <c r="R21" s="636"/>
      <c r="S21" s="636"/>
      <c r="T21" s="636"/>
      <c r="U21" s="636"/>
      <c r="V21" s="636"/>
      <c r="W21" s="636"/>
      <c r="X21" s="636"/>
    </row>
    <row r="22" spans="1:24" s="210" customFormat="1" ht="21.95" customHeight="1">
      <c r="A22" s="211" t="s">
        <v>112</v>
      </c>
      <c r="B22" s="223"/>
      <c r="C22" s="224"/>
      <c r="D22" s="85"/>
      <c r="E22" s="85"/>
      <c r="F22" s="85"/>
      <c r="G22" s="85"/>
      <c r="H22" s="85"/>
      <c r="I22" s="85"/>
      <c r="J22" s="85"/>
      <c r="K22" s="85"/>
      <c r="M22" s="211" t="s">
        <v>112</v>
      </c>
      <c r="N22" s="223"/>
      <c r="O22" s="224"/>
      <c r="P22" s="85"/>
      <c r="Q22" s="85"/>
      <c r="R22" s="85"/>
      <c r="S22" s="85"/>
      <c r="T22" s="85"/>
      <c r="U22" s="85"/>
      <c r="V22" s="85"/>
      <c r="W22" s="85"/>
      <c r="X22" s="85"/>
    </row>
    <row r="23" spans="1:24" s="210" customFormat="1" ht="20.100000000000001" customHeight="1">
      <c r="A23" s="212" t="s">
        <v>156</v>
      </c>
      <c r="B23" s="223"/>
      <c r="C23" s="224">
        <v>812.71713999999997</v>
      </c>
      <c r="D23" s="85">
        <v>4.2171399999999997</v>
      </c>
      <c r="E23" s="85">
        <v>2.3135400000000002</v>
      </c>
      <c r="F23" s="85">
        <v>0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M23" s="212" t="s">
        <v>156</v>
      </c>
      <c r="N23" s="223"/>
      <c r="O23" s="224">
        <v>0</v>
      </c>
      <c r="P23" s="85">
        <v>1.9035899999999999</v>
      </c>
      <c r="Q23" s="85">
        <v>0</v>
      </c>
      <c r="R23" s="85">
        <v>0</v>
      </c>
      <c r="S23" s="85">
        <v>0</v>
      </c>
      <c r="T23" s="85">
        <v>0</v>
      </c>
      <c r="U23" s="85">
        <v>808.5</v>
      </c>
      <c r="V23" s="85">
        <v>438.5</v>
      </c>
      <c r="W23" s="85">
        <v>370</v>
      </c>
      <c r="X23" s="85">
        <v>0</v>
      </c>
    </row>
    <row r="24" spans="1:24" s="210" customFormat="1" ht="20.100000000000001" customHeight="1">
      <c r="A24" s="212" t="s">
        <v>157</v>
      </c>
      <c r="B24" s="223"/>
      <c r="C24" s="224">
        <v>356.38432</v>
      </c>
      <c r="D24" s="85">
        <v>153.00358</v>
      </c>
      <c r="E24" s="85">
        <v>6.2442900000000003</v>
      </c>
      <c r="F24" s="85">
        <v>2.4935100000000001</v>
      </c>
      <c r="G24" s="85">
        <v>2.6208</v>
      </c>
      <c r="H24" s="85">
        <v>0</v>
      </c>
      <c r="I24" s="85">
        <v>0.21733</v>
      </c>
      <c r="J24" s="85">
        <v>30.838100000000001</v>
      </c>
      <c r="K24" s="85">
        <v>5.7099999999999998E-3</v>
      </c>
      <c r="M24" s="212" t="s">
        <v>157</v>
      </c>
      <c r="N24" s="223"/>
      <c r="O24" s="224">
        <v>29.60989</v>
      </c>
      <c r="P24" s="85">
        <v>25.87274</v>
      </c>
      <c r="Q24" s="85">
        <v>0</v>
      </c>
      <c r="R24" s="85">
        <v>0</v>
      </c>
      <c r="S24" s="85">
        <v>0</v>
      </c>
      <c r="T24" s="85">
        <v>55.101219999999998</v>
      </c>
      <c r="U24" s="85">
        <v>203.38074</v>
      </c>
      <c r="V24" s="85">
        <v>0</v>
      </c>
      <c r="W24" s="85">
        <v>68.071770000000001</v>
      </c>
      <c r="X24" s="85">
        <v>135.30896999999999</v>
      </c>
    </row>
    <row r="25" spans="1:24" s="210" customFormat="1" ht="20.100000000000001" customHeight="1">
      <c r="A25" s="212" t="s">
        <v>158</v>
      </c>
      <c r="B25" s="223"/>
      <c r="C25" s="224">
        <v>6.2411300000000001</v>
      </c>
      <c r="D25" s="85">
        <v>1.2411300000000001</v>
      </c>
      <c r="E25" s="85">
        <v>0.56699999999999995</v>
      </c>
      <c r="F25" s="85">
        <v>0</v>
      </c>
      <c r="G25" s="85">
        <v>0</v>
      </c>
      <c r="H25" s="85">
        <v>0.67413000000000001</v>
      </c>
      <c r="I25" s="85">
        <v>0</v>
      </c>
      <c r="J25" s="85">
        <v>0</v>
      </c>
      <c r="K25" s="85">
        <v>0</v>
      </c>
      <c r="M25" s="212" t="s">
        <v>158</v>
      </c>
      <c r="N25" s="223"/>
      <c r="O25" s="224">
        <v>0</v>
      </c>
      <c r="P25" s="85">
        <v>0</v>
      </c>
      <c r="Q25" s="85">
        <v>0</v>
      </c>
      <c r="R25" s="85">
        <v>0</v>
      </c>
      <c r="S25" s="85">
        <v>0</v>
      </c>
      <c r="T25" s="85">
        <v>0</v>
      </c>
      <c r="U25" s="85">
        <v>5</v>
      </c>
      <c r="V25" s="85">
        <v>0</v>
      </c>
      <c r="W25" s="85">
        <v>5</v>
      </c>
      <c r="X25" s="85">
        <v>0</v>
      </c>
    </row>
    <row r="26" spans="1:24" s="210" customFormat="1" ht="20.100000000000001" customHeight="1">
      <c r="A26" s="212" t="s">
        <v>196</v>
      </c>
      <c r="B26" s="223"/>
      <c r="C26" s="224">
        <v>0</v>
      </c>
      <c r="D26" s="85">
        <v>0</v>
      </c>
      <c r="E26" s="85">
        <v>0</v>
      </c>
      <c r="F26" s="85">
        <v>0</v>
      </c>
      <c r="G26" s="85">
        <v>0</v>
      </c>
      <c r="H26" s="85">
        <v>0</v>
      </c>
      <c r="I26" s="85">
        <v>0</v>
      </c>
      <c r="J26" s="85">
        <v>0</v>
      </c>
      <c r="K26" s="85">
        <v>0</v>
      </c>
      <c r="M26" s="212" t="s">
        <v>196</v>
      </c>
      <c r="N26" s="223"/>
      <c r="O26" s="224">
        <v>0</v>
      </c>
      <c r="P26" s="85">
        <v>0</v>
      </c>
      <c r="Q26" s="85">
        <v>0</v>
      </c>
      <c r="R26" s="85">
        <v>0</v>
      </c>
      <c r="S26" s="85">
        <v>0</v>
      </c>
      <c r="T26" s="85">
        <v>0</v>
      </c>
      <c r="U26" s="85">
        <v>0</v>
      </c>
      <c r="V26" s="85">
        <v>0</v>
      </c>
      <c r="W26" s="85">
        <v>0</v>
      </c>
      <c r="X26" s="85">
        <v>0</v>
      </c>
    </row>
    <row r="27" spans="1:24" s="210" customFormat="1" ht="20.100000000000001" customHeight="1">
      <c r="A27" s="212" t="s">
        <v>197</v>
      </c>
      <c r="B27" s="223"/>
      <c r="C27" s="224">
        <v>6.8449999999999997E-2</v>
      </c>
      <c r="D27" s="85">
        <v>6.8449999999999997E-2</v>
      </c>
      <c r="E27" s="85">
        <v>6.8449999999999997E-2</v>
      </c>
      <c r="F27" s="85">
        <v>0</v>
      </c>
      <c r="G27" s="85">
        <v>0</v>
      </c>
      <c r="H27" s="85">
        <v>0</v>
      </c>
      <c r="I27" s="85">
        <v>0</v>
      </c>
      <c r="J27" s="85">
        <v>0</v>
      </c>
      <c r="K27" s="85">
        <v>0</v>
      </c>
      <c r="M27" s="212" t="s">
        <v>197</v>
      </c>
      <c r="N27" s="223"/>
      <c r="O27" s="224">
        <v>0</v>
      </c>
      <c r="P27" s="85">
        <v>0</v>
      </c>
      <c r="Q27" s="85">
        <v>0</v>
      </c>
      <c r="R27" s="85">
        <v>0</v>
      </c>
      <c r="S27" s="85">
        <v>0</v>
      </c>
      <c r="T27" s="85">
        <v>0</v>
      </c>
      <c r="U27" s="85">
        <v>0</v>
      </c>
      <c r="V27" s="85">
        <v>0</v>
      </c>
      <c r="W27" s="85">
        <v>0</v>
      </c>
      <c r="X27" s="85">
        <v>0</v>
      </c>
    </row>
    <row r="28" spans="1:24" s="210" customFormat="1" ht="20.100000000000001" customHeight="1">
      <c r="A28" s="212" t="s">
        <v>161</v>
      </c>
      <c r="B28" s="223"/>
      <c r="C28" s="224"/>
      <c r="D28" s="85"/>
      <c r="E28" s="85"/>
      <c r="F28" s="85"/>
      <c r="G28" s="85"/>
      <c r="H28" s="85"/>
      <c r="I28" s="85"/>
      <c r="J28" s="85"/>
      <c r="K28" s="85"/>
      <c r="M28" s="212" t="s">
        <v>161</v>
      </c>
      <c r="N28" s="223"/>
      <c r="O28" s="224"/>
      <c r="P28" s="85"/>
      <c r="Q28" s="85"/>
      <c r="R28" s="85"/>
      <c r="S28" s="85"/>
      <c r="T28" s="85"/>
      <c r="U28" s="85"/>
      <c r="V28" s="85"/>
      <c r="W28" s="85"/>
      <c r="X28" s="85"/>
    </row>
    <row r="29" spans="1:24" s="210" customFormat="1" ht="20.100000000000001" customHeight="1">
      <c r="A29" s="212" t="s">
        <v>162</v>
      </c>
      <c r="B29" s="223"/>
      <c r="C29" s="224">
        <v>7431.2273500000001</v>
      </c>
      <c r="D29" s="85">
        <v>5533.8977800000002</v>
      </c>
      <c r="E29" s="85">
        <v>814.10229000000004</v>
      </c>
      <c r="F29" s="85">
        <v>0</v>
      </c>
      <c r="G29" s="85">
        <v>0</v>
      </c>
      <c r="H29" s="85">
        <v>7.1559999999999999E-2</v>
      </c>
      <c r="I29" s="85">
        <v>0</v>
      </c>
      <c r="J29" s="85">
        <v>1105.6938500000001</v>
      </c>
      <c r="K29" s="85">
        <v>45.187429999999999</v>
      </c>
      <c r="M29" s="212" t="s">
        <v>162</v>
      </c>
      <c r="N29" s="223"/>
      <c r="O29" s="224">
        <v>83.89949</v>
      </c>
      <c r="P29" s="85">
        <v>10.20346</v>
      </c>
      <c r="Q29" s="85">
        <v>3437.83682</v>
      </c>
      <c r="R29" s="85">
        <v>0</v>
      </c>
      <c r="S29" s="85">
        <v>36.902900000000002</v>
      </c>
      <c r="T29" s="85">
        <v>0</v>
      </c>
      <c r="U29" s="85">
        <v>1897.3295800000001</v>
      </c>
      <c r="V29" s="85">
        <v>1606.4845800000001</v>
      </c>
      <c r="W29" s="85">
        <v>1.80918</v>
      </c>
      <c r="X29" s="85">
        <v>289.03581000000003</v>
      </c>
    </row>
    <row r="30" spans="1:24" s="210" customFormat="1" ht="20.100000000000001" customHeight="1">
      <c r="A30" s="212" t="s">
        <v>163</v>
      </c>
      <c r="B30" s="223"/>
      <c r="C30" s="224"/>
      <c r="D30" s="85"/>
      <c r="E30" s="85"/>
      <c r="F30" s="85"/>
      <c r="G30" s="85"/>
      <c r="H30" s="85"/>
      <c r="I30" s="85"/>
      <c r="J30" s="85"/>
      <c r="K30" s="85"/>
      <c r="M30" s="212" t="s">
        <v>163</v>
      </c>
      <c r="N30" s="223"/>
      <c r="O30" s="224"/>
      <c r="P30" s="85"/>
      <c r="Q30" s="85"/>
      <c r="R30" s="85"/>
      <c r="S30" s="85"/>
      <c r="T30" s="85"/>
      <c r="U30" s="85"/>
      <c r="V30" s="85"/>
      <c r="W30" s="85"/>
      <c r="X30" s="85"/>
    </row>
    <row r="31" spans="1:24" s="210" customFormat="1" ht="20.100000000000001" customHeight="1">
      <c r="A31" s="212" t="s">
        <v>164</v>
      </c>
      <c r="B31" s="223"/>
      <c r="C31" s="224">
        <v>1784.49037</v>
      </c>
      <c r="D31" s="85">
        <v>1640.7642900000001</v>
      </c>
      <c r="E31" s="85">
        <v>0</v>
      </c>
      <c r="F31" s="85">
        <v>0</v>
      </c>
      <c r="G31" s="85">
        <v>0</v>
      </c>
      <c r="H31" s="85">
        <v>37.917839999999998</v>
      </c>
      <c r="I31" s="85">
        <v>12.165039999999999</v>
      </c>
      <c r="J31" s="85">
        <v>1.2462500000000001</v>
      </c>
      <c r="K31" s="85">
        <v>1582.09285</v>
      </c>
      <c r="M31" s="212" t="s">
        <v>164</v>
      </c>
      <c r="N31" s="223"/>
      <c r="O31" s="224">
        <v>0</v>
      </c>
      <c r="P31" s="85">
        <v>3.1E-4</v>
      </c>
      <c r="Q31" s="85">
        <v>7.3420100000000001</v>
      </c>
      <c r="R31" s="85">
        <v>0</v>
      </c>
      <c r="S31" s="85">
        <v>0</v>
      </c>
      <c r="T31" s="85">
        <v>0</v>
      </c>
      <c r="U31" s="85">
        <v>143.72609</v>
      </c>
      <c r="V31" s="85">
        <v>0</v>
      </c>
      <c r="W31" s="85">
        <v>0</v>
      </c>
      <c r="X31" s="85">
        <v>143.72609</v>
      </c>
    </row>
    <row r="32" spans="1:24" s="216" customFormat="1" ht="21.95" customHeight="1">
      <c r="A32" s="213" t="s">
        <v>153</v>
      </c>
      <c r="B32" s="220"/>
      <c r="C32" s="225">
        <v>10391.12876</v>
      </c>
      <c r="D32" s="226">
        <v>7333.19236</v>
      </c>
      <c r="E32" s="226">
        <v>823.29557</v>
      </c>
      <c r="F32" s="226">
        <v>2.4935100000000001</v>
      </c>
      <c r="G32" s="226">
        <v>2.6208</v>
      </c>
      <c r="H32" s="226">
        <v>38.663519999999998</v>
      </c>
      <c r="I32" s="226">
        <v>12.38237</v>
      </c>
      <c r="J32" s="226">
        <v>1137.77819</v>
      </c>
      <c r="K32" s="226">
        <v>1627.2859900000001</v>
      </c>
      <c r="M32" s="213" t="s">
        <v>153</v>
      </c>
      <c r="N32" s="220"/>
      <c r="O32" s="225">
        <v>113.50937</v>
      </c>
      <c r="P32" s="226">
        <v>37.9801</v>
      </c>
      <c r="Q32" s="226">
        <v>3445.1788299999998</v>
      </c>
      <c r="R32" s="226">
        <v>0</v>
      </c>
      <c r="S32" s="226">
        <v>36.902900000000002</v>
      </c>
      <c r="T32" s="226">
        <v>55.101219999999998</v>
      </c>
      <c r="U32" s="226">
        <v>3057.9364</v>
      </c>
      <c r="V32" s="226">
        <v>2044.9845800000001</v>
      </c>
      <c r="W32" s="226">
        <v>444.88094999999998</v>
      </c>
      <c r="X32" s="226">
        <v>568.07087000000001</v>
      </c>
    </row>
    <row r="33" spans="1:24" s="210" customFormat="1" ht="21.95" customHeight="1">
      <c r="A33" s="211" t="s">
        <v>154</v>
      </c>
      <c r="B33" s="223"/>
      <c r="C33" s="224"/>
      <c r="D33" s="85"/>
      <c r="E33" s="85"/>
      <c r="F33" s="85"/>
      <c r="G33" s="85"/>
      <c r="H33" s="85"/>
      <c r="I33" s="85"/>
      <c r="J33" s="85"/>
      <c r="K33" s="85"/>
      <c r="M33" s="211" t="s">
        <v>154</v>
      </c>
      <c r="N33" s="223"/>
      <c r="O33" s="224"/>
      <c r="P33" s="85"/>
      <c r="Q33" s="85"/>
      <c r="R33" s="85"/>
      <c r="S33" s="85"/>
      <c r="T33" s="85"/>
      <c r="U33" s="85"/>
      <c r="V33" s="85"/>
      <c r="W33" s="85"/>
      <c r="X33" s="85"/>
    </row>
    <row r="34" spans="1:24" s="210" customFormat="1" ht="20.100000000000001" customHeight="1">
      <c r="A34" s="212" t="s">
        <v>156</v>
      </c>
      <c r="B34" s="223"/>
      <c r="C34" s="224">
        <v>5180.8271199999999</v>
      </c>
      <c r="D34" s="85">
        <v>4387.1594500000001</v>
      </c>
      <c r="E34" s="85">
        <v>885.77720999999997</v>
      </c>
      <c r="F34" s="85">
        <v>795.45128</v>
      </c>
      <c r="G34" s="85">
        <v>0</v>
      </c>
      <c r="H34" s="85">
        <v>322.26258999999999</v>
      </c>
      <c r="I34" s="85">
        <v>0</v>
      </c>
      <c r="J34" s="85">
        <v>547.32276999999999</v>
      </c>
      <c r="K34" s="85">
        <v>1709.66616</v>
      </c>
      <c r="M34" s="212" t="s">
        <v>156</v>
      </c>
      <c r="N34" s="223"/>
      <c r="O34" s="224">
        <v>122.33795000000001</v>
      </c>
      <c r="P34" s="85">
        <v>1.8330200000000001</v>
      </c>
      <c r="Q34" s="85">
        <v>0</v>
      </c>
      <c r="R34" s="85">
        <v>0</v>
      </c>
      <c r="S34" s="85">
        <v>2.50847</v>
      </c>
      <c r="T34" s="85">
        <v>0</v>
      </c>
      <c r="U34" s="85">
        <v>793.66768000000002</v>
      </c>
      <c r="V34" s="85">
        <v>710.04906000000005</v>
      </c>
      <c r="W34" s="85">
        <v>83.017529999999994</v>
      </c>
      <c r="X34" s="85">
        <v>0.60109000000000001</v>
      </c>
    </row>
    <row r="35" spans="1:24" s="210" customFormat="1" ht="20.100000000000001" customHeight="1">
      <c r="A35" s="212" t="s">
        <v>157</v>
      </c>
      <c r="B35" s="223"/>
      <c r="C35" s="224">
        <v>8781.8679100000008</v>
      </c>
      <c r="D35" s="85">
        <v>6539.05051</v>
      </c>
      <c r="E35" s="85">
        <v>5.9624899999999998</v>
      </c>
      <c r="F35" s="85">
        <v>0</v>
      </c>
      <c r="G35" s="85">
        <v>0</v>
      </c>
      <c r="H35" s="85">
        <v>1075.6755499999999</v>
      </c>
      <c r="I35" s="85">
        <v>0</v>
      </c>
      <c r="J35" s="85">
        <v>19.391649999999998</v>
      </c>
      <c r="K35" s="85">
        <v>712.53348000000005</v>
      </c>
      <c r="M35" s="212" t="s">
        <v>157</v>
      </c>
      <c r="N35" s="223"/>
      <c r="O35" s="224">
        <v>4517.7200400000002</v>
      </c>
      <c r="P35" s="85">
        <v>1.65473</v>
      </c>
      <c r="Q35" s="85">
        <v>26.10671</v>
      </c>
      <c r="R35" s="85">
        <v>12</v>
      </c>
      <c r="S35" s="85">
        <v>168.00586999999999</v>
      </c>
      <c r="T35" s="85">
        <v>0</v>
      </c>
      <c r="U35" s="85">
        <v>2242.8173999999999</v>
      </c>
      <c r="V35" s="85">
        <v>0.15703</v>
      </c>
      <c r="W35" s="85">
        <v>867.57510000000002</v>
      </c>
      <c r="X35" s="85">
        <v>1375.08527</v>
      </c>
    </row>
    <row r="36" spans="1:24" s="210" customFormat="1" ht="20.100000000000001" customHeight="1">
      <c r="A36" s="212" t="s">
        <v>158</v>
      </c>
      <c r="B36" s="223"/>
      <c r="C36" s="224">
        <v>11.25084</v>
      </c>
      <c r="D36" s="85">
        <v>11.25084</v>
      </c>
      <c r="E36" s="85">
        <v>0</v>
      </c>
      <c r="F36" s="85">
        <v>0</v>
      </c>
      <c r="G36" s="85">
        <v>0</v>
      </c>
      <c r="H36" s="85">
        <v>0.43191000000000002</v>
      </c>
      <c r="I36" s="85">
        <v>0</v>
      </c>
      <c r="J36" s="85">
        <v>0</v>
      </c>
      <c r="K36" s="85">
        <v>0</v>
      </c>
      <c r="M36" s="212" t="s">
        <v>158</v>
      </c>
      <c r="N36" s="223"/>
      <c r="O36" s="224">
        <v>1.2095199999999999</v>
      </c>
      <c r="P36" s="85">
        <v>9.5</v>
      </c>
      <c r="Q36" s="85">
        <v>0.10940999999999999</v>
      </c>
      <c r="R36" s="85">
        <v>0</v>
      </c>
      <c r="S36" s="85">
        <v>0</v>
      </c>
      <c r="T36" s="85">
        <v>0</v>
      </c>
      <c r="U36" s="85">
        <v>0</v>
      </c>
      <c r="V36" s="85">
        <v>0</v>
      </c>
      <c r="W36" s="85">
        <v>0</v>
      </c>
      <c r="X36" s="85">
        <v>0</v>
      </c>
    </row>
    <row r="37" spans="1:24" s="210" customFormat="1" ht="20.100000000000001" customHeight="1">
      <c r="A37" s="212" t="s">
        <v>159</v>
      </c>
      <c r="B37" s="223"/>
      <c r="C37" s="224">
        <v>0</v>
      </c>
      <c r="D37" s="85">
        <v>0</v>
      </c>
      <c r="E37" s="85">
        <v>0</v>
      </c>
      <c r="F37" s="85">
        <v>0</v>
      </c>
      <c r="G37" s="85">
        <v>0</v>
      </c>
      <c r="H37" s="85">
        <v>0</v>
      </c>
      <c r="I37" s="85">
        <v>0</v>
      </c>
      <c r="J37" s="85">
        <v>0</v>
      </c>
      <c r="K37" s="85">
        <v>0</v>
      </c>
      <c r="M37" s="212" t="s">
        <v>159</v>
      </c>
      <c r="N37" s="223"/>
      <c r="O37" s="224">
        <v>0</v>
      </c>
      <c r="P37" s="85">
        <v>0</v>
      </c>
      <c r="Q37" s="85">
        <v>0</v>
      </c>
      <c r="R37" s="85">
        <v>0</v>
      </c>
      <c r="S37" s="85">
        <v>0</v>
      </c>
      <c r="T37" s="85">
        <v>0</v>
      </c>
      <c r="U37" s="85">
        <v>0</v>
      </c>
      <c r="V37" s="85">
        <v>0</v>
      </c>
      <c r="W37" s="85">
        <v>0</v>
      </c>
      <c r="X37" s="85">
        <v>0</v>
      </c>
    </row>
    <row r="38" spans="1:24" s="210" customFormat="1" ht="20.100000000000001" customHeight="1">
      <c r="A38" s="212" t="s">
        <v>197</v>
      </c>
      <c r="B38" s="223"/>
      <c r="C38" s="224">
        <v>30.126919999999998</v>
      </c>
      <c r="D38" s="85">
        <v>20.721109999999999</v>
      </c>
      <c r="E38" s="85">
        <v>0</v>
      </c>
      <c r="F38" s="85">
        <v>6.3380700000000001</v>
      </c>
      <c r="G38" s="85">
        <v>0</v>
      </c>
      <c r="H38" s="85">
        <v>0</v>
      </c>
      <c r="I38" s="85">
        <v>0</v>
      </c>
      <c r="J38" s="85">
        <v>0.11771</v>
      </c>
      <c r="K38" s="85">
        <v>11.419040000000001</v>
      </c>
      <c r="M38" s="212" t="s">
        <v>197</v>
      </c>
      <c r="N38" s="223"/>
      <c r="O38" s="224">
        <v>0</v>
      </c>
      <c r="P38" s="85">
        <v>2.8462999999999998</v>
      </c>
      <c r="Q38" s="85">
        <v>0</v>
      </c>
      <c r="R38" s="85">
        <v>0</v>
      </c>
      <c r="S38" s="85">
        <v>0</v>
      </c>
      <c r="T38" s="85">
        <v>0</v>
      </c>
      <c r="U38" s="85">
        <v>9.4057999999999993</v>
      </c>
      <c r="V38" s="85">
        <v>0</v>
      </c>
      <c r="W38" s="85">
        <v>0</v>
      </c>
      <c r="X38" s="85">
        <v>9.4057999999999993</v>
      </c>
    </row>
    <row r="39" spans="1:24" s="210" customFormat="1" ht="20.100000000000001" customHeight="1">
      <c r="A39" s="212" t="s">
        <v>161</v>
      </c>
      <c r="B39" s="223"/>
      <c r="C39" s="224"/>
      <c r="D39" s="85"/>
      <c r="E39" s="85"/>
      <c r="F39" s="85"/>
      <c r="G39" s="85"/>
      <c r="H39" s="85"/>
      <c r="I39" s="85"/>
      <c r="J39" s="85"/>
      <c r="K39" s="85"/>
      <c r="M39" s="212" t="s">
        <v>161</v>
      </c>
      <c r="N39" s="223"/>
      <c r="O39" s="224"/>
      <c r="P39" s="85"/>
      <c r="Q39" s="85"/>
      <c r="R39" s="85"/>
      <c r="S39" s="85"/>
      <c r="T39" s="85"/>
      <c r="U39" s="85"/>
      <c r="V39" s="85"/>
      <c r="W39" s="85"/>
      <c r="X39" s="85"/>
    </row>
    <row r="40" spans="1:24" s="210" customFormat="1" ht="20.100000000000001" customHeight="1">
      <c r="A40" s="212" t="s">
        <v>162</v>
      </c>
      <c r="B40" s="223"/>
      <c r="C40" s="224">
        <v>10038.495989999999</v>
      </c>
      <c r="D40" s="85">
        <v>9909.3963800000001</v>
      </c>
      <c r="E40" s="85">
        <v>1.8346199999999999</v>
      </c>
      <c r="F40" s="85">
        <v>0</v>
      </c>
      <c r="G40" s="85">
        <v>124.72277</v>
      </c>
      <c r="H40" s="85">
        <v>1.2133799999999999</v>
      </c>
      <c r="I40" s="85">
        <v>383.83217000000002</v>
      </c>
      <c r="J40" s="85">
        <v>1</v>
      </c>
      <c r="K40" s="85">
        <v>499.3</v>
      </c>
      <c r="M40" s="212" t="s">
        <v>162</v>
      </c>
      <c r="N40" s="223"/>
      <c r="O40" s="224">
        <v>5155</v>
      </c>
      <c r="P40" s="85">
        <v>263.84203000000002</v>
      </c>
      <c r="Q40" s="85">
        <v>3274.8110299999998</v>
      </c>
      <c r="R40" s="85">
        <v>0</v>
      </c>
      <c r="S40" s="85">
        <v>40</v>
      </c>
      <c r="T40" s="85">
        <v>163.84038000000001</v>
      </c>
      <c r="U40" s="85">
        <v>129.09961000000001</v>
      </c>
      <c r="V40" s="85">
        <v>0</v>
      </c>
      <c r="W40" s="85">
        <v>7.8789999999999999E-2</v>
      </c>
      <c r="X40" s="85">
        <v>129.02081999999999</v>
      </c>
    </row>
    <row r="41" spans="1:24" s="210" customFormat="1" ht="20.100000000000001" customHeight="1">
      <c r="A41" s="212" t="s">
        <v>163</v>
      </c>
      <c r="B41" s="223"/>
      <c r="C41" s="224"/>
      <c r="D41" s="85"/>
      <c r="E41" s="85"/>
      <c r="F41" s="85"/>
      <c r="G41" s="85"/>
      <c r="H41" s="85"/>
      <c r="I41" s="85"/>
      <c r="J41" s="85"/>
      <c r="K41" s="85"/>
      <c r="M41" s="212" t="s">
        <v>163</v>
      </c>
      <c r="N41" s="223"/>
      <c r="O41" s="224"/>
      <c r="P41" s="85"/>
      <c r="Q41" s="85"/>
      <c r="R41" s="85"/>
      <c r="S41" s="85"/>
      <c r="T41" s="85"/>
      <c r="U41" s="85"/>
      <c r="V41" s="85"/>
      <c r="W41" s="85"/>
      <c r="X41" s="85"/>
    </row>
    <row r="42" spans="1:24" s="210" customFormat="1" ht="20.100000000000001" customHeight="1">
      <c r="A42" s="212" t="s">
        <v>164</v>
      </c>
      <c r="B42" s="223"/>
      <c r="C42" s="224">
        <v>3582.2298099999998</v>
      </c>
      <c r="D42" s="85">
        <v>3390.4606600000002</v>
      </c>
      <c r="E42" s="85">
        <v>944</v>
      </c>
      <c r="F42" s="85">
        <v>75</v>
      </c>
      <c r="G42" s="85">
        <v>113</v>
      </c>
      <c r="H42" s="85">
        <v>0</v>
      </c>
      <c r="I42" s="85">
        <v>0</v>
      </c>
      <c r="J42" s="85">
        <v>174.61664999999999</v>
      </c>
      <c r="K42" s="85">
        <v>1259.48739</v>
      </c>
      <c r="M42" s="212" t="s">
        <v>164</v>
      </c>
      <c r="N42" s="223"/>
      <c r="O42" s="224">
        <v>442.99421999999998</v>
      </c>
      <c r="P42" s="85">
        <v>80.5</v>
      </c>
      <c r="Q42" s="85">
        <v>0</v>
      </c>
      <c r="R42" s="85">
        <v>112.86239999999999</v>
      </c>
      <c r="S42" s="85">
        <v>110</v>
      </c>
      <c r="T42" s="85">
        <v>78</v>
      </c>
      <c r="U42" s="85">
        <v>191.76915</v>
      </c>
      <c r="V42" s="85">
        <v>180.50201999999999</v>
      </c>
      <c r="W42" s="85">
        <v>0</v>
      </c>
      <c r="X42" s="85">
        <v>11.26713</v>
      </c>
    </row>
    <row r="43" spans="1:24" s="216" customFormat="1" ht="21.95" customHeight="1">
      <c r="A43" s="213" t="s">
        <v>187</v>
      </c>
      <c r="B43" s="220"/>
      <c r="C43" s="225">
        <v>27624.798579999999</v>
      </c>
      <c r="D43" s="226">
        <v>24258.038939999999</v>
      </c>
      <c r="E43" s="226">
        <v>1837.5743199999999</v>
      </c>
      <c r="F43" s="226">
        <v>876.78934000000004</v>
      </c>
      <c r="G43" s="226">
        <v>237.72277</v>
      </c>
      <c r="H43" s="226">
        <v>1399.5834299999999</v>
      </c>
      <c r="I43" s="226">
        <v>383.83217000000002</v>
      </c>
      <c r="J43" s="226">
        <v>742.44876999999997</v>
      </c>
      <c r="K43" s="226">
        <v>4192.40607</v>
      </c>
      <c r="M43" s="213" t="s">
        <v>187</v>
      </c>
      <c r="N43" s="220"/>
      <c r="O43" s="225">
        <v>10239.26173</v>
      </c>
      <c r="P43" s="226">
        <v>360.17608000000001</v>
      </c>
      <c r="Q43" s="226">
        <v>3301.0271600000001</v>
      </c>
      <c r="R43" s="226">
        <v>124.86239999999999</v>
      </c>
      <c r="S43" s="226">
        <v>320.51434</v>
      </c>
      <c r="T43" s="226">
        <v>241.84038000000001</v>
      </c>
      <c r="U43" s="226">
        <v>3366.7596400000002</v>
      </c>
      <c r="V43" s="226">
        <v>890.70811000000003</v>
      </c>
      <c r="W43" s="226">
        <v>950.67142000000001</v>
      </c>
      <c r="X43" s="226">
        <v>1525.3801100000001</v>
      </c>
    </row>
    <row r="44" spans="1:24" s="214" customFormat="1" ht="14.25">
      <c r="A44" s="213"/>
      <c r="B44" s="223"/>
      <c r="C44" s="225"/>
      <c r="D44" s="226"/>
      <c r="E44" s="226"/>
      <c r="F44" s="226"/>
      <c r="G44" s="226"/>
      <c r="H44" s="226"/>
      <c r="I44" s="226"/>
      <c r="J44" s="226"/>
      <c r="K44" s="226"/>
      <c r="M44" s="213"/>
      <c r="N44" s="223"/>
      <c r="O44" s="225"/>
      <c r="P44" s="226"/>
      <c r="Q44" s="226"/>
      <c r="R44" s="226"/>
      <c r="S44" s="226"/>
      <c r="T44" s="226"/>
      <c r="U44" s="226"/>
      <c r="V44" s="226"/>
      <c r="W44" s="226"/>
      <c r="X44" s="226"/>
    </row>
    <row r="45" spans="1:24" s="216" customFormat="1" ht="21.95" customHeight="1">
      <c r="A45" s="213" t="s">
        <v>100</v>
      </c>
      <c r="B45" s="220"/>
      <c r="C45" s="225">
        <v>38015.927340000002</v>
      </c>
      <c r="D45" s="226">
        <v>31591.231309999999</v>
      </c>
      <c r="E45" s="226">
        <v>2660.8698899999999</v>
      </c>
      <c r="F45" s="226">
        <v>879.28285000000005</v>
      </c>
      <c r="G45" s="226">
        <v>240.34357</v>
      </c>
      <c r="H45" s="226">
        <v>1438.24695</v>
      </c>
      <c r="I45" s="226">
        <v>396.21454</v>
      </c>
      <c r="J45" s="226">
        <v>1880.22696</v>
      </c>
      <c r="K45" s="226">
        <v>5819.6920600000003</v>
      </c>
      <c r="M45" s="213" t="s">
        <v>113</v>
      </c>
      <c r="N45" s="220"/>
      <c r="O45" s="225">
        <v>10352.7711</v>
      </c>
      <c r="P45" s="226">
        <v>398.15618000000001</v>
      </c>
      <c r="Q45" s="226">
        <v>6746.2059900000004</v>
      </c>
      <c r="R45" s="226">
        <v>124.86239999999999</v>
      </c>
      <c r="S45" s="226">
        <v>357.41723999999999</v>
      </c>
      <c r="T45" s="226">
        <v>296.94159000000002</v>
      </c>
      <c r="U45" s="226">
        <v>6424.6960399999998</v>
      </c>
      <c r="V45" s="226">
        <v>2935.6926899999999</v>
      </c>
      <c r="W45" s="226">
        <v>1395.5523700000001</v>
      </c>
      <c r="X45" s="226">
        <v>2093.4509800000001</v>
      </c>
    </row>
    <row r="46" spans="1:24" s="217" customFormat="1" ht="5.0999999999999996" customHeight="1">
      <c r="A46" s="219"/>
      <c r="B46" s="220"/>
      <c r="C46" s="637"/>
      <c r="D46" s="637"/>
      <c r="E46" s="637"/>
      <c r="F46" s="637"/>
      <c r="G46" s="637"/>
      <c r="H46" s="637"/>
      <c r="I46" s="637"/>
      <c r="J46" s="637"/>
      <c r="K46" s="637"/>
      <c r="M46" s="219"/>
      <c r="N46" s="220"/>
      <c r="O46" s="637"/>
      <c r="P46" s="637"/>
      <c r="Q46" s="637"/>
      <c r="R46" s="637"/>
      <c r="S46" s="637"/>
      <c r="T46" s="637"/>
      <c r="U46" s="637"/>
      <c r="V46" s="637"/>
      <c r="W46" s="637"/>
      <c r="X46" s="637"/>
    </row>
    <row r="47" spans="1:24">
      <c r="X47" s="287"/>
    </row>
    <row r="48" spans="1:24">
      <c r="X48" s="287"/>
    </row>
    <row r="49" spans="24:24">
      <c r="X49" s="287"/>
    </row>
    <row r="50" spans="24:24">
      <c r="X50" s="287"/>
    </row>
    <row r="51" spans="24:24">
      <c r="X51" s="287"/>
    </row>
    <row r="52" spans="24:24">
      <c r="X52" s="287"/>
    </row>
    <row r="53" spans="24:24">
      <c r="X53" s="287"/>
    </row>
    <row r="54" spans="24:24">
      <c r="X54" s="287"/>
    </row>
    <row r="55" spans="24:24">
      <c r="X55" s="287"/>
    </row>
    <row r="56" spans="24:24">
      <c r="X56" s="287"/>
    </row>
    <row r="57" spans="24:24">
      <c r="X57" s="287"/>
    </row>
    <row r="58" spans="24:24">
      <c r="X58" s="287"/>
    </row>
    <row r="59" spans="24:24">
      <c r="X59" s="287"/>
    </row>
    <row r="60" spans="24:24">
      <c r="X60" s="287"/>
    </row>
    <row r="61" spans="24:24">
      <c r="X61" s="287"/>
    </row>
    <row r="62" spans="24:24">
      <c r="X62" s="287"/>
    </row>
    <row r="63" spans="24:24">
      <c r="X63" s="287"/>
    </row>
    <row r="64" spans="24:24">
      <c r="X64" s="287"/>
    </row>
    <row r="65" spans="24:24">
      <c r="X65" s="287"/>
    </row>
    <row r="66" spans="24:24">
      <c r="X66" s="287"/>
    </row>
    <row r="67" spans="24:24">
      <c r="X67" s="287"/>
    </row>
    <row r="68" spans="24:24">
      <c r="X68" s="287"/>
    </row>
    <row r="69" spans="24:24">
      <c r="X69" s="287"/>
    </row>
    <row r="70" spans="24:24">
      <c r="X70" s="287"/>
    </row>
    <row r="71" spans="24:24">
      <c r="X71" s="287"/>
    </row>
    <row r="72" spans="24:24">
      <c r="X72" s="287"/>
    </row>
    <row r="73" spans="24:24">
      <c r="X73" s="287"/>
    </row>
    <row r="74" spans="24:24">
      <c r="X74" s="287"/>
    </row>
    <row r="75" spans="24:24">
      <c r="X75" s="287"/>
    </row>
    <row r="76" spans="24:24">
      <c r="X76" s="287"/>
    </row>
    <row r="77" spans="24:24">
      <c r="X77" s="287"/>
    </row>
    <row r="78" spans="24:24">
      <c r="X78" s="287"/>
    </row>
    <row r="79" spans="24:24">
      <c r="X79" s="287"/>
    </row>
    <row r="80" spans="24:24">
      <c r="X80" s="287"/>
    </row>
    <row r="81" spans="24:24">
      <c r="X81" s="287"/>
    </row>
    <row r="82" spans="24:24">
      <c r="X82" s="287"/>
    </row>
    <row r="83" spans="24:24">
      <c r="X83" s="287"/>
    </row>
    <row r="84" spans="24:24">
      <c r="X84" s="287"/>
    </row>
    <row r="85" spans="24:24">
      <c r="X85" s="287"/>
    </row>
    <row r="86" spans="24:24">
      <c r="X86" s="287"/>
    </row>
    <row r="87" spans="24:24">
      <c r="X87" s="287"/>
    </row>
    <row r="88" spans="24:24">
      <c r="X88" s="287"/>
    </row>
    <row r="89" spans="24:24">
      <c r="X89" s="287"/>
    </row>
    <row r="90" spans="24:24">
      <c r="X90" s="287"/>
    </row>
    <row r="91" spans="24:24">
      <c r="X91" s="287"/>
    </row>
    <row r="92" spans="24:24">
      <c r="X92" s="287"/>
    </row>
    <row r="93" spans="24:24">
      <c r="X93" s="287"/>
    </row>
    <row r="94" spans="24:24">
      <c r="X94" s="287"/>
    </row>
    <row r="95" spans="24:24">
      <c r="X95" s="287"/>
    </row>
    <row r="96" spans="24:24">
      <c r="X96" s="287"/>
    </row>
    <row r="97" spans="24:24">
      <c r="X97" s="287"/>
    </row>
    <row r="98" spans="24:24">
      <c r="X98" s="287"/>
    </row>
    <row r="99" spans="24:24">
      <c r="X99" s="287"/>
    </row>
    <row r="100" spans="24:24">
      <c r="X100" s="287"/>
    </row>
    <row r="101" spans="24:24">
      <c r="X101" s="287"/>
    </row>
    <row r="102" spans="24:24">
      <c r="X102" s="287"/>
    </row>
    <row r="103" spans="24:24">
      <c r="X103" s="287"/>
    </row>
    <row r="104" spans="24:24">
      <c r="X104" s="287"/>
    </row>
    <row r="105" spans="24:24">
      <c r="X105" s="287"/>
    </row>
    <row r="106" spans="24:24">
      <c r="X106" s="287"/>
    </row>
    <row r="107" spans="24:24">
      <c r="X107" s="287"/>
    </row>
    <row r="108" spans="24:24">
      <c r="X108" s="287"/>
    </row>
    <row r="109" spans="24:24">
      <c r="X109" s="287"/>
    </row>
    <row r="110" spans="24:24">
      <c r="X110" s="287"/>
    </row>
    <row r="111" spans="24:24">
      <c r="X111" s="287"/>
    </row>
    <row r="112" spans="24:24">
      <c r="X112" s="287"/>
    </row>
    <row r="113" spans="24:24">
      <c r="X113" s="287"/>
    </row>
    <row r="114" spans="24:24">
      <c r="X114" s="287"/>
    </row>
    <row r="115" spans="24:24">
      <c r="X115" s="287"/>
    </row>
    <row r="116" spans="24:24">
      <c r="X116" s="287"/>
    </row>
    <row r="117" spans="24:24">
      <c r="X117" s="287"/>
    </row>
    <row r="118" spans="24:24">
      <c r="X118" s="287"/>
    </row>
    <row r="119" spans="24:24">
      <c r="X119" s="287"/>
    </row>
    <row r="120" spans="24:24">
      <c r="X120" s="287"/>
    </row>
    <row r="121" spans="24:24">
      <c r="X121" s="287"/>
    </row>
    <row r="122" spans="24:24">
      <c r="X122" s="287"/>
    </row>
    <row r="123" spans="24:24">
      <c r="X123" s="287"/>
    </row>
    <row r="124" spans="24:24">
      <c r="X124" s="287"/>
    </row>
    <row r="125" spans="24:24">
      <c r="X125" s="287"/>
    </row>
    <row r="126" spans="24:24">
      <c r="X126" s="287"/>
    </row>
    <row r="127" spans="24:24">
      <c r="X127" s="287"/>
    </row>
    <row r="128" spans="24:24">
      <c r="X128" s="287"/>
    </row>
    <row r="129" spans="24:24">
      <c r="X129" s="287"/>
    </row>
    <row r="130" spans="24:24">
      <c r="X130" s="287"/>
    </row>
    <row r="131" spans="24:24">
      <c r="X131" s="287"/>
    </row>
    <row r="132" spans="24:24">
      <c r="X132" s="287"/>
    </row>
    <row r="133" spans="24:24">
      <c r="X133" s="287"/>
    </row>
    <row r="134" spans="24:24">
      <c r="X134" s="287"/>
    </row>
    <row r="135" spans="24:24">
      <c r="X135" s="287"/>
    </row>
    <row r="136" spans="24:24">
      <c r="X136" s="287"/>
    </row>
    <row r="137" spans="24:24">
      <c r="X137" s="287"/>
    </row>
    <row r="138" spans="24:24">
      <c r="X138" s="287"/>
    </row>
    <row r="139" spans="24:24">
      <c r="X139" s="287"/>
    </row>
    <row r="140" spans="24:24">
      <c r="X140" s="287"/>
    </row>
    <row r="141" spans="24:24">
      <c r="X141" s="287"/>
    </row>
    <row r="142" spans="24:24">
      <c r="X142" s="287"/>
    </row>
    <row r="143" spans="24:24">
      <c r="X143" s="287"/>
    </row>
    <row r="144" spans="24:24">
      <c r="X144" s="287"/>
    </row>
    <row r="145" spans="24:24">
      <c r="X145" s="287"/>
    </row>
    <row r="146" spans="24:24">
      <c r="X146" s="287"/>
    </row>
    <row r="147" spans="24:24">
      <c r="X147" s="287"/>
    </row>
    <row r="148" spans="24:24">
      <c r="X148" s="287"/>
    </row>
    <row r="149" spans="24:24">
      <c r="X149" s="287"/>
    </row>
    <row r="150" spans="24:24">
      <c r="X150" s="287"/>
    </row>
    <row r="151" spans="24:24">
      <c r="X151" s="287"/>
    </row>
    <row r="152" spans="24:24">
      <c r="X152" s="287"/>
    </row>
    <row r="153" spans="24:24">
      <c r="X153" s="287"/>
    </row>
    <row r="154" spans="24:24">
      <c r="X154" s="287"/>
    </row>
    <row r="155" spans="24:24">
      <c r="X155" s="287"/>
    </row>
    <row r="156" spans="24:24">
      <c r="X156" s="287"/>
    </row>
    <row r="157" spans="24:24">
      <c r="X157" s="287"/>
    </row>
    <row r="158" spans="24:24">
      <c r="X158" s="287"/>
    </row>
    <row r="159" spans="24:24">
      <c r="X159" s="287"/>
    </row>
    <row r="160" spans="24:24">
      <c r="X160" s="287"/>
    </row>
    <row r="161" spans="24:24">
      <c r="X161" s="287"/>
    </row>
    <row r="162" spans="24:24">
      <c r="X162" s="287"/>
    </row>
    <row r="163" spans="24:24">
      <c r="X163" s="287"/>
    </row>
    <row r="164" spans="24:24">
      <c r="X164" s="287"/>
    </row>
    <row r="165" spans="24:24">
      <c r="X165" s="287"/>
    </row>
    <row r="166" spans="24:24">
      <c r="X166" s="287"/>
    </row>
    <row r="167" spans="24:24">
      <c r="X167" s="287"/>
    </row>
    <row r="168" spans="24:24">
      <c r="X168" s="287"/>
    </row>
    <row r="169" spans="24:24">
      <c r="X169" s="287"/>
    </row>
    <row r="170" spans="24:24">
      <c r="X170" s="287"/>
    </row>
    <row r="171" spans="24:24">
      <c r="X171" s="287"/>
    </row>
    <row r="172" spans="24:24">
      <c r="X172" s="287"/>
    </row>
    <row r="173" spans="24:24">
      <c r="X173" s="287"/>
    </row>
    <row r="174" spans="24:24">
      <c r="X174" s="287"/>
    </row>
    <row r="175" spans="24:24">
      <c r="X175" s="287"/>
    </row>
    <row r="176" spans="24:24">
      <c r="X176" s="287"/>
    </row>
    <row r="177" spans="24:24">
      <c r="X177" s="287"/>
    </row>
    <row r="178" spans="24:24">
      <c r="X178" s="287"/>
    </row>
    <row r="179" spans="24:24">
      <c r="X179" s="287"/>
    </row>
    <row r="180" spans="24:24">
      <c r="X180" s="287"/>
    </row>
    <row r="181" spans="24:24">
      <c r="X181" s="287"/>
    </row>
    <row r="182" spans="24:24">
      <c r="X182" s="287"/>
    </row>
    <row r="183" spans="24:24">
      <c r="X183" s="287"/>
    </row>
    <row r="184" spans="24:24">
      <c r="X184" s="287"/>
    </row>
    <row r="185" spans="24:24">
      <c r="X185" s="287"/>
    </row>
    <row r="186" spans="24:24">
      <c r="X186" s="287"/>
    </row>
    <row r="187" spans="24:24">
      <c r="X187" s="287"/>
    </row>
    <row r="188" spans="24:24">
      <c r="X188" s="287"/>
    </row>
    <row r="189" spans="24:24">
      <c r="X189" s="287"/>
    </row>
    <row r="190" spans="24:24">
      <c r="X190" s="287"/>
    </row>
    <row r="191" spans="24:24">
      <c r="X191" s="287"/>
    </row>
    <row r="192" spans="24:24">
      <c r="X192" s="287"/>
    </row>
    <row r="193" spans="24:24">
      <c r="X193" s="287"/>
    </row>
    <row r="194" spans="24:24">
      <c r="X194" s="287"/>
    </row>
    <row r="195" spans="24:24">
      <c r="X195" s="287"/>
    </row>
    <row r="196" spans="24:24">
      <c r="X196" s="287"/>
    </row>
    <row r="197" spans="24:24">
      <c r="X197" s="287"/>
    </row>
    <row r="198" spans="24:24">
      <c r="X198" s="287"/>
    </row>
    <row r="199" spans="24:24">
      <c r="X199" s="287"/>
    </row>
    <row r="200" spans="24:24">
      <c r="X200" s="287"/>
    </row>
    <row r="201" spans="24:24">
      <c r="X201" s="287"/>
    </row>
    <row r="202" spans="24:24">
      <c r="X202" s="287"/>
    </row>
    <row r="203" spans="24:24">
      <c r="X203" s="287"/>
    </row>
    <row r="204" spans="24:24">
      <c r="X204" s="287"/>
    </row>
    <row r="205" spans="24:24">
      <c r="X205" s="287"/>
    </row>
    <row r="206" spans="24:24">
      <c r="X206" s="287"/>
    </row>
    <row r="207" spans="24:24">
      <c r="X207" s="287"/>
    </row>
    <row r="208" spans="24:24">
      <c r="X208" s="287"/>
    </row>
    <row r="209" spans="24:24">
      <c r="X209" s="287"/>
    </row>
    <row r="210" spans="24:24">
      <c r="X210" s="287"/>
    </row>
    <row r="211" spans="24:24">
      <c r="X211" s="287"/>
    </row>
    <row r="212" spans="24:24">
      <c r="X212" s="287"/>
    </row>
    <row r="213" spans="24:24">
      <c r="X213" s="287"/>
    </row>
    <row r="214" spans="24:24">
      <c r="X214" s="287"/>
    </row>
    <row r="215" spans="24:24">
      <c r="X215" s="287"/>
    </row>
    <row r="216" spans="24:24">
      <c r="X216" s="287"/>
    </row>
    <row r="217" spans="24:24">
      <c r="X217" s="287"/>
    </row>
    <row r="218" spans="24:24">
      <c r="X218" s="287"/>
    </row>
    <row r="219" spans="24:24">
      <c r="X219" s="287"/>
    </row>
    <row r="220" spans="24:24">
      <c r="X220" s="287"/>
    </row>
    <row r="221" spans="24:24">
      <c r="X221" s="287"/>
    </row>
    <row r="222" spans="24:24">
      <c r="X222" s="287"/>
    </row>
    <row r="223" spans="24:24">
      <c r="X223" s="287"/>
    </row>
    <row r="224" spans="24:24">
      <c r="X224" s="287"/>
    </row>
    <row r="225" spans="24:24">
      <c r="X225" s="287"/>
    </row>
    <row r="226" spans="24:24">
      <c r="X226" s="287"/>
    </row>
    <row r="227" spans="24:24">
      <c r="X227" s="287"/>
    </row>
    <row r="228" spans="24:24">
      <c r="X228" s="287"/>
    </row>
    <row r="229" spans="24:24">
      <c r="X229" s="287"/>
    </row>
    <row r="230" spans="24:24">
      <c r="X230" s="287"/>
    </row>
    <row r="231" spans="24:24">
      <c r="X231" s="287"/>
    </row>
    <row r="232" spans="24:24">
      <c r="X232" s="287"/>
    </row>
    <row r="233" spans="24:24">
      <c r="X233" s="287"/>
    </row>
    <row r="234" spans="24:24">
      <c r="X234" s="287"/>
    </row>
    <row r="235" spans="24:24">
      <c r="X235" s="287"/>
    </row>
    <row r="236" spans="24:24">
      <c r="X236" s="287"/>
    </row>
    <row r="237" spans="24:24">
      <c r="X237" s="287"/>
    </row>
    <row r="238" spans="24:24">
      <c r="X238" s="287"/>
    </row>
    <row r="239" spans="24:24">
      <c r="X239" s="287"/>
    </row>
    <row r="240" spans="24:24">
      <c r="X240" s="287"/>
    </row>
    <row r="241" spans="24:24">
      <c r="X241" s="287"/>
    </row>
    <row r="242" spans="24:24">
      <c r="X242" s="287"/>
    </row>
    <row r="243" spans="24:24">
      <c r="X243" s="287"/>
    </row>
    <row r="244" spans="24:24">
      <c r="X244" s="287"/>
    </row>
    <row r="245" spans="24:24">
      <c r="X245" s="287"/>
    </row>
    <row r="246" spans="24:24">
      <c r="X246" s="287"/>
    </row>
    <row r="247" spans="24:24">
      <c r="X247" s="287"/>
    </row>
    <row r="248" spans="24:24">
      <c r="X248" s="287"/>
    </row>
    <row r="249" spans="24:24">
      <c r="X249" s="287"/>
    </row>
    <row r="250" spans="24:24">
      <c r="X250" s="287"/>
    </row>
    <row r="251" spans="24:24">
      <c r="X251" s="287"/>
    </row>
    <row r="252" spans="24:24">
      <c r="X252" s="287"/>
    </row>
    <row r="253" spans="24:24">
      <c r="X253" s="287"/>
    </row>
    <row r="254" spans="24:24">
      <c r="X254" s="287"/>
    </row>
    <row r="255" spans="24:24">
      <c r="X255" s="287"/>
    </row>
    <row r="256" spans="24:24">
      <c r="X256" s="287"/>
    </row>
    <row r="257" spans="24:24">
      <c r="X257" s="287"/>
    </row>
    <row r="258" spans="24:24">
      <c r="X258" s="287"/>
    </row>
    <row r="259" spans="24:24">
      <c r="X259" s="287"/>
    </row>
    <row r="260" spans="24:24">
      <c r="X260" s="287"/>
    </row>
    <row r="261" spans="24:24">
      <c r="X261" s="287"/>
    </row>
    <row r="262" spans="24:24">
      <c r="X262" s="287"/>
    </row>
    <row r="263" spans="24:24">
      <c r="X263" s="287"/>
    </row>
    <row r="264" spans="24:24">
      <c r="X264" s="287"/>
    </row>
    <row r="265" spans="24:24">
      <c r="X265" s="287"/>
    </row>
    <row r="266" spans="24:24">
      <c r="X266" s="287"/>
    </row>
    <row r="267" spans="24:24">
      <c r="X267" s="287"/>
    </row>
    <row r="268" spans="24:24">
      <c r="X268" s="287"/>
    </row>
    <row r="269" spans="24:24">
      <c r="X269" s="287"/>
    </row>
    <row r="270" spans="24:24">
      <c r="X270" s="287"/>
    </row>
    <row r="271" spans="24:24">
      <c r="X271" s="287"/>
    </row>
    <row r="272" spans="24:24">
      <c r="X272" s="287"/>
    </row>
    <row r="273" spans="24:24">
      <c r="X273" s="287"/>
    </row>
    <row r="274" spans="24:24">
      <c r="X274" s="287"/>
    </row>
    <row r="275" spans="24:24">
      <c r="X275" s="287"/>
    </row>
    <row r="276" spans="24:24">
      <c r="X276" s="287"/>
    </row>
    <row r="277" spans="24:24">
      <c r="X277" s="287"/>
    </row>
    <row r="278" spans="24:24">
      <c r="X278" s="287"/>
    </row>
    <row r="279" spans="24:24">
      <c r="X279" s="287"/>
    </row>
    <row r="280" spans="24:24">
      <c r="X280" s="287"/>
    </row>
    <row r="281" spans="24:24">
      <c r="X281" s="287"/>
    </row>
    <row r="282" spans="24:24">
      <c r="X282" s="287"/>
    </row>
    <row r="283" spans="24:24">
      <c r="X283" s="287"/>
    </row>
    <row r="284" spans="24:24">
      <c r="X284" s="287"/>
    </row>
    <row r="285" spans="24:24">
      <c r="X285" s="287"/>
    </row>
    <row r="286" spans="24:24">
      <c r="X286" s="287"/>
    </row>
    <row r="287" spans="24:24">
      <c r="X287" s="287"/>
    </row>
    <row r="288" spans="24:24">
      <c r="X288" s="287"/>
    </row>
    <row r="289" spans="24:24">
      <c r="X289" s="287"/>
    </row>
    <row r="290" spans="24:24">
      <c r="X290" s="287"/>
    </row>
    <row r="291" spans="24:24">
      <c r="X291" s="287"/>
    </row>
    <row r="292" spans="24:24">
      <c r="X292" s="287"/>
    </row>
    <row r="293" spans="24:24">
      <c r="X293" s="287"/>
    </row>
    <row r="294" spans="24:24">
      <c r="X294" s="287"/>
    </row>
    <row r="295" spans="24:24">
      <c r="X295" s="287"/>
    </row>
    <row r="296" spans="24:24">
      <c r="X296" s="287"/>
    </row>
    <row r="297" spans="24:24">
      <c r="X297" s="287"/>
    </row>
    <row r="298" spans="24:24">
      <c r="X298" s="287"/>
    </row>
    <row r="299" spans="24:24">
      <c r="X299" s="287"/>
    </row>
    <row r="300" spans="24:24">
      <c r="X300" s="287"/>
    </row>
    <row r="301" spans="24:24">
      <c r="X301" s="287"/>
    </row>
    <row r="302" spans="24:24">
      <c r="X302" s="287"/>
    </row>
    <row r="303" spans="24:24">
      <c r="X303" s="287"/>
    </row>
    <row r="304" spans="24:24">
      <c r="X304" s="287"/>
    </row>
    <row r="305" spans="24:24">
      <c r="X305" s="287"/>
    </row>
    <row r="306" spans="24:24">
      <c r="X306" s="287"/>
    </row>
    <row r="307" spans="24:24">
      <c r="X307" s="287"/>
    </row>
    <row r="308" spans="24:24">
      <c r="X308" s="287"/>
    </row>
    <row r="309" spans="24:24">
      <c r="X309" s="287"/>
    </row>
    <row r="310" spans="24:24">
      <c r="X310" s="287"/>
    </row>
    <row r="311" spans="24:24">
      <c r="X311" s="287"/>
    </row>
    <row r="312" spans="24:24">
      <c r="X312" s="287"/>
    </row>
    <row r="313" spans="24:24">
      <c r="X313" s="287"/>
    </row>
    <row r="314" spans="24:24">
      <c r="X314" s="287"/>
    </row>
    <row r="315" spans="24:24">
      <c r="X315" s="287"/>
    </row>
    <row r="316" spans="24:24">
      <c r="X316" s="287"/>
    </row>
    <row r="317" spans="24:24">
      <c r="X317" s="287"/>
    </row>
    <row r="318" spans="24:24">
      <c r="X318" s="287"/>
    </row>
    <row r="319" spans="24:24">
      <c r="X319" s="287"/>
    </row>
    <row r="320" spans="24:24">
      <c r="X320" s="287"/>
    </row>
    <row r="321" spans="24:24">
      <c r="X321" s="287"/>
    </row>
    <row r="322" spans="24:24">
      <c r="X322" s="287"/>
    </row>
    <row r="323" spans="24:24">
      <c r="X323" s="287"/>
    </row>
    <row r="324" spans="24:24">
      <c r="X324" s="287"/>
    </row>
    <row r="325" spans="24:24">
      <c r="X325" s="287"/>
    </row>
    <row r="326" spans="24:24">
      <c r="X326" s="287"/>
    </row>
    <row r="327" spans="24:24">
      <c r="X327" s="287"/>
    </row>
    <row r="328" spans="24:24">
      <c r="X328" s="287"/>
    </row>
    <row r="329" spans="24:24">
      <c r="X329" s="287"/>
    </row>
    <row r="330" spans="24:24">
      <c r="X330" s="287"/>
    </row>
    <row r="331" spans="24:24">
      <c r="X331" s="287"/>
    </row>
    <row r="332" spans="24:24">
      <c r="X332" s="287"/>
    </row>
    <row r="333" spans="24:24">
      <c r="X333" s="287"/>
    </row>
    <row r="334" spans="24:24">
      <c r="X334" s="287"/>
    </row>
    <row r="335" spans="24:24">
      <c r="X335" s="287"/>
    </row>
    <row r="336" spans="24:24">
      <c r="X336" s="287"/>
    </row>
    <row r="337" spans="24:24">
      <c r="X337" s="287"/>
    </row>
    <row r="338" spans="24:24">
      <c r="X338" s="287"/>
    </row>
    <row r="339" spans="24:24">
      <c r="X339" s="287"/>
    </row>
    <row r="340" spans="24:24">
      <c r="X340" s="287"/>
    </row>
    <row r="341" spans="24:24">
      <c r="X341" s="287"/>
    </row>
    <row r="342" spans="24:24">
      <c r="X342" s="287"/>
    </row>
    <row r="343" spans="24:24">
      <c r="X343" s="287"/>
    </row>
    <row r="344" spans="24:24">
      <c r="X344" s="287"/>
    </row>
    <row r="345" spans="24:24">
      <c r="X345" s="287"/>
    </row>
    <row r="346" spans="24:24">
      <c r="X346" s="287"/>
    </row>
    <row r="347" spans="24:24">
      <c r="X347" s="287"/>
    </row>
    <row r="348" spans="24:24">
      <c r="X348" s="287"/>
    </row>
    <row r="349" spans="24:24">
      <c r="X349" s="287"/>
    </row>
    <row r="350" spans="24:24">
      <c r="X350" s="287"/>
    </row>
    <row r="351" spans="24:24">
      <c r="X351" s="287"/>
    </row>
    <row r="352" spans="24:24">
      <c r="X352" s="287"/>
    </row>
    <row r="353" spans="24:24">
      <c r="X353" s="287"/>
    </row>
    <row r="354" spans="24:24">
      <c r="X354" s="287"/>
    </row>
    <row r="355" spans="24:24">
      <c r="X355" s="287"/>
    </row>
    <row r="356" spans="24:24">
      <c r="X356" s="287"/>
    </row>
    <row r="357" spans="24:24">
      <c r="X357" s="287"/>
    </row>
    <row r="358" spans="24:24">
      <c r="X358" s="287"/>
    </row>
    <row r="359" spans="24:24">
      <c r="X359" s="287"/>
    </row>
    <row r="360" spans="24:24">
      <c r="X360" s="287"/>
    </row>
    <row r="361" spans="24:24">
      <c r="X361" s="287"/>
    </row>
    <row r="362" spans="24:24">
      <c r="X362" s="287"/>
    </row>
    <row r="363" spans="24:24">
      <c r="X363" s="287"/>
    </row>
    <row r="364" spans="24:24">
      <c r="X364" s="287"/>
    </row>
    <row r="365" spans="24:24">
      <c r="X365" s="287"/>
    </row>
    <row r="366" spans="24:24">
      <c r="X366" s="287"/>
    </row>
    <row r="367" spans="24:24">
      <c r="X367" s="287"/>
    </row>
    <row r="368" spans="24:24">
      <c r="X368" s="287"/>
    </row>
    <row r="369" spans="24:24">
      <c r="X369" s="287"/>
    </row>
    <row r="370" spans="24:24">
      <c r="X370" s="287"/>
    </row>
    <row r="371" spans="24:24">
      <c r="X371" s="287"/>
    </row>
    <row r="372" spans="24:24">
      <c r="X372" s="287"/>
    </row>
    <row r="373" spans="24:24">
      <c r="X373" s="287"/>
    </row>
    <row r="374" spans="24:24">
      <c r="X374" s="287"/>
    </row>
    <row r="375" spans="24:24">
      <c r="X375" s="287"/>
    </row>
    <row r="376" spans="24:24">
      <c r="X376" s="287"/>
    </row>
    <row r="377" spans="24:24">
      <c r="X377" s="287"/>
    </row>
    <row r="378" spans="24:24">
      <c r="X378" s="287"/>
    </row>
    <row r="379" spans="24:24">
      <c r="X379" s="287"/>
    </row>
    <row r="380" spans="24:24">
      <c r="X380" s="287"/>
    </row>
    <row r="381" spans="24:24">
      <c r="X381" s="287"/>
    </row>
    <row r="382" spans="24:24">
      <c r="X382" s="287"/>
    </row>
    <row r="383" spans="24:24">
      <c r="X383" s="287"/>
    </row>
    <row r="384" spans="24:24">
      <c r="X384" s="287"/>
    </row>
    <row r="385" spans="24:24">
      <c r="X385" s="287"/>
    </row>
    <row r="386" spans="24:24">
      <c r="X386" s="287"/>
    </row>
    <row r="387" spans="24:24">
      <c r="X387" s="287"/>
    </row>
    <row r="388" spans="24:24">
      <c r="X388" s="287"/>
    </row>
    <row r="389" spans="24:24">
      <c r="X389" s="287"/>
    </row>
    <row r="390" spans="24:24">
      <c r="X390" s="287"/>
    </row>
    <row r="391" spans="24:24">
      <c r="X391" s="287"/>
    </row>
    <row r="392" spans="24:24">
      <c r="X392" s="287"/>
    </row>
    <row r="393" spans="24:24">
      <c r="X393" s="287"/>
    </row>
    <row r="394" spans="24:24">
      <c r="X394" s="287"/>
    </row>
    <row r="395" spans="24:24">
      <c r="X395" s="287"/>
    </row>
    <row r="396" spans="24:24">
      <c r="X396" s="287"/>
    </row>
    <row r="397" spans="24:24">
      <c r="X397" s="287"/>
    </row>
    <row r="398" spans="24:24">
      <c r="X398" s="287"/>
    </row>
    <row r="399" spans="24:24">
      <c r="X399" s="287"/>
    </row>
    <row r="400" spans="24:24">
      <c r="X400" s="287"/>
    </row>
    <row r="401" spans="24:24">
      <c r="X401" s="287"/>
    </row>
    <row r="402" spans="24:24">
      <c r="X402" s="287"/>
    </row>
    <row r="403" spans="24:24">
      <c r="X403" s="287"/>
    </row>
    <row r="404" spans="24:24">
      <c r="X404" s="287"/>
    </row>
    <row r="405" spans="24:24">
      <c r="X405" s="287"/>
    </row>
    <row r="406" spans="24:24">
      <c r="X406" s="287"/>
    </row>
    <row r="407" spans="24:24">
      <c r="X407" s="287"/>
    </row>
    <row r="408" spans="24:24">
      <c r="X408" s="287"/>
    </row>
    <row r="409" spans="24:24">
      <c r="X409" s="287"/>
    </row>
    <row r="410" spans="24:24">
      <c r="X410" s="287"/>
    </row>
    <row r="411" spans="24:24">
      <c r="X411" s="287"/>
    </row>
    <row r="412" spans="24:24">
      <c r="X412" s="287"/>
    </row>
    <row r="413" spans="24:24">
      <c r="X413" s="287"/>
    </row>
    <row r="414" spans="24:24">
      <c r="X414" s="287"/>
    </row>
    <row r="415" spans="24:24">
      <c r="X415" s="287"/>
    </row>
    <row r="416" spans="24:24">
      <c r="X416" s="287"/>
    </row>
    <row r="417" spans="24:24">
      <c r="X417" s="287"/>
    </row>
    <row r="418" spans="24:24">
      <c r="X418" s="287"/>
    </row>
    <row r="419" spans="24:24">
      <c r="X419" s="287"/>
    </row>
    <row r="420" spans="24:24">
      <c r="X420" s="287"/>
    </row>
    <row r="421" spans="24:24">
      <c r="X421" s="287"/>
    </row>
    <row r="422" spans="24:24">
      <c r="X422" s="287"/>
    </row>
    <row r="423" spans="24:24">
      <c r="X423" s="287"/>
    </row>
    <row r="424" spans="24:24">
      <c r="X424" s="287"/>
    </row>
    <row r="425" spans="24:24">
      <c r="X425" s="287"/>
    </row>
    <row r="426" spans="24:24">
      <c r="X426" s="287"/>
    </row>
    <row r="427" spans="24:24">
      <c r="X427" s="287"/>
    </row>
    <row r="428" spans="24:24">
      <c r="X428" s="287"/>
    </row>
    <row r="429" spans="24:24">
      <c r="X429" s="287"/>
    </row>
    <row r="430" spans="24:24">
      <c r="X430" s="287"/>
    </row>
    <row r="431" spans="24:24">
      <c r="X431" s="287"/>
    </row>
    <row r="432" spans="24:24">
      <c r="X432" s="287"/>
    </row>
    <row r="433" spans="24:24">
      <c r="X433" s="287"/>
    </row>
    <row r="434" spans="24:24">
      <c r="X434" s="287"/>
    </row>
    <row r="435" spans="24:24">
      <c r="X435" s="287"/>
    </row>
    <row r="436" spans="24:24">
      <c r="X436" s="287"/>
    </row>
    <row r="437" spans="24:24">
      <c r="X437" s="287"/>
    </row>
    <row r="438" spans="24:24">
      <c r="X438" s="287"/>
    </row>
    <row r="439" spans="24:24">
      <c r="X439" s="287"/>
    </row>
    <row r="440" spans="24:24">
      <c r="X440" s="287"/>
    </row>
    <row r="441" spans="24:24">
      <c r="X441" s="287"/>
    </row>
    <row r="442" spans="24:24">
      <c r="X442" s="287"/>
    </row>
    <row r="443" spans="24:24">
      <c r="X443" s="287"/>
    </row>
    <row r="444" spans="24:24">
      <c r="X444" s="287"/>
    </row>
    <row r="445" spans="24:24">
      <c r="X445" s="287"/>
    </row>
    <row r="446" spans="24:24">
      <c r="X446" s="287"/>
    </row>
    <row r="447" spans="24:24">
      <c r="X447" s="287"/>
    </row>
    <row r="448" spans="24:24">
      <c r="X448" s="287"/>
    </row>
    <row r="449" spans="24:24">
      <c r="X449" s="287"/>
    </row>
    <row r="450" spans="24:24">
      <c r="X450" s="287"/>
    </row>
    <row r="451" spans="24:24">
      <c r="X451" s="287"/>
    </row>
    <row r="452" spans="24:24">
      <c r="X452" s="287"/>
    </row>
    <row r="453" spans="24:24">
      <c r="X453" s="287"/>
    </row>
    <row r="454" spans="24:24">
      <c r="X454" s="287"/>
    </row>
    <row r="455" spans="24:24">
      <c r="X455" s="287"/>
    </row>
    <row r="456" spans="24:24">
      <c r="X456" s="287"/>
    </row>
    <row r="457" spans="24:24">
      <c r="X457" s="287"/>
    </row>
    <row r="458" spans="24:24">
      <c r="X458" s="287"/>
    </row>
    <row r="459" spans="24:24">
      <c r="X459" s="287"/>
    </row>
    <row r="460" spans="24:24">
      <c r="X460" s="287"/>
    </row>
    <row r="461" spans="24:24">
      <c r="X461" s="287"/>
    </row>
    <row r="462" spans="24:24">
      <c r="X462" s="287"/>
    </row>
    <row r="463" spans="24:24">
      <c r="X463" s="287"/>
    </row>
    <row r="464" spans="24:24">
      <c r="X464" s="287"/>
    </row>
    <row r="465" spans="24:24">
      <c r="X465" s="287"/>
    </row>
    <row r="466" spans="24:24">
      <c r="X466" s="287"/>
    </row>
    <row r="467" spans="24:24">
      <c r="X467" s="287"/>
    </row>
    <row r="468" spans="24:24">
      <c r="X468" s="287"/>
    </row>
    <row r="469" spans="24:24">
      <c r="X469" s="287"/>
    </row>
    <row r="470" spans="24:24">
      <c r="X470" s="287"/>
    </row>
    <row r="471" spans="24:24">
      <c r="X471" s="287"/>
    </row>
    <row r="472" spans="24:24">
      <c r="X472" s="287"/>
    </row>
    <row r="473" spans="24:24">
      <c r="X473" s="287"/>
    </row>
    <row r="474" spans="24:24">
      <c r="X474" s="287"/>
    </row>
    <row r="475" spans="24:24">
      <c r="X475" s="287"/>
    </row>
    <row r="476" spans="24:24">
      <c r="X476" s="287"/>
    </row>
    <row r="477" spans="24:24">
      <c r="X477" s="287"/>
    </row>
    <row r="478" spans="24:24">
      <c r="X478" s="287"/>
    </row>
    <row r="479" spans="24:24">
      <c r="X479" s="287"/>
    </row>
    <row r="480" spans="24:24">
      <c r="X480" s="287"/>
    </row>
    <row r="481" spans="24:24">
      <c r="X481" s="287"/>
    </row>
    <row r="482" spans="24:24">
      <c r="X482" s="287"/>
    </row>
    <row r="483" spans="24:24">
      <c r="X483" s="287"/>
    </row>
    <row r="484" spans="24:24">
      <c r="X484" s="287"/>
    </row>
    <row r="485" spans="24:24">
      <c r="X485" s="287"/>
    </row>
    <row r="486" spans="24:24">
      <c r="X486" s="287"/>
    </row>
    <row r="487" spans="24:24">
      <c r="X487" s="287"/>
    </row>
    <row r="488" spans="24:24">
      <c r="X488" s="287"/>
    </row>
    <row r="489" spans="24:24">
      <c r="X489" s="287"/>
    </row>
    <row r="490" spans="24:24">
      <c r="X490" s="287"/>
    </row>
    <row r="491" spans="24:24">
      <c r="X491" s="287"/>
    </row>
    <row r="492" spans="24:24">
      <c r="X492" s="287"/>
    </row>
    <row r="493" spans="24:24">
      <c r="X493" s="287"/>
    </row>
    <row r="494" spans="24:24">
      <c r="X494" s="287"/>
    </row>
    <row r="495" spans="24:24">
      <c r="X495" s="287"/>
    </row>
    <row r="496" spans="24:24">
      <c r="X496" s="287"/>
    </row>
    <row r="497" spans="24:24">
      <c r="X497" s="287"/>
    </row>
    <row r="498" spans="24:24">
      <c r="X498" s="287"/>
    </row>
    <row r="499" spans="24:24">
      <c r="X499" s="287"/>
    </row>
    <row r="500" spans="24:24">
      <c r="X500" s="287"/>
    </row>
    <row r="501" spans="24:24">
      <c r="X501" s="287"/>
    </row>
    <row r="502" spans="24:24">
      <c r="X502" s="287"/>
    </row>
    <row r="503" spans="24:24">
      <c r="X503" s="287"/>
    </row>
    <row r="504" spans="24:24">
      <c r="X504" s="287"/>
    </row>
    <row r="505" spans="24:24">
      <c r="X505" s="287"/>
    </row>
    <row r="506" spans="24:24">
      <c r="X506" s="287"/>
    </row>
    <row r="507" spans="24:24">
      <c r="X507" s="287"/>
    </row>
    <row r="508" spans="24:24">
      <c r="X508" s="287"/>
    </row>
    <row r="509" spans="24:24">
      <c r="X509" s="287"/>
    </row>
    <row r="510" spans="24:24">
      <c r="X510" s="287"/>
    </row>
    <row r="511" spans="24:24">
      <c r="X511" s="287"/>
    </row>
    <row r="512" spans="24:24">
      <c r="X512" s="287"/>
    </row>
    <row r="513" spans="24:24">
      <c r="X513" s="287"/>
    </row>
    <row r="514" spans="24:24">
      <c r="X514" s="287"/>
    </row>
    <row r="515" spans="24:24">
      <c r="X515" s="287"/>
    </row>
    <row r="516" spans="24:24">
      <c r="X516" s="287"/>
    </row>
    <row r="517" spans="24:24">
      <c r="X517" s="287"/>
    </row>
    <row r="518" spans="24:24">
      <c r="X518" s="287"/>
    </row>
    <row r="519" spans="24:24">
      <c r="X519" s="287"/>
    </row>
    <row r="520" spans="24:24">
      <c r="X520" s="287"/>
    </row>
    <row r="521" spans="24:24">
      <c r="X521" s="287"/>
    </row>
    <row r="522" spans="24:24">
      <c r="X522" s="287"/>
    </row>
    <row r="523" spans="24:24">
      <c r="X523" s="287"/>
    </row>
    <row r="524" spans="24:24">
      <c r="X524" s="287"/>
    </row>
    <row r="525" spans="24:24">
      <c r="X525" s="287"/>
    </row>
    <row r="526" spans="24:24">
      <c r="X526" s="287"/>
    </row>
    <row r="527" spans="24:24">
      <c r="X527" s="287"/>
    </row>
    <row r="528" spans="24:24">
      <c r="X528" s="287"/>
    </row>
    <row r="529" spans="24:24">
      <c r="X529" s="287"/>
    </row>
    <row r="530" spans="24:24">
      <c r="X530" s="287"/>
    </row>
    <row r="531" spans="24:24">
      <c r="X531" s="287"/>
    </row>
    <row r="532" spans="24:24">
      <c r="X532" s="287"/>
    </row>
    <row r="533" spans="24:24">
      <c r="X533" s="287"/>
    </row>
    <row r="534" spans="24:24">
      <c r="X534" s="287"/>
    </row>
    <row r="535" spans="24:24">
      <c r="X535" s="287"/>
    </row>
    <row r="536" spans="24:24">
      <c r="X536" s="287"/>
    </row>
    <row r="537" spans="24:24">
      <c r="X537" s="287"/>
    </row>
    <row r="538" spans="24:24">
      <c r="X538" s="287"/>
    </row>
    <row r="539" spans="24:24">
      <c r="X539" s="287"/>
    </row>
    <row r="540" spans="24:24">
      <c r="X540" s="287"/>
    </row>
    <row r="541" spans="24:24">
      <c r="X541" s="287"/>
    </row>
    <row r="542" spans="24:24">
      <c r="X542" s="287"/>
    </row>
    <row r="543" spans="24:24">
      <c r="X543" s="287"/>
    </row>
    <row r="544" spans="24:24">
      <c r="X544" s="287"/>
    </row>
    <row r="545" spans="24:24">
      <c r="X545" s="287"/>
    </row>
    <row r="546" spans="24:24">
      <c r="X546" s="287"/>
    </row>
    <row r="547" spans="24:24">
      <c r="X547" s="287"/>
    </row>
    <row r="548" spans="24:24">
      <c r="X548" s="287"/>
    </row>
    <row r="549" spans="24:24">
      <c r="X549" s="287"/>
    </row>
    <row r="550" spans="24:24">
      <c r="X550" s="287"/>
    </row>
    <row r="551" spans="24:24">
      <c r="X551" s="287"/>
    </row>
    <row r="552" spans="24:24">
      <c r="X552" s="287"/>
    </row>
    <row r="553" spans="24:24">
      <c r="X553" s="287"/>
    </row>
    <row r="554" spans="24:24">
      <c r="X554" s="287"/>
    </row>
    <row r="555" spans="24:24">
      <c r="X555" s="287"/>
    </row>
    <row r="556" spans="24:24">
      <c r="X556" s="287"/>
    </row>
    <row r="557" spans="24:24">
      <c r="X557" s="287"/>
    </row>
    <row r="558" spans="24:24">
      <c r="X558" s="287"/>
    </row>
    <row r="559" spans="24:24">
      <c r="X559" s="287"/>
    </row>
    <row r="560" spans="24:24">
      <c r="X560" s="287"/>
    </row>
    <row r="561" spans="24:24">
      <c r="X561" s="287"/>
    </row>
    <row r="562" spans="24:24">
      <c r="X562" s="287"/>
    </row>
    <row r="563" spans="24:24">
      <c r="X563" s="287"/>
    </row>
    <row r="564" spans="24:24">
      <c r="X564" s="287"/>
    </row>
  </sheetData>
  <customSheetViews>
    <customSheetView guid="{B9FE14E7-D4B3-4132-B2AC-78BF2DB8FADC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8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9">
    <mergeCell ref="X3:X4"/>
    <mergeCell ref="J3:J4"/>
    <mergeCell ref="A6:K6"/>
    <mergeCell ref="M6:X6"/>
    <mergeCell ref="C46:K46"/>
    <mergeCell ref="O46:X46"/>
    <mergeCell ref="A21:K21"/>
    <mergeCell ref="M21:X21"/>
    <mergeCell ref="Q3:Q4"/>
    <mergeCell ref="R3:R4"/>
    <mergeCell ref="O5:X5"/>
    <mergeCell ref="A2:B5"/>
    <mergeCell ref="O2:T2"/>
    <mergeCell ref="D3:D4"/>
    <mergeCell ref="S3:S4"/>
    <mergeCell ref="T3:T4"/>
    <mergeCell ref="U3:U4"/>
    <mergeCell ref="V3:V4"/>
    <mergeCell ref="W3:W4"/>
    <mergeCell ref="C2:C4"/>
    <mergeCell ref="M2:N5"/>
    <mergeCell ref="K3:K4"/>
    <mergeCell ref="O3:O4"/>
    <mergeCell ref="P3:P4"/>
    <mergeCell ref="E3:E4"/>
    <mergeCell ref="F3:F4"/>
    <mergeCell ref="G3:G4"/>
    <mergeCell ref="H3:H4"/>
    <mergeCell ref="I3:I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fitToWidth="2" orientation="portrait" horizontalDpi="1200" verticalDpi="1200" r:id="rId3"/>
  <headerFooter alignWithMargins="0">
    <oddFooter>&amp;R&amp;"MetaNormalLF-Roman,Standard"&amp;8Statistisches Bundesamt, Fachserie 14, Reihe 5.2, 2. Quartal 2017</oddFooter>
  </headerFooter>
  <colBreaks count="1" manualBreakCount="1">
    <brk id="12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475"/>
  <sheetViews>
    <sheetView showGridLines="0" zoomScaleNormal="100" zoomScaleSheetLayoutView="100" workbookViewId="0"/>
  </sheetViews>
  <sheetFormatPr baseColWidth="10" defaultRowHeight="12.75"/>
  <cols>
    <col min="1" max="1" width="35.7109375" style="285" customWidth="1" collapsed="1"/>
    <col min="2" max="2" width="1.7109375" style="286" customWidth="1" collapsed="1"/>
    <col min="3" max="12" width="11.28515625" style="286" customWidth="1" collapsed="1"/>
    <col min="13" max="13" width="6.42578125" style="285" customWidth="1" collapsed="1"/>
    <col min="14" max="14" width="35.7109375" style="285" customWidth="1" collapsed="1"/>
    <col min="15" max="15" width="1.7109375" style="286" customWidth="1" collapsed="1"/>
    <col min="16" max="24" width="10.7109375" style="286" customWidth="1" collapsed="1"/>
    <col min="25" max="25" width="11.42578125" style="285" collapsed="1"/>
    <col min="26" max="16384" width="11.42578125" style="286" collapsed="1"/>
  </cols>
  <sheetData>
    <row r="1" spans="1:58" s="235" customFormat="1" ht="19.5" customHeight="1">
      <c r="A1" s="234" t="s">
        <v>257</v>
      </c>
      <c r="B1" s="234"/>
      <c r="C1" s="234"/>
      <c r="D1" s="234"/>
      <c r="E1" s="234"/>
      <c r="F1" s="234"/>
      <c r="G1" s="234"/>
      <c r="I1" s="234"/>
      <c r="J1" s="234"/>
      <c r="L1" s="234"/>
      <c r="N1" s="235" t="s">
        <v>198</v>
      </c>
      <c r="O1" s="234"/>
      <c r="Q1" s="234"/>
      <c r="R1" s="234"/>
      <c r="S1" s="234"/>
      <c r="T1" s="234"/>
      <c r="U1" s="234"/>
    </row>
    <row r="2" spans="1:58" s="235" customFormat="1" ht="19.5" customHeight="1">
      <c r="A2" s="236" t="s">
        <v>303</v>
      </c>
      <c r="B2" s="234"/>
      <c r="C2" s="234"/>
      <c r="D2" s="234"/>
      <c r="E2" s="234"/>
      <c r="F2" s="234"/>
      <c r="G2" s="234"/>
      <c r="I2" s="234"/>
      <c r="J2" s="234"/>
      <c r="L2" s="234"/>
      <c r="N2" s="386" t="s">
        <v>303</v>
      </c>
      <c r="O2" s="234"/>
      <c r="Q2" s="234"/>
      <c r="R2" s="234"/>
      <c r="S2" s="234"/>
      <c r="T2" s="234"/>
      <c r="U2" s="234"/>
    </row>
    <row r="3" spans="1:58" s="237" customFormat="1" ht="15" customHeight="1">
      <c r="B3" s="386"/>
      <c r="C3" s="386"/>
      <c r="D3" s="386"/>
      <c r="E3" s="386"/>
      <c r="F3" s="386"/>
      <c r="G3" s="386"/>
      <c r="H3" s="386"/>
      <c r="I3" s="386"/>
      <c r="J3" s="386"/>
      <c r="L3" s="236"/>
      <c r="M3" s="386"/>
      <c r="O3" s="386"/>
      <c r="Q3" s="386"/>
      <c r="R3" s="386"/>
      <c r="S3" s="386"/>
      <c r="T3" s="386"/>
      <c r="U3" s="386"/>
    </row>
    <row r="4" spans="1:58" s="276" customFormat="1" ht="30" customHeight="1">
      <c r="A4" s="641" t="s">
        <v>141</v>
      </c>
      <c r="B4" s="642"/>
      <c r="C4" s="649" t="s">
        <v>100</v>
      </c>
      <c r="D4" s="649" t="s">
        <v>101</v>
      </c>
      <c r="E4" s="649" t="s">
        <v>199</v>
      </c>
      <c r="F4" s="647" t="s">
        <v>146</v>
      </c>
      <c r="G4" s="652"/>
      <c r="H4" s="652"/>
      <c r="I4" s="652"/>
      <c r="J4" s="652"/>
      <c r="K4" s="652"/>
      <c r="L4" s="652"/>
      <c r="M4" s="288"/>
      <c r="N4" s="641" t="s">
        <v>141</v>
      </c>
      <c r="O4" s="642"/>
      <c r="P4" s="640" t="s">
        <v>169</v>
      </c>
      <c r="Q4" s="641"/>
      <c r="R4" s="641"/>
      <c r="S4" s="641"/>
      <c r="T4" s="641"/>
      <c r="U4" s="642"/>
      <c r="V4" s="647" t="s">
        <v>147</v>
      </c>
      <c r="W4" s="648"/>
      <c r="X4" s="648"/>
      <c r="Y4" s="274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  <c r="BE4" s="275"/>
      <c r="BF4" s="275"/>
    </row>
    <row r="5" spans="1:58" s="276" customFormat="1" ht="30" customHeight="1">
      <c r="A5" s="653"/>
      <c r="B5" s="654"/>
      <c r="C5" s="650"/>
      <c r="D5" s="650"/>
      <c r="E5" s="650"/>
      <c r="F5" s="643" t="s">
        <v>170</v>
      </c>
      <c r="G5" s="643" t="s">
        <v>136</v>
      </c>
      <c r="H5" s="643" t="s">
        <v>119</v>
      </c>
      <c r="I5" s="643" t="s">
        <v>120</v>
      </c>
      <c r="J5" s="643" t="s">
        <v>189</v>
      </c>
      <c r="K5" s="664" t="s">
        <v>190</v>
      </c>
      <c r="L5" s="662" t="s">
        <v>174</v>
      </c>
      <c r="M5" s="282"/>
      <c r="N5" s="653"/>
      <c r="O5" s="654"/>
      <c r="P5" s="643" t="s">
        <v>175</v>
      </c>
      <c r="Q5" s="666" t="s">
        <v>125</v>
      </c>
      <c r="R5" s="643" t="s">
        <v>126</v>
      </c>
      <c r="S5" s="643" t="s">
        <v>176</v>
      </c>
      <c r="T5" s="643" t="s">
        <v>177</v>
      </c>
      <c r="U5" s="643" t="s">
        <v>129</v>
      </c>
      <c r="V5" s="649" t="s">
        <v>130</v>
      </c>
      <c r="W5" s="649" t="s">
        <v>188</v>
      </c>
      <c r="X5" s="662" t="s">
        <v>132</v>
      </c>
      <c r="Y5" s="274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  <c r="BB5" s="275"/>
      <c r="BC5" s="275"/>
      <c r="BD5" s="275"/>
      <c r="BE5" s="275"/>
      <c r="BF5" s="275"/>
    </row>
    <row r="6" spans="1:58" s="276" customFormat="1" ht="30" customHeight="1">
      <c r="A6" s="653"/>
      <c r="B6" s="654"/>
      <c r="C6" s="651"/>
      <c r="D6" s="651"/>
      <c r="E6" s="651"/>
      <c r="F6" s="644"/>
      <c r="G6" s="644"/>
      <c r="H6" s="644"/>
      <c r="I6" s="644"/>
      <c r="J6" s="644"/>
      <c r="K6" s="665"/>
      <c r="L6" s="663"/>
      <c r="M6" s="282"/>
      <c r="N6" s="653"/>
      <c r="O6" s="654"/>
      <c r="P6" s="644"/>
      <c r="Q6" s="666"/>
      <c r="R6" s="644"/>
      <c r="S6" s="644"/>
      <c r="T6" s="644"/>
      <c r="U6" s="644"/>
      <c r="V6" s="651"/>
      <c r="W6" s="651"/>
      <c r="X6" s="663"/>
      <c r="Y6" s="274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  <c r="BB6" s="275"/>
      <c r="BC6" s="275"/>
      <c r="BD6" s="275"/>
      <c r="BE6" s="275"/>
      <c r="BF6" s="275"/>
    </row>
    <row r="7" spans="1:58" s="276" customFormat="1" ht="30" customHeight="1">
      <c r="A7" s="646"/>
      <c r="B7" s="655"/>
      <c r="C7" s="656" t="s">
        <v>99</v>
      </c>
      <c r="D7" s="657"/>
      <c r="E7" s="657"/>
      <c r="F7" s="657"/>
      <c r="G7" s="657"/>
      <c r="H7" s="657"/>
      <c r="I7" s="657"/>
      <c r="J7" s="657"/>
      <c r="K7" s="657"/>
      <c r="L7" s="657"/>
      <c r="M7" s="281"/>
      <c r="N7" s="646"/>
      <c r="O7" s="655"/>
      <c r="P7" s="645" t="s">
        <v>99</v>
      </c>
      <c r="Q7" s="646"/>
      <c r="R7" s="646"/>
      <c r="S7" s="646"/>
      <c r="T7" s="646"/>
      <c r="U7" s="646"/>
      <c r="V7" s="646"/>
      <c r="W7" s="646"/>
      <c r="X7" s="646"/>
      <c r="Y7" s="274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  <c r="BB7" s="275"/>
      <c r="BC7" s="275"/>
      <c r="BD7" s="275"/>
      <c r="BE7" s="275"/>
      <c r="BF7" s="275"/>
    </row>
    <row r="8" spans="1:58" s="210" customFormat="1" ht="57" customHeight="1">
      <c r="A8" s="658" t="s">
        <v>200</v>
      </c>
      <c r="B8" s="659"/>
      <c r="C8" s="659"/>
      <c r="D8" s="659"/>
      <c r="E8" s="659"/>
      <c r="F8" s="659"/>
      <c r="G8" s="659"/>
      <c r="H8" s="659"/>
      <c r="I8" s="659"/>
      <c r="J8" s="659"/>
      <c r="K8" s="659"/>
      <c r="L8" s="659"/>
      <c r="N8" s="658" t="s">
        <v>201</v>
      </c>
      <c r="O8" s="659"/>
      <c r="P8" s="659"/>
      <c r="Q8" s="659"/>
      <c r="R8" s="659"/>
      <c r="S8" s="659"/>
      <c r="T8" s="659"/>
      <c r="U8" s="659"/>
      <c r="V8" s="659"/>
      <c r="W8" s="659"/>
      <c r="X8" s="659"/>
    </row>
    <row r="9" spans="1:58" s="210" customFormat="1" ht="20.100000000000001" customHeight="1">
      <c r="A9" s="231" t="s">
        <v>112</v>
      </c>
      <c r="B9" s="223"/>
      <c r="C9" s="224"/>
      <c r="D9" s="85"/>
      <c r="E9" s="85"/>
      <c r="F9" s="85"/>
      <c r="G9" s="85"/>
      <c r="H9" s="85"/>
      <c r="I9" s="85"/>
      <c r="J9" s="85"/>
      <c r="K9" s="85"/>
      <c r="L9" s="85"/>
      <c r="N9" s="231" t="s">
        <v>112</v>
      </c>
      <c r="O9" s="223"/>
      <c r="P9" s="224"/>
      <c r="Q9" s="85"/>
      <c r="R9" s="85"/>
      <c r="S9" s="85"/>
      <c r="T9" s="85"/>
      <c r="U9" s="85"/>
      <c r="V9" s="85"/>
      <c r="W9" s="85"/>
      <c r="X9" s="85"/>
    </row>
    <row r="10" spans="1:58" s="210" customFormat="1" ht="20.100000000000001" customHeight="1">
      <c r="A10" s="232" t="s">
        <v>149</v>
      </c>
      <c r="B10" s="223"/>
      <c r="C10" s="224">
        <v>21978.957839999999</v>
      </c>
      <c r="D10" s="85">
        <v>18700.001090000002</v>
      </c>
      <c r="E10" s="85">
        <v>3278.9567400000001</v>
      </c>
      <c r="F10" s="85">
        <v>0</v>
      </c>
      <c r="G10" s="85">
        <v>0</v>
      </c>
      <c r="H10" s="85">
        <v>342.5</v>
      </c>
      <c r="I10" s="85">
        <v>59.9</v>
      </c>
      <c r="J10" s="85">
        <v>74.5</v>
      </c>
      <c r="K10" s="85">
        <v>21.1</v>
      </c>
      <c r="L10" s="85">
        <v>15.552989999999999</v>
      </c>
      <c r="N10" s="232" t="s">
        <v>149</v>
      </c>
      <c r="O10" s="223"/>
      <c r="P10" s="224">
        <v>1151.5999999999999</v>
      </c>
      <c r="Q10" s="85">
        <v>193.99574999999999</v>
      </c>
      <c r="R10" s="85">
        <v>0</v>
      </c>
      <c r="S10" s="85">
        <v>452</v>
      </c>
      <c r="T10" s="85">
        <v>515.79999999999995</v>
      </c>
      <c r="U10" s="85">
        <v>145</v>
      </c>
      <c r="V10" s="85">
        <v>1.9079999999999999</v>
      </c>
      <c r="W10" s="85">
        <v>121.1</v>
      </c>
      <c r="X10" s="85">
        <v>184</v>
      </c>
    </row>
    <row r="11" spans="1:58" s="210" customFormat="1" ht="20.100000000000001" customHeight="1">
      <c r="A11" s="232" t="s">
        <v>150</v>
      </c>
      <c r="B11" s="223"/>
      <c r="C11" s="224">
        <v>0</v>
      </c>
      <c r="D11" s="85">
        <v>0</v>
      </c>
      <c r="E11" s="85">
        <v>0</v>
      </c>
      <c r="F11" s="85">
        <v>0</v>
      </c>
      <c r="G11" s="85">
        <v>0</v>
      </c>
      <c r="H11" s="85">
        <v>0</v>
      </c>
      <c r="I11" s="85">
        <v>0</v>
      </c>
      <c r="J11" s="85">
        <v>0</v>
      </c>
      <c r="K11" s="85">
        <v>0</v>
      </c>
      <c r="L11" s="85">
        <v>0</v>
      </c>
      <c r="N11" s="232" t="s">
        <v>150</v>
      </c>
      <c r="O11" s="223"/>
      <c r="P11" s="224">
        <v>0</v>
      </c>
      <c r="Q11" s="85">
        <v>0</v>
      </c>
      <c r="R11" s="85">
        <v>0</v>
      </c>
      <c r="S11" s="85">
        <v>0</v>
      </c>
      <c r="T11" s="85">
        <v>0</v>
      </c>
      <c r="U11" s="85">
        <v>0</v>
      </c>
      <c r="V11" s="85">
        <v>0</v>
      </c>
      <c r="W11" s="85">
        <v>0</v>
      </c>
      <c r="X11" s="85">
        <v>0</v>
      </c>
    </row>
    <row r="12" spans="1:58" s="210" customFormat="1" ht="20.100000000000001" customHeight="1">
      <c r="A12" s="232" t="s">
        <v>151</v>
      </c>
      <c r="B12" s="223"/>
      <c r="C12" s="224">
        <v>930</v>
      </c>
      <c r="D12" s="85">
        <v>20</v>
      </c>
      <c r="E12" s="85">
        <v>910</v>
      </c>
      <c r="F12" s="85">
        <v>0</v>
      </c>
      <c r="G12" s="85">
        <v>0</v>
      </c>
      <c r="H12" s="85">
        <v>0</v>
      </c>
      <c r="I12" s="85">
        <v>0</v>
      </c>
      <c r="J12" s="85">
        <v>0</v>
      </c>
      <c r="K12" s="85">
        <v>0</v>
      </c>
      <c r="L12" s="85">
        <v>310</v>
      </c>
      <c r="N12" s="232" t="s">
        <v>151</v>
      </c>
      <c r="O12" s="223"/>
      <c r="P12" s="224">
        <v>0</v>
      </c>
      <c r="Q12" s="85">
        <v>0</v>
      </c>
      <c r="R12" s="85">
        <v>0</v>
      </c>
      <c r="S12" s="85">
        <v>0</v>
      </c>
      <c r="T12" s="85">
        <v>0</v>
      </c>
      <c r="U12" s="85">
        <v>0</v>
      </c>
      <c r="V12" s="85">
        <v>600</v>
      </c>
      <c r="W12" s="85">
        <v>0</v>
      </c>
      <c r="X12" s="85">
        <v>0</v>
      </c>
    </row>
    <row r="13" spans="1:58" s="214" customFormat="1" ht="20.100000000000001" customHeight="1">
      <c r="A13" s="219" t="s">
        <v>153</v>
      </c>
      <c r="B13" s="223"/>
      <c r="C13" s="225">
        <v>22908.957839999999</v>
      </c>
      <c r="D13" s="226">
        <v>18720.001090000002</v>
      </c>
      <c r="E13" s="226">
        <v>4188.9567399999996</v>
      </c>
      <c r="F13" s="226">
        <v>0</v>
      </c>
      <c r="G13" s="226">
        <v>0</v>
      </c>
      <c r="H13" s="226">
        <v>342.5</v>
      </c>
      <c r="I13" s="226">
        <v>59.9</v>
      </c>
      <c r="J13" s="226">
        <v>74.5</v>
      </c>
      <c r="K13" s="226">
        <v>21.1</v>
      </c>
      <c r="L13" s="226">
        <v>325.55299000000002</v>
      </c>
      <c r="N13" s="219" t="s">
        <v>153</v>
      </c>
      <c r="O13" s="223"/>
      <c r="P13" s="225">
        <v>1151.5999999999999</v>
      </c>
      <c r="Q13" s="226">
        <v>193.99574999999999</v>
      </c>
      <c r="R13" s="226">
        <v>0</v>
      </c>
      <c r="S13" s="226">
        <v>452</v>
      </c>
      <c r="T13" s="226">
        <v>515.79999999999995</v>
      </c>
      <c r="U13" s="226">
        <v>145</v>
      </c>
      <c r="V13" s="226">
        <v>601.90800000000002</v>
      </c>
      <c r="W13" s="226">
        <v>121.1</v>
      </c>
      <c r="X13" s="226">
        <v>184</v>
      </c>
    </row>
    <row r="14" spans="1:58" s="216" customFormat="1" ht="20.100000000000001" customHeight="1">
      <c r="A14" s="231" t="s">
        <v>96</v>
      </c>
      <c r="B14" s="231"/>
      <c r="C14" s="224"/>
      <c r="D14" s="85"/>
      <c r="E14" s="85"/>
      <c r="F14" s="85"/>
      <c r="G14" s="85"/>
      <c r="H14" s="85"/>
      <c r="I14" s="85"/>
      <c r="J14" s="85"/>
      <c r="K14" s="85"/>
      <c r="L14" s="85"/>
      <c r="N14" s="231" t="s">
        <v>96</v>
      </c>
      <c r="O14" s="231"/>
      <c r="P14" s="224"/>
      <c r="Q14" s="85"/>
      <c r="R14" s="85"/>
      <c r="S14" s="85"/>
      <c r="T14" s="85"/>
      <c r="U14" s="85"/>
      <c r="V14" s="85"/>
      <c r="W14" s="85"/>
      <c r="X14" s="85"/>
    </row>
    <row r="15" spans="1:58" s="216" customFormat="1" ht="20.100000000000001" customHeight="1">
      <c r="A15" s="233" t="s">
        <v>202</v>
      </c>
      <c r="B15" s="231"/>
      <c r="C15" s="224">
        <v>16476.410080000001</v>
      </c>
      <c r="D15" s="85">
        <v>15148.981900000001</v>
      </c>
      <c r="E15" s="85">
        <v>1327.4281900000001</v>
      </c>
      <c r="F15" s="85">
        <v>0</v>
      </c>
      <c r="G15" s="85">
        <v>0</v>
      </c>
      <c r="H15" s="85">
        <v>0</v>
      </c>
      <c r="I15" s="85">
        <v>0</v>
      </c>
      <c r="J15" s="85">
        <v>0</v>
      </c>
      <c r="K15" s="85">
        <v>1000</v>
      </c>
      <c r="L15" s="85">
        <v>0</v>
      </c>
      <c r="N15" s="231"/>
      <c r="O15" s="231"/>
      <c r="P15" s="224">
        <v>0</v>
      </c>
      <c r="Q15" s="85">
        <v>0</v>
      </c>
      <c r="R15" s="85">
        <v>0</v>
      </c>
      <c r="S15" s="85">
        <v>327.42818999999997</v>
      </c>
      <c r="T15" s="85">
        <v>0</v>
      </c>
      <c r="U15" s="85">
        <v>0</v>
      </c>
      <c r="V15" s="85">
        <v>0</v>
      </c>
      <c r="W15" s="85">
        <v>0</v>
      </c>
      <c r="X15" s="85">
        <v>0</v>
      </c>
    </row>
    <row r="16" spans="1:58" s="216" customFormat="1" ht="20.100000000000001" customHeight="1">
      <c r="A16" s="233" t="s">
        <v>203</v>
      </c>
      <c r="B16" s="231"/>
      <c r="C16" s="224">
        <v>1345181.15493</v>
      </c>
      <c r="D16" s="85">
        <v>1016294.15572</v>
      </c>
      <c r="E16" s="85">
        <v>328886.99922</v>
      </c>
      <c r="F16" s="85">
        <v>17352.016360000001</v>
      </c>
      <c r="G16" s="85">
        <v>3753.5156200000001</v>
      </c>
      <c r="H16" s="85">
        <v>11580.550999999999</v>
      </c>
      <c r="I16" s="85">
        <v>30055.503120000001</v>
      </c>
      <c r="J16" s="85">
        <v>3969.9842100000001</v>
      </c>
      <c r="K16" s="85">
        <v>37025</v>
      </c>
      <c r="L16" s="85">
        <v>98245.202130000005</v>
      </c>
      <c r="N16" s="231"/>
      <c r="O16" s="231"/>
      <c r="P16" s="224">
        <v>22531.573209999999</v>
      </c>
      <c r="Q16" s="85">
        <v>6726.5</v>
      </c>
      <c r="R16" s="85">
        <v>305</v>
      </c>
      <c r="S16" s="85">
        <v>10793.70904</v>
      </c>
      <c r="T16" s="85">
        <v>15702.3529</v>
      </c>
      <c r="U16" s="85">
        <v>6643.75</v>
      </c>
      <c r="V16" s="85">
        <v>36351.962440000003</v>
      </c>
      <c r="W16" s="85">
        <v>14015.25</v>
      </c>
      <c r="X16" s="85">
        <v>13835.12919</v>
      </c>
    </row>
    <row r="17" spans="1:25" s="214" customFormat="1" ht="20.100000000000001" customHeight="1">
      <c r="A17" s="219" t="s">
        <v>153</v>
      </c>
      <c r="B17" s="223"/>
      <c r="C17" s="225">
        <v>1361657.5650200001</v>
      </c>
      <c r="D17" s="226">
        <v>1031443.13761</v>
      </c>
      <c r="E17" s="226">
        <v>330214.42739999999</v>
      </c>
      <c r="F17" s="226">
        <v>17352.016360000001</v>
      </c>
      <c r="G17" s="226">
        <v>3753.5156200000001</v>
      </c>
      <c r="H17" s="226">
        <v>11580.550999999999</v>
      </c>
      <c r="I17" s="226">
        <v>30055.503120000001</v>
      </c>
      <c r="J17" s="226">
        <v>3969.9842100000001</v>
      </c>
      <c r="K17" s="226">
        <v>38025</v>
      </c>
      <c r="L17" s="226">
        <v>98245.202130000005</v>
      </c>
      <c r="N17" s="219" t="s">
        <v>153</v>
      </c>
      <c r="O17" s="223"/>
      <c r="P17" s="225">
        <v>22531.573209999999</v>
      </c>
      <c r="Q17" s="226">
        <v>6726.5</v>
      </c>
      <c r="R17" s="226">
        <v>305</v>
      </c>
      <c r="S17" s="226">
        <v>11121.13723</v>
      </c>
      <c r="T17" s="226">
        <v>15702.3529</v>
      </c>
      <c r="U17" s="226">
        <v>6643.75</v>
      </c>
      <c r="V17" s="226">
        <v>36351.962440000003</v>
      </c>
      <c r="W17" s="226">
        <v>14015.25</v>
      </c>
      <c r="X17" s="226">
        <v>13835.12919</v>
      </c>
    </row>
    <row r="18" spans="1:25" s="216" customFormat="1" ht="20.100000000000001" customHeight="1">
      <c r="A18" s="231" t="s">
        <v>154</v>
      </c>
      <c r="B18" s="231"/>
      <c r="C18" s="224"/>
      <c r="D18" s="85"/>
      <c r="E18" s="85"/>
      <c r="F18" s="85"/>
      <c r="G18" s="85"/>
      <c r="H18" s="85"/>
      <c r="I18" s="85"/>
      <c r="J18" s="85"/>
      <c r="K18" s="85"/>
      <c r="L18" s="85"/>
      <c r="N18" s="231" t="s">
        <v>154</v>
      </c>
      <c r="O18" s="231"/>
      <c r="P18" s="224"/>
      <c r="Q18" s="85"/>
      <c r="R18" s="85"/>
      <c r="S18" s="85"/>
      <c r="T18" s="85"/>
      <c r="U18" s="85"/>
      <c r="V18" s="85"/>
      <c r="W18" s="85"/>
      <c r="X18" s="85"/>
    </row>
    <row r="19" spans="1:25" s="210" customFormat="1" ht="20.100000000000001" customHeight="1">
      <c r="A19" s="232" t="s">
        <v>149</v>
      </c>
      <c r="B19" s="223"/>
      <c r="C19" s="224">
        <v>107186.96702</v>
      </c>
      <c r="D19" s="85">
        <v>14227.29133</v>
      </c>
      <c r="E19" s="85">
        <v>92959.675700000007</v>
      </c>
      <c r="F19" s="85">
        <v>13525.607910000001</v>
      </c>
      <c r="G19" s="85">
        <v>9853.0744200000008</v>
      </c>
      <c r="H19" s="85">
        <v>1663.1291900000001</v>
      </c>
      <c r="I19" s="85">
        <v>4992.60671</v>
      </c>
      <c r="J19" s="85">
        <v>1308.67848</v>
      </c>
      <c r="K19" s="85">
        <v>12014.6674</v>
      </c>
      <c r="L19" s="85">
        <v>15025.48279</v>
      </c>
      <c r="N19" s="232" t="s">
        <v>149</v>
      </c>
      <c r="O19" s="223"/>
      <c r="P19" s="224">
        <v>2808.7897400000002</v>
      </c>
      <c r="Q19" s="85">
        <v>3116.0368600000002</v>
      </c>
      <c r="R19" s="85">
        <v>547.30718000000002</v>
      </c>
      <c r="S19" s="85">
        <v>2378.7015299999998</v>
      </c>
      <c r="T19" s="85">
        <v>3830.1400400000002</v>
      </c>
      <c r="U19" s="85">
        <v>3148.77513</v>
      </c>
      <c r="V19" s="85">
        <v>9951.7896099999998</v>
      </c>
      <c r="W19" s="85">
        <v>4015.7536</v>
      </c>
      <c r="X19" s="85">
        <v>4779.1351299999997</v>
      </c>
    </row>
    <row r="20" spans="1:25" s="210" customFormat="1" ht="20.100000000000001" customHeight="1">
      <c r="A20" s="232" t="s">
        <v>150</v>
      </c>
      <c r="B20" s="223"/>
      <c r="C20" s="224">
        <v>100377.91532</v>
      </c>
      <c r="D20" s="85">
        <v>6390.5169699999997</v>
      </c>
      <c r="E20" s="85">
        <v>93987.398350000003</v>
      </c>
      <c r="F20" s="85">
        <v>7452.7842099999998</v>
      </c>
      <c r="G20" s="85">
        <v>3624.5605399999999</v>
      </c>
      <c r="H20" s="85">
        <v>2323.5935599999998</v>
      </c>
      <c r="I20" s="85">
        <v>4673.0692300000001</v>
      </c>
      <c r="J20" s="85">
        <v>2664.1374999999998</v>
      </c>
      <c r="K20" s="85">
        <v>7111.0025299999998</v>
      </c>
      <c r="L20" s="85">
        <v>21837.883290000002</v>
      </c>
      <c r="N20" s="232" t="s">
        <v>150</v>
      </c>
      <c r="O20" s="223"/>
      <c r="P20" s="224">
        <v>5566.1443600000002</v>
      </c>
      <c r="Q20" s="85">
        <v>3905.3162699999998</v>
      </c>
      <c r="R20" s="85">
        <v>924.56458999999995</v>
      </c>
      <c r="S20" s="85">
        <v>7801.2910400000001</v>
      </c>
      <c r="T20" s="85">
        <v>5601.3914599999998</v>
      </c>
      <c r="U20" s="85">
        <v>4624.0995700000003</v>
      </c>
      <c r="V20" s="85">
        <v>9004.6291899999997</v>
      </c>
      <c r="W20" s="85">
        <v>3086.5258399999998</v>
      </c>
      <c r="X20" s="85">
        <v>3786.40517</v>
      </c>
    </row>
    <row r="21" spans="1:25" s="210" customFormat="1" ht="20.100000000000001" customHeight="1">
      <c r="A21" s="232" t="s">
        <v>151</v>
      </c>
      <c r="B21" s="223"/>
      <c r="C21" s="224">
        <v>515.51649999999995</v>
      </c>
      <c r="D21" s="85">
        <v>38</v>
      </c>
      <c r="E21" s="85">
        <v>477.51650000000001</v>
      </c>
      <c r="F21" s="85">
        <v>322.64150000000001</v>
      </c>
      <c r="G21" s="85">
        <v>0</v>
      </c>
      <c r="H21" s="85">
        <v>11</v>
      </c>
      <c r="I21" s="85">
        <v>5</v>
      </c>
      <c r="J21" s="85">
        <v>0</v>
      </c>
      <c r="K21" s="85">
        <v>0</v>
      </c>
      <c r="L21" s="85">
        <v>74.875</v>
      </c>
      <c r="N21" s="232" t="s">
        <v>151</v>
      </c>
      <c r="O21" s="223"/>
      <c r="P21" s="224">
        <v>30</v>
      </c>
      <c r="Q21" s="85">
        <v>5</v>
      </c>
      <c r="R21" s="85">
        <v>0</v>
      </c>
      <c r="S21" s="85">
        <v>5</v>
      </c>
      <c r="T21" s="85">
        <v>12</v>
      </c>
      <c r="U21" s="85">
        <v>5</v>
      </c>
      <c r="V21" s="85">
        <v>7</v>
      </c>
      <c r="W21" s="85">
        <v>0</v>
      </c>
      <c r="X21" s="85">
        <v>0</v>
      </c>
    </row>
    <row r="22" spans="1:25" s="214" customFormat="1" ht="20.100000000000001" customHeight="1">
      <c r="A22" s="219" t="s">
        <v>153</v>
      </c>
      <c r="B22" s="223"/>
      <c r="C22" s="225">
        <v>208080.39884000001</v>
      </c>
      <c r="D22" s="226">
        <v>20655.808300000001</v>
      </c>
      <c r="E22" s="226">
        <v>187424.59054</v>
      </c>
      <c r="F22" s="226">
        <v>21301.033619999998</v>
      </c>
      <c r="G22" s="226">
        <v>13477.634959999999</v>
      </c>
      <c r="H22" s="226">
        <v>3997.7227499999999</v>
      </c>
      <c r="I22" s="226">
        <v>9670.6759399999992</v>
      </c>
      <c r="J22" s="226">
        <v>3972.8159799999999</v>
      </c>
      <c r="K22" s="226">
        <v>19125.66992</v>
      </c>
      <c r="L22" s="226">
        <v>36938.24108</v>
      </c>
      <c r="N22" s="219" t="s">
        <v>153</v>
      </c>
      <c r="O22" s="223"/>
      <c r="P22" s="225">
        <v>8404.9341000000004</v>
      </c>
      <c r="Q22" s="226">
        <v>7026.3531300000004</v>
      </c>
      <c r="R22" s="226">
        <v>1471.8717799999999</v>
      </c>
      <c r="S22" s="226">
        <v>10184.99257</v>
      </c>
      <c r="T22" s="226">
        <v>9443.5314999999991</v>
      </c>
      <c r="U22" s="226">
        <v>7777.8747000000003</v>
      </c>
      <c r="V22" s="226">
        <v>18963.41879</v>
      </c>
      <c r="W22" s="226">
        <v>7102.2794299999996</v>
      </c>
      <c r="X22" s="226">
        <v>8565.5403000000006</v>
      </c>
    </row>
    <row r="23" spans="1:25" s="214" customFormat="1" ht="20.100000000000001" customHeight="1">
      <c r="A23" s="219"/>
      <c r="B23" s="223"/>
      <c r="C23" s="225"/>
      <c r="D23" s="226"/>
      <c r="E23" s="226"/>
      <c r="F23" s="226"/>
      <c r="G23" s="226"/>
      <c r="H23" s="226"/>
      <c r="I23" s="226"/>
      <c r="J23" s="226"/>
      <c r="K23" s="226"/>
      <c r="L23" s="226"/>
      <c r="N23" s="219"/>
      <c r="O23" s="223"/>
      <c r="P23" s="225"/>
      <c r="Q23" s="226"/>
      <c r="R23" s="226"/>
      <c r="S23" s="226"/>
      <c r="T23" s="226"/>
      <c r="U23" s="226"/>
      <c r="V23" s="226"/>
      <c r="W23" s="226"/>
      <c r="X23" s="226"/>
    </row>
    <row r="24" spans="1:25" s="216" customFormat="1" ht="20.100000000000001" customHeight="1">
      <c r="A24" s="219" t="s">
        <v>113</v>
      </c>
      <c r="B24" s="220"/>
      <c r="C24" s="225">
        <v>1592646.92169</v>
      </c>
      <c r="D24" s="226">
        <v>1070818.9469999999</v>
      </c>
      <c r="E24" s="226">
        <v>521827.97467999998</v>
      </c>
      <c r="F24" s="226">
        <v>38653.049980000003</v>
      </c>
      <c r="G24" s="226">
        <v>17231.150570000002</v>
      </c>
      <c r="H24" s="226">
        <v>15920.77375</v>
      </c>
      <c r="I24" s="226">
        <v>39786.079059999996</v>
      </c>
      <c r="J24" s="226">
        <v>8017.3001899999999</v>
      </c>
      <c r="K24" s="226">
        <v>57171.769919999999</v>
      </c>
      <c r="L24" s="226">
        <v>135508.99619999999</v>
      </c>
      <c r="N24" s="219" t="s">
        <v>113</v>
      </c>
      <c r="O24" s="220"/>
      <c r="P24" s="225">
        <v>32088.107309999999</v>
      </c>
      <c r="Q24" s="226">
        <v>13946.84887</v>
      </c>
      <c r="R24" s="226">
        <v>1776.8717799999999</v>
      </c>
      <c r="S24" s="226">
        <v>21758.129799999999</v>
      </c>
      <c r="T24" s="226">
        <v>25661.684399999998</v>
      </c>
      <c r="U24" s="226">
        <v>14566.6247</v>
      </c>
      <c r="V24" s="226">
        <v>55917.289230000002</v>
      </c>
      <c r="W24" s="226">
        <v>21238.629430000001</v>
      </c>
      <c r="X24" s="226">
        <v>22584.66949</v>
      </c>
    </row>
    <row r="25" spans="1:25" s="218" customFormat="1" ht="39.75" customHeight="1">
      <c r="A25" s="660" t="s">
        <v>204</v>
      </c>
      <c r="B25" s="661"/>
      <c r="C25" s="661"/>
      <c r="D25" s="661"/>
      <c r="E25" s="661"/>
      <c r="F25" s="661"/>
      <c r="G25" s="661"/>
      <c r="H25" s="661"/>
      <c r="I25" s="661"/>
      <c r="J25" s="661"/>
      <c r="K25" s="661"/>
      <c r="L25" s="661"/>
      <c r="N25" s="660" t="s">
        <v>204</v>
      </c>
      <c r="O25" s="661"/>
      <c r="P25" s="661"/>
      <c r="Q25" s="661"/>
      <c r="R25" s="661"/>
      <c r="S25" s="661"/>
      <c r="T25" s="661"/>
      <c r="U25" s="661"/>
      <c r="V25" s="661"/>
      <c r="W25" s="661"/>
      <c r="X25" s="661"/>
      <c r="Y25" s="289"/>
    </row>
    <row r="26" spans="1:25" s="210" customFormat="1" ht="20.100000000000001" customHeight="1">
      <c r="A26" s="231" t="s">
        <v>112</v>
      </c>
      <c r="B26" s="223"/>
      <c r="C26" s="224"/>
      <c r="D26" s="85"/>
      <c r="E26" s="85"/>
      <c r="F26" s="85"/>
      <c r="G26" s="85"/>
      <c r="H26" s="85"/>
      <c r="I26" s="85"/>
      <c r="J26" s="85"/>
      <c r="K26" s="85"/>
      <c r="L26" s="85"/>
      <c r="N26" s="231" t="s">
        <v>112</v>
      </c>
      <c r="O26" s="223"/>
      <c r="P26" s="224"/>
      <c r="Q26" s="85"/>
      <c r="R26" s="85"/>
      <c r="S26" s="85"/>
      <c r="T26" s="85"/>
      <c r="U26" s="85"/>
      <c r="V26" s="85"/>
      <c r="W26" s="85"/>
      <c r="X26" s="85"/>
    </row>
    <row r="27" spans="1:25" s="210" customFormat="1" ht="20.100000000000001" customHeight="1">
      <c r="A27" s="232" t="s">
        <v>156</v>
      </c>
      <c r="B27" s="223"/>
      <c r="C27" s="224">
        <v>808.5</v>
      </c>
      <c r="D27" s="85">
        <v>0</v>
      </c>
      <c r="E27" s="85">
        <v>808.5</v>
      </c>
      <c r="F27" s="85">
        <v>0</v>
      </c>
      <c r="G27" s="85">
        <v>0</v>
      </c>
      <c r="H27" s="85">
        <v>0</v>
      </c>
      <c r="I27" s="85">
        <v>0</v>
      </c>
      <c r="J27" s="85">
        <v>0</v>
      </c>
      <c r="K27" s="85">
        <v>0</v>
      </c>
      <c r="L27" s="85">
        <v>0</v>
      </c>
      <c r="N27" s="232" t="s">
        <v>156</v>
      </c>
      <c r="O27" s="223"/>
      <c r="P27" s="224">
        <v>0</v>
      </c>
      <c r="Q27" s="85">
        <v>0</v>
      </c>
      <c r="R27" s="85">
        <v>0</v>
      </c>
      <c r="S27" s="85">
        <v>0</v>
      </c>
      <c r="T27" s="85">
        <v>0</v>
      </c>
      <c r="U27" s="85">
        <v>0</v>
      </c>
      <c r="V27" s="85">
        <v>438.5</v>
      </c>
      <c r="W27" s="85">
        <v>370</v>
      </c>
      <c r="X27" s="85">
        <v>0</v>
      </c>
    </row>
    <row r="28" spans="1:25" s="210" customFormat="1" ht="20.100000000000001" customHeight="1">
      <c r="A28" s="232" t="s">
        <v>157</v>
      </c>
      <c r="B28" s="223"/>
      <c r="C28" s="224">
        <v>65</v>
      </c>
      <c r="D28" s="85">
        <v>0</v>
      </c>
      <c r="E28" s="85">
        <v>65</v>
      </c>
      <c r="F28" s="85">
        <v>0</v>
      </c>
      <c r="G28" s="85">
        <v>0</v>
      </c>
      <c r="H28" s="85">
        <v>0</v>
      </c>
      <c r="I28" s="85">
        <v>0</v>
      </c>
      <c r="J28" s="85">
        <v>0</v>
      </c>
      <c r="K28" s="85">
        <v>0</v>
      </c>
      <c r="L28" s="85">
        <v>0</v>
      </c>
      <c r="N28" s="232" t="s">
        <v>157</v>
      </c>
      <c r="O28" s="223"/>
      <c r="P28" s="224">
        <v>0</v>
      </c>
      <c r="Q28" s="85">
        <v>0</v>
      </c>
      <c r="R28" s="85">
        <v>0</v>
      </c>
      <c r="S28" s="85">
        <v>0</v>
      </c>
      <c r="T28" s="85">
        <v>0</v>
      </c>
      <c r="U28" s="85">
        <v>0</v>
      </c>
      <c r="V28" s="85">
        <v>0</v>
      </c>
      <c r="W28" s="85">
        <v>65</v>
      </c>
      <c r="X28" s="85">
        <v>0</v>
      </c>
    </row>
    <row r="29" spans="1:25" s="210" customFormat="1" ht="20.100000000000001" customHeight="1">
      <c r="A29" s="232" t="s">
        <v>158</v>
      </c>
      <c r="B29" s="223"/>
      <c r="C29" s="224">
        <v>0</v>
      </c>
      <c r="D29" s="85">
        <v>0</v>
      </c>
      <c r="E29" s="85">
        <v>0</v>
      </c>
      <c r="F29" s="85">
        <v>0</v>
      </c>
      <c r="G29" s="85">
        <v>0</v>
      </c>
      <c r="H29" s="85">
        <v>0</v>
      </c>
      <c r="I29" s="85">
        <v>0</v>
      </c>
      <c r="J29" s="85">
        <v>0</v>
      </c>
      <c r="K29" s="85">
        <v>0</v>
      </c>
      <c r="L29" s="85">
        <v>0</v>
      </c>
      <c r="N29" s="232" t="s">
        <v>158</v>
      </c>
      <c r="O29" s="223"/>
      <c r="P29" s="224">
        <v>0</v>
      </c>
      <c r="Q29" s="85">
        <v>0</v>
      </c>
      <c r="R29" s="85">
        <v>0</v>
      </c>
      <c r="S29" s="85">
        <v>0</v>
      </c>
      <c r="T29" s="85">
        <v>0</v>
      </c>
      <c r="U29" s="85">
        <v>0</v>
      </c>
      <c r="V29" s="85">
        <v>0</v>
      </c>
      <c r="W29" s="85">
        <v>0</v>
      </c>
      <c r="X29" s="85">
        <v>0</v>
      </c>
    </row>
    <row r="30" spans="1:25" s="210" customFormat="1" ht="20.100000000000001" customHeight="1">
      <c r="A30" s="232" t="s">
        <v>159</v>
      </c>
      <c r="B30" s="223"/>
      <c r="C30" s="224">
        <v>0</v>
      </c>
      <c r="D30" s="85">
        <v>0</v>
      </c>
      <c r="E30" s="85">
        <v>0</v>
      </c>
      <c r="F30" s="85">
        <v>0</v>
      </c>
      <c r="G30" s="85">
        <v>0</v>
      </c>
      <c r="H30" s="85">
        <v>0</v>
      </c>
      <c r="I30" s="85">
        <v>0</v>
      </c>
      <c r="J30" s="85">
        <v>0</v>
      </c>
      <c r="K30" s="85">
        <v>0</v>
      </c>
      <c r="L30" s="85">
        <v>0</v>
      </c>
      <c r="N30" s="232" t="s">
        <v>159</v>
      </c>
      <c r="O30" s="223"/>
      <c r="P30" s="224">
        <v>0</v>
      </c>
      <c r="Q30" s="85">
        <v>0</v>
      </c>
      <c r="R30" s="85">
        <v>0</v>
      </c>
      <c r="S30" s="85">
        <v>0</v>
      </c>
      <c r="T30" s="85">
        <v>0</v>
      </c>
      <c r="U30" s="85">
        <v>0</v>
      </c>
      <c r="V30" s="85">
        <v>0</v>
      </c>
      <c r="W30" s="85">
        <v>0</v>
      </c>
      <c r="X30" s="85">
        <v>0</v>
      </c>
    </row>
    <row r="31" spans="1:25" s="210" customFormat="1" ht="20.100000000000001" customHeight="1">
      <c r="A31" s="232" t="s">
        <v>160</v>
      </c>
      <c r="B31" s="223"/>
      <c r="C31" s="224">
        <v>200</v>
      </c>
      <c r="D31" s="85">
        <v>200</v>
      </c>
      <c r="E31" s="85">
        <v>0</v>
      </c>
      <c r="F31" s="85">
        <v>0</v>
      </c>
      <c r="G31" s="85">
        <v>0</v>
      </c>
      <c r="H31" s="85">
        <v>0</v>
      </c>
      <c r="I31" s="85">
        <v>0</v>
      </c>
      <c r="J31" s="85">
        <v>0</v>
      </c>
      <c r="K31" s="85">
        <v>0</v>
      </c>
      <c r="L31" s="85">
        <v>0</v>
      </c>
      <c r="N31" s="232" t="s">
        <v>160</v>
      </c>
      <c r="O31" s="223"/>
      <c r="P31" s="224">
        <v>0</v>
      </c>
      <c r="Q31" s="85">
        <v>0</v>
      </c>
      <c r="R31" s="85">
        <v>0</v>
      </c>
      <c r="S31" s="85">
        <v>0</v>
      </c>
      <c r="T31" s="85">
        <v>0</v>
      </c>
      <c r="U31" s="85">
        <v>0</v>
      </c>
      <c r="V31" s="85">
        <v>0</v>
      </c>
      <c r="W31" s="85">
        <v>0</v>
      </c>
      <c r="X31" s="85">
        <v>0</v>
      </c>
    </row>
    <row r="32" spans="1:25" s="210" customFormat="1" ht="20.100000000000001" customHeight="1">
      <c r="A32" s="232" t="s">
        <v>161</v>
      </c>
      <c r="B32" s="223"/>
      <c r="C32" s="224"/>
      <c r="D32" s="85"/>
      <c r="E32" s="85"/>
      <c r="F32" s="85"/>
      <c r="G32" s="85"/>
      <c r="H32" s="85"/>
      <c r="I32" s="85"/>
      <c r="J32" s="85"/>
      <c r="K32" s="85"/>
      <c r="L32" s="85"/>
      <c r="N32" s="232" t="s">
        <v>161</v>
      </c>
      <c r="O32" s="223"/>
      <c r="P32" s="224"/>
      <c r="Q32" s="85"/>
      <c r="R32" s="85"/>
      <c r="S32" s="85"/>
      <c r="T32" s="85"/>
      <c r="U32" s="85"/>
      <c r="V32" s="85"/>
      <c r="W32" s="85"/>
      <c r="X32" s="85"/>
    </row>
    <row r="33" spans="1:24" s="210" customFormat="1" ht="20.100000000000001" customHeight="1">
      <c r="A33" s="232" t="s">
        <v>162</v>
      </c>
      <c r="B33" s="223"/>
      <c r="C33" s="224">
        <v>7287.7619500000001</v>
      </c>
      <c r="D33" s="85">
        <v>112.42838999999999</v>
      </c>
      <c r="E33" s="85">
        <v>7175.33356</v>
      </c>
      <c r="F33" s="85">
        <v>813.70946000000004</v>
      </c>
      <c r="G33" s="85">
        <v>0</v>
      </c>
      <c r="H33" s="85">
        <v>0</v>
      </c>
      <c r="I33" s="85">
        <v>0</v>
      </c>
      <c r="J33" s="85">
        <v>0</v>
      </c>
      <c r="K33" s="85">
        <v>1105.6938500000001</v>
      </c>
      <c r="L33" s="85">
        <v>31.37612</v>
      </c>
      <c r="N33" s="232" t="s">
        <v>162</v>
      </c>
      <c r="O33" s="223"/>
      <c r="P33" s="224">
        <v>83.89949</v>
      </c>
      <c r="Q33" s="85">
        <v>0</v>
      </c>
      <c r="R33" s="85">
        <v>3437.83682</v>
      </c>
      <c r="S33" s="85">
        <v>0</v>
      </c>
      <c r="T33" s="85">
        <v>36.33325</v>
      </c>
      <c r="U33" s="85">
        <v>0</v>
      </c>
      <c r="V33" s="85">
        <v>1606.4845800000001</v>
      </c>
      <c r="W33" s="85">
        <v>0</v>
      </c>
      <c r="X33" s="85">
        <v>60</v>
      </c>
    </row>
    <row r="34" spans="1:24" s="210" customFormat="1" ht="20.100000000000001" customHeight="1">
      <c r="A34" s="232" t="s">
        <v>163</v>
      </c>
      <c r="B34" s="223"/>
      <c r="C34" s="224"/>
      <c r="D34" s="85"/>
      <c r="E34" s="85"/>
      <c r="F34" s="85"/>
      <c r="G34" s="85"/>
      <c r="H34" s="85"/>
      <c r="I34" s="85"/>
      <c r="J34" s="85"/>
      <c r="K34" s="85"/>
      <c r="L34" s="85"/>
      <c r="N34" s="232" t="s">
        <v>163</v>
      </c>
      <c r="O34" s="223"/>
      <c r="P34" s="224"/>
      <c r="Q34" s="85"/>
      <c r="R34" s="85"/>
      <c r="S34" s="85"/>
      <c r="T34" s="85"/>
      <c r="U34" s="85"/>
      <c r="V34" s="85"/>
      <c r="W34" s="85"/>
      <c r="X34" s="85"/>
    </row>
    <row r="35" spans="1:24" s="210" customFormat="1" ht="20.100000000000001" customHeight="1">
      <c r="A35" s="232" t="s">
        <v>164</v>
      </c>
      <c r="B35" s="223"/>
      <c r="C35" s="224">
        <v>13.58826</v>
      </c>
      <c r="D35" s="85">
        <v>0</v>
      </c>
      <c r="E35" s="85">
        <v>13.58826</v>
      </c>
      <c r="F35" s="85">
        <v>0</v>
      </c>
      <c r="G35" s="85">
        <v>0</v>
      </c>
      <c r="H35" s="85">
        <v>0</v>
      </c>
      <c r="I35" s="85">
        <v>0</v>
      </c>
      <c r="J35" s="85">
        <v>0</v>
      </c>
      <c r="K35" s="85">
        <v>1.2462500000000001</v>
      </c>
      <c r="L35" s="85">
        <v>0</v>
      </c>
      <c r="N35" s="232" t="s">
        <v>164</v>
      </c>
      <c r="O35" s="223"/>
      <c r="P35" s="224">
        <v>0</v>
      </c>
      <c r="Q35" s="85">
        <v>0</v>
      </c>
      <c r="R35" s="85">
        <v>7.3420100000000001</v>
      </c>
      <c r="S35" s="85">
        <v>0</v>
      </c>
      <c r="T35" s="85">
        <v>0</v>
      </c>
      <c r="U35" s="85">
        <v>0</v>
      </c>
      <c r="V35" s="85">
        <v>0</v>
      </c>
      <c r="W35" s="85">
        <v>0</v>
      </c>
      <c r="X35" s="85">
        <v>5</v>
      </c>
    </row>
    <row r="36" spans="1:24" s="214" customFormat="1" ht="20.100000000000001" customHeight="1">
      <c r="A36" s="219" t="s">
        <v>153</v>
      </c>
      <c r="B36" s="223"/>
      <c r="C36" s="225">
        <v>8374.8502100000005</v>
      </c>
      <c r="D36" s="226">
        <v>312.42838999999998</v>
      </c>
      <c r="E36" s="226">
        <v>8062.4218199999996</v>
      </c>
      <c r="F36" s="226">
        <v>813.70946000000004</v>
      </c>
      <c r="G36" s="226">
        <v>0</v>
      </c>
      <c r="H36" s="226">
        <v>0</v>
      </c>
      <c r="I36" s="226">
        <v>0</v>
      </c>
      <c r="J36" s="226">
        <v>0</v>
      </c>
      <c r="K36" s="226">
        <v>1106.9400900000001</v>
      </c>
      <c r="L36" s="226">
        <v>31.37612</v>
      </c>
      <c r="N36" s="219" t="s">
        <v>153</v>
      </c>
      <c r="O36" s="223"/>
      <c r="P36" s="225">
        <v>83.89949</v>
      </c>
      <c r="Q36" s="226">
        <v>0</v>
      </c>
      <c r="R36" s="226">
        <v>3445.1788299999998</v>
      </c>
      <c r="S36" s="226">
        <v>0</v>
      </c>
      <c r="T36" s="226">
        <v>36.33325</v>
      </c>
      <c r="U36" s="226">
        <v>0</v>
      </c>
      <c r="V36" s="226">
        <v>2044.9845800000001</v>
      </c>
      <c r="W36" s="226">
        <v>435</v>
      </c>
      <c r="X36" s="226">
        <v>65</v>
      </c>
    </row>
    <row r="37" spans="1:24" s="210" customFormat="1" ht="20.100000000000001" customHeight="1">
      <c r="A37" s="231" t="s">
        <v>154</v>
      </c>
      <c r="B37" s="223"/>
      <c r="C37" s="224"/>
      <c r="D37" s="85"/>
      <c r="E37" s="85"/>
      <c r="F37" s="85"/>
      <c r="G37" s="85"/>
      <c r="H37" s="85"/>
      <c r="I37" s="85"/>
      <c r="J37" s="85"/>
      <c r="K37" s="85"/>
      <c r="L37" s="85"/>
      <c r="N37" s="231" t="s">
        <v>154</v>
      </c>
      <c r="O37" s="223"/>
      <c r="P37" s="224"/>
      <c r="Q37" s="85"/>
      <c r="R37" s="85"/>
      <c r="S37" s="85"/>
      <c r="T37" s="85"/>
      <c r="U37" s="85"/>
      <c r="V37" s="85"/>
      <c r="W37" s="85"/>
      <c r="X37" s="85"/>
    </row>
    <row r="38" spans="1:24" s="210" customFormat="1" ht="20.100000000000001" customHeight="1">
      <c r="A38" s="232" t="s">
        <v>156</v>
      </c>
      <c r="B38" s="223"/>
      <c r="C38" s="224">
        <v>5178.6346199999998</v>
      </c>
      <c r="D38" s="85">
        <v>0</v>
      </c>
      <c r="E38" s="85">
        <v>5178.6346199999998</v>
      </c>
      <c r="F38" s="85">
        <v>885.77720999999997</v>
      </c>
      <c r="G38" s="85">
        <v>795.45128</v>
      </c>
      <c r="H38" s="85">
        <v>0</v>
      </c>
      <c r="I38" s="85">
        <v>321.79399999999998</v>
      </c>
      <c r="J38" s="85">
        <v>0</v>
      </c>
      <c r="K38" s="85">
        <v>545.66006000000004</v>
      </c>
      <c r="L38" s="85">
        <v>1709.66616</v>
      </c>
      <c r="N38" s="232" t="s">
        <v>156</v>
      </c>
      <c r="O38" s="223"/>
      <c r="P38" s="224">
        <v>122.27674</v>
      </c>
      <c r="Q38" s="85">
        <v>1.8330200000000001</v>
      </c>
      <c r="R38" s="85">
        <v>0</v>
      </c>
      <c r="S38" s="85">
        <v>0</v>
      </c>
      <c r="T38" s="85">
        <v>2.50847</v>
      </c>
      <c r="U38" s="85">
        <v>0</v>
      </c>
      <c r="V38" s="85">
        <v>710.04906000000005</v>
      </c>
      <c r="W38" s="85">
        <v>83.017529999999994</v>
      </c>
      <c r="X38" s="85">
        <v>0.60109000000000001</v>
      </c>
    </row>
    <row r="39" spans="1:24" s="210" customFormat="1" ht="20.100000000000001" customHeight="1">
      <c r="A39" s="232" t="s">
        <v>157</v>
      </c>
      <c r="B39" s="223"/>
      <c r="C39" s="224">
        <v>1893.6962000000001</v>
      </c>
      <c r="D39" s="85">
        <v>1681.6962000000001</v>
      </c>
      <c r="E39" s="85">
        <v>212</v>
      </c>
      <c r="F39" s="85">
        <v>0</v>
      </c>
      <c r="G39" s="85">
        <v>0</v>
      </c>
      <c r="H39" s="85">
        <v>0</v>
      </c>
      <c r="I39" s="85">
        <v>0</v>
      </c>
      <c r="J39" s="85">
        <v>0</v>
      </c>
      <c r="K39" s="85">
        <v>0</v>
      </c>
      <c r="L39" s="85">
        <v>0</v>
      </c>
      <c r="N39" s="232" t="s">
        <v>157</v>
      </c>
      <c r="O39" s="223"/>
      <c r="P39" s="224">
        <v>200</v>
      </c>
      <c r="Q39" s="85">
        <v>0</v>
      </c>
      <c r="R39" s="85">
        <v>0</v>
      </c>
      <c r="S39" s="85">
        <v>12</v>
      </c>
      <c r="T39" s="85">
        <v>0</v>
      </c>
      <c r="U39" s="85">
        <v>0</v>
      </c>
      <c r="V39" s="85">
        <v>0</v>
      </c>
      <c r="W39" s="85">
        <v>0</v>
      </c>
      <c r="X39" s="85">
        <v>0</v>
      </c>
    </row>
    <row r="40" spans="1:24" s="210" customFormat="1" ht="20.100000000000001" customHeight="1">
      <c r="A40" s="232" t="s">
        <v>158</v>
      </c>
      <c r="B40" s="223"/>
      <c r="C40" s="224">
        <v>9.5</v>
      </c>
      <c r="D40" s="85">
        <v>0</v>
      </c>
      <c r="E40" s="85">
        <v>9.5</v>
      </c>
      <c r="F40" s="85">
        <v>0</v>
      </c>
      <c r="G40" s="85">
        <v>0</v>
      </c>
      <c r="H40" s="85">
        <v>0</v>
      </c>
      <c r="I40" s="85">
        <v>0</v>
      </c>
      <c r="J40" s="85">
        <v>0</v>
      </c>
      <c r="K40" s="85">
        <v>0</v>
      </c>
      <c r="L40" s="85">
        <v>0</v>
      </c>
      <c r="N40" s="232" t="s">
        <v>158</v>
      </c>
      <c r="O40" s="223"/>
      <c r="P40" s="224">
        <v>0</v>
      </c>
      <c r="Q40" s="85">
        <v>9.5</v>
      </c>
      <c r="R40" s="85">
        <v>0</v>
      </c>
      <c r="S40" s="85">
        <v>0</v>
      </c>
      <c r="T40" s="85">
        <v>0</v>
      </c>
      <c r="U40" s="85">
        <v>0</v>
      </c>
      <c r="V40" s="85">
        <v>0</v>
      </c>
      <c r="W40" s="85">
        <v>0</v>
      </c>
      <c r="X40" s="85">
        <v>0</v>
      </c>
    </row>
    <row r="41" spans="1:24" s="210" customFormat="1" ht="20.100000000000001" customHeight="1">
      <c r="A41" s="232" t="s">
        <v>159</v>
      </c>
      <c r="B41" s="223"/>
      <c r="C41" s="224">
        <v>0</v>
      </c>
      <c r="D41" s="85">
        <v>0</v>
      </c>
      <c r="E41" s="85">
        <v>0</v>
      </c>
      <c r="F41" s="85">
        <v>0</v>
      </c>
      <c r="G41" s="85">
        <v>0</v>
      </c>
      <c r="H41" s="85">
        <v>0</v>
      </c>
      <c r="I41" s="85">
        <v>0</v>
      </c>
      <c r="J41" s="85">
        <v>0</v>
      </c>
      <c r="K41" s="85">
        <v>0</v>
      </c>
      <c r="L41" s="85">
        <v>0</v>
      </c>
      <c r="N41" s="232" t="s">
        <v>159</v>
      </c>
      <c r="O41" s="223"/>
      <c r="P41" s="224">
        <v>0</v>
      </c>
      <c r="Q41" s="85">
        <v>0</v>
      </c>
      <c r="R41" s="85">
        <v>0</v>
      </c>
      <c r="S41" s="85">
        <v>0</v>
      </c>
      <c r="T41" s="85">
        <v>0</v>
      </c>
      <c r="U41" s="85">
        <v>0</v>
      </c>
      <c r="V41" s="85">
        <v>0</v>
      </c>
      <c r="W41" s="85">
        <v>0</v>
      </c>
      <c r="X41" s="85">
        <v>0</v>
      </c>
    </row>
    <row r="42" spans="1:24" s="210" customFormat="1" ht="20.100000000000001" customHeight="1">
      <c r="A42" s="232" t="s">
        <v>160</v>
      </c>
      <c r="B42" s="223"/>
      <c r="C42" s="224">
        <v>2.96401</v>
      </c>
      <c r="D42" s="85">
        <v>0</v>
      </c>
      <c r="E42" s="85">
        <v>2.96401</v>
      </c>
      <c r="F42" s="85">
        <v>0</v>
      </c>
      <c r="G42" s="85">
        <v>0</v>
      </c>
      <c r="H42" s="85">
        <v>0</v>
      </c>
      <c r="I42" s="85">
        <v>0</v>
      </c>
      <c r="J42" s="85">
        <v>0</v>
      </c>
      <c r="K42" s="85">
        <v>0.11771</v>
      </c>
      <c r="L42" s="85">
        <v>0</v>
      </c>
      <c r="N42" s="232" t="s">
        <v>160</v>
      </c>
      <c r="O42" s="223"/>
      <c r="P42" s="224">
        <v>0</v>
      </c>
      <c r="Q42" s="85">
        <v>2.8462999999999998</v>
      </c>
      <c r="R42" s="85">
        <v>0</v>
      </c>
      <c r="S42" s="85">
        <v>0</v>
      </c>
      <c r="T42" s="85">
        <v>0</v>
      </c>
      <c r="U42" s="85">
        <v>0</v>
      </c>
      <c r="V42" s="85">
        <v>0</v>
      </c>
      <c r="W42" s="85">
        <v>0</v>
      </c>
      <c r="X42" s="85">
        <v>0</v>
      </c>
    </row>
    <row r="43" spans="1:24" s="210" customFormat="1" ht="20.100000000000001" customHeight="1">
      <c r="A43" s="232" t="s">
        <v>161</v>
      </c>
      <c r="B43" s="223"/>
      <c r="C43" s="224"/>
      <c r="D43" s="85"/>
      <c r="E43" s="85"/>
      <c r="F43" s="85"/>
      <c r="G43" s="85"/>
      <c r="H43" s="85"/>
      <c r="I43" s="85"/>
      <c r="J43" s="85"/>
      <c r="K43" s="85"/>
      <c r="L43" s="85"/>
      <c r="N43" s="232" t="s">
        <v>161</v>
      </c>
      <c r="O43" s="223"/>
      <c r="P43" s="224"/>
      <c r="Q43" s="85"/>
      <c r="R43" s="85"/>
      <c r="S43" s="85"/>
      <c r="T43" s="85"/>
      <c r="U43" s="85"/>
      <c r="V43" s="85"/>
      <c r="W43" s="85"/>
      <c r="X43" s="85"/>
    </row>
    <row r="44" spans="1:24" s="210" customFormat="1" ht="20.100000000000001" customHeight="1">
      <c r="A44" s="232" t="s">
        <v>162</v>
      </c>
      <c r="B44" s="223"/>
      <c r="C44" s="224">
        <v>9777.2446999999993</v>
      </c>
      <c r="D44" s="85">
        <v>25.063130000000001</v>
      </c>
      <c r="E44" s="85">
        <v>9752.1815700000006</v>
      </c>
      <c r="F44" s="85">
        <v>0</v>
      </c>
      <c r="G44" s="85">
        <v>0</v>
      </c>
      <c r="H44" s="85">
        <v>10</v>
      </c>
      <c r="I44" s="85">
        <v>0</v>
      </c>
      <c r="J44" s="85">
        <v>383.71230000000003</v>
      </c>
      <c r="K44" s="85">
        <v>0</v>
      </c>
      <c r="L44" s="85">
        <v>499.3</v>
      </c>
      <c r="N44" s="232" t="s">
        <v>162</v>
      </c>
      <c r="O44" s="223"/>
      <c r="P44" s="224">
        <v>5155</v>
      </c>
      <c r="Q44" s="85">
        <v>242.08091999999999</v>
      </c>
      <c r="R44" s="85">
        <v>3142</v>
      </c>
      <c r="S44" s="85">
        <v>0</v>
      </c>
      <c r="T44" s="85">
        <v>40</v>
      </c>
      <c r="U44" s="85">
        <v>163.84038000000001</v>
      </c>
      <c r="V44" s="85">
        <v>0</v>
      </c>
      <c r="W44" s="85">
        <v>0</v>
      </c>
      <c r="X44" s="85">
        <v>116.24797</v>
      </c>
    </row>
    <row r="45" spans="1:24" s="210" customFormat="1" ht="20.100000000000001" customHeight="1">
      <c r="A45" s="232" t="s">
        <v>163</v>
      </c>
      <c r="B45" s="223"/>
      <c r="C45" s="224"/>
      <c r="D45" s="85"/>
      <c r="E45" s="85"/>
      <c r="F45" s="85"/>
      <c r="G45" s="85"/>
      <c r="H45" s="85"/>
      <c r="I45" s="85"/>
      <c r="J45" s="85"/>
      <c r="K45" s="85"/>
      <c r="L45" s="85"/>
      <c r="N45" s="232" t="s">
        <v>163</v>
      </c>
      <c r="O45" s="223"/>
      <c r="P45" s="224"/>
      <c r="Q45" s="85"/>
      <c r="R45" s="85"/>
      <c r="S45" s="85"/>
      <c r="T45" s="85"/>
      <c r="U45" s="85"/>
      <c r="V45" s="85"/>
      <c r="W45" s="85"/>
      <c r="X45" s="85"/>
    </row>
    <row r="46" spans="1:24" s="210" customFormat="1" ht="20.100000000000001" customHeight="1">
      <c r="A46" s="232" t="s">
        <v>164</v>
      </c>
      <c r="B46" s="223"/>
      <c r="C46" s="224">
        <v>3605.2401300000001</v>
      </c>
      <c r="D46" s="85">
        <v>531.46726000000001</v>
      </c>
      <c r="E46" s="85">
        <v>3073.77288</v>
      </c>
      <c r="F46" s="85">
        <v>944</v>
      </c>
      <c r="G46" s="85">
        <v>75</v>
      </c>
      <c r="H46" s="85">
        <v>113</v>
      </c>
      <c r="I46" s="85">
        <v>0</v>
      </c>
      <c r="J46" s="85">
        <v>0</v>
      </c>
      <c r="K46" s="85">
        <v>126.5</v>
      </c>
      <c r="L46" s="85">
        <v>1259.4084600000001</v>
      </c>
      <c r="N46" s="232" t="s">
        <v>164</v>
      </c>
      <c r="O46" s="223"/>
      <c r="P46" s="224">
        <v>0</v>
      </c>
      <c r="Q46" s="85">
        <v>74.5</v>
      </c>
      <c r="R46" s="85">
        <v>0</v>
      </c>
      <c r="S46" s="85">
        <v>112.86239999999999</v>
      </c>
      <c r="T46" s="85">
        <v>110</v>
      </c>
      <c r="U46" s="85">
        <v>78</v>
      </c>
      <c r="V46" s="85">
        <v>180.50201999999999</v>
      </c>
      <c r="W46" s="85">
        <v>0</v>
      </c>
      <c r="X46" s="85">
        <v>0</v>
      </c>
    </row>
    <row r="47" spans="1:24" s="214" customFormat="1" ht="20.100000000000001" customHeight="1">
      <c r="A47" s="219" t="s">
        <v>153</v>
      </c>
      <c r="B47" s="223"/>
      <c r="C47" s="225">
        <v>20467.27966</v>
      </c>
      <c r="D47" s="226">
        <v>2238.22658</v>
      </c>
      <c r="E47" s="226">
        <v>18229.053080000002</v>
      </c>
      <c r="F47" s="226">
        <v>1829.77721</v>
      </c>
      <c r="G47" s="226">
        <v>870.45128</v>
      </c>
      <c r="H47" s="226">
        <v>123</v>
      </c>
      <c r="I47" s="226">
        <v>321.79399999999998</v>
      </c>
      <c r="J47" s="226">
        <v>383.71230000000003</v>
      </c>
      <c r="K47" s="226">
        <v>672.27777000000003</v>
      </c>
      <c r="L47" s="226">
        <v>3468.37462</v>
      </c>
      <c r="N47" s="219" t="s">
        <v>153</v>
      </c>
      <c r="O47" s="223"/>
      <c r="P47" s="225">
        <v>5477.2767400000002</v>
      </c>
      <c r="Q47" s="226">
        <v>330.76024999999998</v>
      </c>
      <c r="R47" s="226">
        <v>3142</v>
      </c>
      <c r="S47" s="226">
        <v>124.86239999999999</v>
      </c>
      <c r="T47" s="226">
        <v>152.50846999999999</v>
      </c>
      <c r="U47" s="226">
        <v>241.84038000000001</v>
      </c>
      <c r="V47" s="226">
        <v>890.55106999999998</v>
      </c>
      <c r="W47" s="226">
        <v>83.017529999999994</v>
      </c>
      <c r="X47" s="226">
        <v>116.84905999999999</v>
      </c>
    </row>
    <row r="48" spans="1:24" s="214" customFormat="1" ht="20.100000000000001" customHeight="1">
      <c r="A48" s="219"/>
      <c r="B48" s="223"/>
      <c r="C48" s="225"/>
      <c r="D48" s="226"/>
      <c r="E48" s="226"/>
      <c r="F48" s="226"/>
      <c r="G48" s="226"/>
      <c r="H48" s="226"/>
      <c r="I48" s="226"/>
      <c r="J48" s="226"/>
      <c r="K48" s="226"/>
      <c r="L48" s="226"/>
      <c r="N48" s="219"/>
      <c r="O48" s="223"/>
      <c r="P48" s="225"/>
      <c r="Q48" s="226"/>
      <c r="R48" s="226"/>
      <c r="S48" s="226"/>
      <c r="T48" s="226"/>
      <c r="U48" s="226"/>
      <c r="V48" s="226"/>
      <c r="W48" s="226"/>
      <c r="X48" s="226"/>
    </row>
    <row r="49" spans="1:58" s="216" customFormat="1" ht="20.100000000000001" customHeight="1">
      <c r="A49" s="219" t="s">
        <v>113</v>
      </c>
      <c r="B49" s="220"/>
      <c r="C49" s="225">
        <v>28842.129870000001</v>
      </c>
      <c r="D49" s="226">
        <v>2550.65497</v>
      </c>
      <c r="E49" s="226">
        <v>26291.474900000001</v>
      </c>
      <c r="F49" s="226">
        <v>2643.4866699999998</v>
      </c>
      <c r="G49" s="226">
        <v>870.45128</v>
      </c>
      <c r="H49" s="226">
        <v>123</v>
      </c>
      <c r="I49" s="226">
        <v>321.79399999999998</v>
      </c>
      <c r="J49" s="226">
        <v>383.71230000000003</v>
      </c>
      <c r="K49" s="226">
        <v>1779.21786</v>
      </c>
      <c r="L49" s="226">
        <v>3499.7507300000002</v>
      </c>
      <c r="N49" s="219" t="s">
        <v>113</v>
      </c>
      <c r="O49" s="220"/>
      <c r="P49" s="225">
        <v>5561.17623</v>
      </c>
      <c r="Q49" s="226">
        <v>330.76024999999998</v>
      </c>
      <c r="R49" s="226">
        <v>6587.1788299999998</v>
      </c>
      <c r="S49" s="226">
        <v>124.86239999999999</v>
      </c>
      <c r="T49" s="226">
        <v>188.84172000000001</v>
      </c>
      <c r="U49" s="226">
        <v>241.84038000000001</v>
      </c>
      <c r="V49" s="226">
        <v>2935.53566</v>
      </c>
      <c r="W49" s="226">
        <v>518.01752999999997</v>
      </c>
      <c r="X49" s="226">
        <v>181.84906000000001</v>
      </c>
    </row>
    <row r="50" spans="1:58" s="217" customFormat="1">
      <c r="A50" s="219"/>
      <c r="B50" s="220"/>
      <c r="C50" s="85"/>
      <c r="D50" s="85"/>
      <c r="E50" s="85"/>
      <c r="F50" s="85"/>
      <c r="G50" s="85"/>
      <c r="H50" s="85"/>
      <c r="I50" s="85"/>
      <c r="J50" s="85"/>
      <c r="K50" s="85"/>
      <c r="L50" s="85"/>
      <c r="N50" s="219"/>
      <c r="O50" s="220"/>
      <c r="P50" s="85"/>
      <c r="Q50" s="85"/>
      <c r="R50" s="85"/>
      <c r="S50" s="85"/>
      <c r="T50" s="85"/>
      <c r="U50" s="85"/>
      <c r="V50" s="85"/>
      <c r="W50" s="85"/>
      <c r="X50" s="85"/>
    </row>
    <row r="51" spans="1:58" s="285" customFormat="1">
      <c r="B51" s="286"/>
      <c r="C51" s="286"/>
      <c r="D51" s="286"/>
      <c r="E51" s="286"/>
      <c r="F51" s="286"/>
      <c r="G51" s="286"/>
      <c r="H51" s="286"/>
      <c r="I51" s="286"/>
      <c r="J51" s="286"/>
      <c r="K51" s="286"/>
      <c r="L51" s="286"/>
      <c r="O51" s="286"/>
      <c r="P51" s="286"/>
      <c r="Q51" s="286"/>
      <c r="R51" s="286"/>
      <c r="S51" s="286"/>
      <c r="T51" s="286"/>
      <c r="U51" s="286"/>
      <c r="V51" s="286"/>
      <c r="W51" s="286"/>
      <c r="X51" s="287"/>
      <c r="Z51" s="286"/>
      <c r="AA51" s="286"/>
      <c r="AB51" s="286"/>
      <c r="AC51" s="286"/>
      <c r="AD51" s="286"/>
      <c r="AE51" s="286"/>
      <c r="AF51" s="286"/>
      <c r="AG51" s="286"/>
      <c r="AH51" s="286"/>
      <c r="AI51" s="286"/>
      <c r="AJ51" s="286"/>
      <c r="AK51" s="286"/>
      <c r="AL51" s="286"/>
      <c r="AM51" s="286"/>
      <c r="AN51" s="286"/>
      <c r="AO51" s="286"/>
      <c r="AP51" s="286"/>
      <c r="AQ51" s="286"/>
      <c r="AR51" s="286"/>
      <c r="AS51" s="286"/>
      <c r="AT51" s="286"/>
      <c r="AU51" s="286"/>
      <c r="AV51" s="286"/>
      <c r="AW51" s="286"/>
      <c r="AX51" s="286"/>
      <c r="AY51" s="286"/>
      <c r="AZ51" s="286"/>
      <c r="BA51" s="286"/>
      <c r="BB51" s="286"/>
      <c r="BC51" s="286"/>
      <c r="BD51" s="286"/>
      <c r="BE51" s="286"/>
      <c r="BF51" s="286"/>
    </row>
    <row r="52" spans="1:58" s="285" customFormat="1">
      <c r="B52" s="286"/>
      <c r="C52" s="286"/>
      <c r="D52" s="286"/>
      <c r="E52" s="286"/>
      <c r="F52" s="286"/>
      <c r="G52" s="286"/>
      <c r="H52" s="286"/>
      <c r="I52" s="286"/>
      <c r="J52" s="286"/>
      <c r="K52" s="286"/>
      <c r="L52" s="286"/>
      <c r="O52" s="286"/>
      <c r="P52" s="286"/>
      <c r="Q52" s="286"/>
      <c r="R52" s="286"/>
      <c r="S52" s="286"/>
      <c r="T52" s="286"/>
      <c r="U52" s="286"/>
      <c r="V52" s="286"/>
      <c r="W52" s="286"/>
      <c r="X52" s="287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</row>
    <row r="53" spans="1:58" s="285" customFormat="1">
      <c r="B53" s="286"/>
      <c r="C53" s="286"/>
      <c r="D53" s="286"/>
      <c r="E53" s="286"/>
      <c r="F53" s="286"/>
      <c r="G53" s="286"/>
      <c r="H53" s="286"/>
      <c r="I53" s="286"/>
      <c r="J53" s="286"/>
      <c r="K53" s="286"/>
      <c r="L53" s="286"/>
      <c r="O53" s="286"/>
      <c r="P53" s="286"/>
      <c r="Q53" s="286"/>
      <c r="R53" s="286"/>
      <c r="S53" s="286"/>
      <c r="T53" s="286"/>
      <c r="U53" s="286"/>
      <c r="V53" s="286"/>
      <c r="W53" s="286"/>
      <c r="X53" s="287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</row>
    <row r="54" spans="1:58" s="285" customFormat="1">
      <c r="B54" s="286"/>
      <c r="C54" s="286"/>
      <c r="D54" s="286"/>
      <c r="E54" s="286"/>
      <c r="F54" s="286"/>
      <c r="G54" s="286"/>
      <c r="H54" s="286"/>
      <c r="I54" s="286"/>
      <c r="J54" s="286"/>
      <c r="K54" s="286"/>
      <c r="L54" s="286"/>
      <c r="O54" s="286"/>
      <c r="P54" s="286"/>
      <c r="Q54" s="286"/>
      <c r="R54" s="286"/>
      <c r="S54" s="286"/>
      <c r="T54" s="286"/>
      <c r="U54" s="286"/>
      <c r="V54" s="286"/>
      <c r="W54" s="286"/>
      <c r="X54" s="287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</row>
    <row r="55" spans="1:58" s="285" customFormat="1">
      <c r="B55" s="286"/>
      <c r="C55" s="286"/>
      <c r="D55" s="286"/>
      <c r="E55" s="286"/>
      <c r="F55" s="286"/>
      <c r="G55" s="286"/>
      <c r="H55" s="286"/>
      <c r="I55" s="286"/>
      <c r="J55" s="286"/>
      <c r="K55" s="286"/>
      <c r="L55" s="286"/>
      <c r="O55" s="286"/>
      <c r="P55" s="286"/>
      <c r="Q55" s="286"/>
      <c r="R55" s="286"/>
      <c r="S55" s="286"/>
      <c r="T55" s="286"/>
      <c r="U55" s="286"/>
      <c r="V55" s="286"/>
      <c r="W55" s="286"/>
      <c r="X55" s="287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</row>
    <row r="56" spans="1:58" s="285" customFormat="1">
      <c r="B56" s="286"/>
      <c r="C56" s="286"/>
      <c r="D56" s="286"/>
      <c r="E56" s="286"/>
      <c r="F56" s="286"/>
      <c r="G56" s="286"/>
      <c r="H56" s="286"/>
      <c r="I56" s="286"/>
      <c r="J56" s="286"/>
      <c r="K56" s="286"/>
      <c r="L56" s="286"/>
      <c r="O56" s="286"/>
      <c r="P56" s="286"/>
      <c r="Q56" s="286"/>
      <c r="R56" s="286"/>
      <c r="S56" s="286"/>
      <c r="T56" s="286"/>
      <c r="U56" s="286"/>
      <c r="V56" s="286"/>
      <c r="W56" s="286"/>
      <c r="X56" s="287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</row>
    <row r="57" spans="1:58" s="285" customFormat="1">
      <c r="B57" s="286"/>
      <c r="C57" s="286"/>
      <c r="D57" s="286"/>
      <c r="E57" s="286"/>
      <c r="F57" s="286"/>
      <c r="G57" s="286"/>
      <c r="H57" s="286"/>
      <c r="I57" s="286"/>
      <c r="J57" s="286"/>
      <c r="K57" s="286"/>
      <c r="L57" s="286"/>
      <c r="O57" s="286"/>
      <c r="P57" s="286"/>
      <c r="Q57" s="286"/>
      <c r="R57" s="286"/>
      <c r="S57" s="286"/>
      <c r="T57" s="286"/>
      <c r="U57" s="286"/>
      <c r="V57" s="286"/>
      <c r="W57" s="286"/>
      <c r="X57" s="287"/>
      <c r="Z57" s="286"/>
      <c r="AA57" s="286"/>
      <c r="AB57" s="286"/>
      <c r="AC57" s="286"/>
      <c r="AD57" s="286"/>
      <c r="AE57" s="286"/>
      <c r="AF57" s="286"/>
      <c r="AG57" s="286"/>
      <c r="AH57" s="286"/>
      <c r="AI57" s="286"/>
      <c r="AJ57" s="286"/>
      <c r="AK57" s="286"/>
      <c r="AL57" s="286"/>
      <c r="AM57" s="286"/>
      <c r="AN57" s="286"/>
      <c r="AO57" s="286"/>
      <c r="AP57" s="286"/>
      <c r="AQ57" s="286"/>
      <c r="AR57" s="286"/>
      <c r="AS57" s="286"/>
      <c r="AT57" s="286"/>
      <c r="AU57" s="286"/>
      <c r="AV57" s="286"/>
      <c r="AW57" s="286"/>
      <c r="AX57" s="286"/>
      <c r="AY57" s="286"/>
      <c r="AZ57" s="286"/>
      <c r="BA57" s="286"/>
      <c r="BB57" s="286"/>
      <c r="BC57" s="286"/>
      <c r="BD57" s="286"/>
      <c r="BE57" s="286"/>
      <c r="BF57" s="286"/>
    </row>
    <row r="58" spans="1:58" s="285" customFormat="1">
      <c r="B58" s="286"/>
      <c r="C58" s="286"/>
      <c r="D58" s="286"/>
      <c r="E58" s="286"/>
      <c r="F58" s="286"/>
      <c r="G58" s="286"/>
      <c r="H58" s="286"/>
      <c r="I58" s="286"/>
      <c r="J58" s="286"/>
      <c r="K58" s="286"/>
      <c r="L58" s="286"/>
      <c r="O58" s="286"/>
      <c r="P58" s="286"/>
      <c r="Q58" s="286"/>
      <c r="R58" s="286"/>
      <c r="S58" s="286"/>
      <c r="T58" s="286"/>
      <c r="U58" s="286"/>
      <c r="V58" s="286"/>
      <c r="W58" s="286"/>
      <c r="X58" s="287"/>
      <c r="Z58" s="286"/>
      <c r="AA58" s="286"/>
      <c r="AB58" s="286"/>
      <c r="AC58" s="286"/>
      <c r="AD58" s="286"/>
      <c r="AE58" s="286"/>
      <c r="AF58" s="286"/>
      <c r="AG58" s="286"/>
      <c r="AH58" s="286"/>
      <c r="AI58" s="286"/>
      <c r="AJ58" s="286"/>
      <c r="AK58" s="286"/>
      <c r="AL58" s="286"/>
      <c r="AM58" s="286"/>
      <c r="AN58" s="286"/>
      <c r="AO58" s="286"/>
      <c r="AP58" s="286"/>
      <c r="AQ58" s="286"/>
      <c r="AR58" s="286"/>
      <c r="AS58" s="286"/>
      <c r="AT58" s="286"/>
      <c r="AU58" s="286"/>
      <c r="AV58" s="286"/>
      <c r="AW58" s="286"/>
      <c r="AX58" s="286"/>
      <c r="AY58" s="286"/>
      <c r="AZ58" s="286"/>
      <c r="BA58" s="286"/>
      <c r="BB58" s="286"/>
      <c r="BC58" s="286"/>
      <c r="BD58" s="286"/>
      <c r="BE58" s="286"/>
      <c r="BF58" s="286"/>
    </row>
    <row r="59" spans="1:58" s="285" customFormat="1">
      <c r="B59" s="286"/>
      <c r="C59" s="286"/>
      <c r="D59" s="286"/>
      <c r="E59" s="286"/>
      <c r="F59" s="286"/>
      <c r="G59" s="286"/>
      <c r="H59" s="286"/>
      <c r="I59" s="286"/>
      <c r="J59" s="286"/>
      <c r="K59" s="286"/>
      <c r="L59" s="286"/>
      <c r="O59" s="286"/>
      <c r="P59" s="286"/>
      <c r="Q59" s="286"/>
      <c r="R59" s="286"/>
      <c r="S59" s="286"/>
      <c r="T59" s="286"/>
      <c r="U59" s="286"/>
      <c r="V59" s="286"/>
      <c r="W59" s="286"/>
      <c r="X59" s="287"/>
      <c r="Z59" s="286"/>
      <c r="AA59" s="286"/>
      <c r="AB59" s="286"/>
      <c r="AC59" s="286"/>
      <c r="AD59" s="286"/>
      <c r="AE59" s="286"/>
      <c r="AF59" s="286"/>
      <c r="AG59" s="286"/>
      <c r="AH59" s="286"/>
      <c r="AI59" s="286"/>
      <c r="AJ59" s="286"/>
      <c r="AK59" s="286"/>
      <c r="AL59" s="286"/>
      <c r="AM59" s="286"/>
      <c r="AN59" s="286"/>
      <c r="AO59" s="286"/>
      <c r="AP59" s="286"/>
      <c r="AQ59" s="286"/>
      <c r="AR59" s="286"/>
      <c r="AS59" s="286"/>
      <c r="AT59" s="286"/>
      <c r="AU59" s="286"/>
      <c r="AV59" s="286"/>
      <c r="AW59" s="286"/>
      <c r="AX59" s="286"/>
      <c r="AY59" s="286"/>
      <c r="AZ59" s="286"/>
      <c r="BA59" s="286"/>
      <c r="BB59" s="286"/>
      <c r="BC59" s="286"/>
      <c r="BD59" s="286"/>
      <c r="BE59" s="286"/>
      <c r="BF59" s="286"/>
    </row>
    <row r="60" spans="1:58" s="285" customFormat="1">
      <c r="B60" s="286"/>
      <c r="C60" s="286"/>
      <c r="D60" s="286"/>
      <c r="E60" s="286"/>
      <c r="F60" s="286"/>
      <c r="G60" s="286"/>
      <c r="H60" s="286"/>
      <c r="I60" s="286"/>
      <c r="J60" s="286"/>
      <c r="K60" s="286"/>
      <c r="L60" s="286"/>
      <c r="O60" s="286"/>
      <c r="P60" s="286"/>
      <c r="Q60" s="286"/>
      <c r="R60" s="286"/>
      <c r="S60" s="286"/>
      <c r="T60" s="286"/>
      <c r="U60" s="286"/>
      <c r="V60" s="286"/>
      <c r="W60" s="286"/>
      <c r="X60" s="287"/>
      <c r="Z60" s="286"/>
      <c r="AA60" s="286"/>
      <c r="AB60" s="286"/>
      <c r="AC60" s="286"/>
      <c r="AD60" s="286"/>
      <c r="AE60" s="286"/>
      <c r="AF60" s="286"/>
      <c r="AG60" s="286"/>
      <c r="AH60" s="286"/>
      <c r="AI60" s="286"/>
      <c r="AJ60" s="286"/>
      <c r="AK60" s="286"/>
      <c r="AL60" s="286"/>
      <c r="AM60" s="286"/>
      <c r="AN60" s="286"/>
      <c r="AO60" s="286"/>
      <c r="AP60" s="286"/>
      <c r="AQ60" s="286"/>
      <c r="AR60" s="286"/>
      <c r="AS60" s="286"/>
      <c r="AT60" s="286"/>
      <c r="AU60" s="286"/>
      <c r="AV60" s="286"/>
      <c r="AW60" s="286"/>
      <c r="AX60" s="286"/>
      <c r="AY60" s="286"/>
      <c r="AZ60" s="286"/>
      <c r="BA60" s="286"/>
      <c r="BB60" s="286"/>
      <c r="BC60" s="286"/>
      <c r="BD60" s="286"/>
      <c r="BE60" s="286"/>
      <c r="BF60" s="286"/>
    </row>
    <row r="61" spans="1:58" s="285" customFormat="1">
      <c r="B61" s="286"/>
      <c r="C61" s="286"/>
      <c r="D61" s="286"/>
      <c r="E61" s="286"/>
      <c r="F61" s="286"/>
      <c r="G61" s="286"/>
      <c r="H61" s="286"/>
      <c r="I61" s="286"/>
      <c r="J61" s="286"/>
      <c r="K61" s="286"/>
      <c r="L61" s="286"/>
      <c r="O61" s="286"/>
      <c r="P61" s="286"/>
      <c r="Q61" s="286"/>
      <c r="R61" s="286"/>
      <c r="S61" s="286"/>
      <c r="T61" s="286"/>
      <c r="U61" s="286"/>
      <c r="V61" s="286"/>
      <c r="W61" s="286"/>
      <c r="X61" s="287"/>
      <c r="Z61" s="286"/>
      <c r="AA61" s="286"/>
      <c r="AB61" s="286"/>
      <c r="AC61" s="286"/>
      <c r="AD61" s="286"/>
      <c r="AE61" s="286"/>
      <c r="AF61" s="286"/>
      <c r="AG61" s="286"/>
      <c r="AH61" s="286"/>
      <c r="AI61" s="286"/>
      <c r="AJ61" s="286"/>
      <c r="AK61" s="286"/>
      <c r="AL61" s="286"/>
      <c r="AM61" s="286"/>
      <c r="AN61" s="286"/>
      <c r="AO61" s="286"/>
      <c r="AP61" s="286"/>
      <c r="AQ61" s="286"/>
      <c r="AR61" s="286"/>
      <c r="AS61" s="286"/>
      <c r="AT61" s="286"/>
      <c r="AU61" s="286"/>
      <c r="AV61" s="286"/>
      <c r="AW61" s="286"/>
      <c r="AX61" s="286"/>
      <c r="AY61" s="286"/>
      <c r="AZ61" s="286"/>
      <c r="BA61" s="286"/>
      <c r="BB61" s="286"/>
      <c r="BC61" s="286"/>
      <c r="BD61" s="286"/>
      <c r="BE61" s="286"/>
      <c r="BF61" s="286"/>
    </row>
    <row r="62" spans="1:58" s="285" customFormat="1">
      <c r="B62" s="286"/>
      <c r="C62" s="286"/>
      <c r="D62" s="286"/>
      <c r="E62" s="286"/>
      <c r="F62" s="286"/>
      <c r="G62" s="286"/>
      <c r="H62" s="286"/>
      <c r="I62" s="286"/>
      <c r="J62" s="286"/>
      <c r="K62" s="286"/>
      <c r="L62" s="286"/>
      <c r="O62" s="286"/>
      <c r="P62" s="286"/>
      <c r="Q62" s="286"/>
      <c r="R62" s="286"/>
      <c r="S62" s="286"/>
      <c r="T62" s="286"/>
      <c r="U62" s="286"/>
      <c r="V62" s="286"/>
      <c r="W62" s="286"/>
      <c r="X62" s="287"/>
      <c r="Z62" s="286"/>
      <c r="AA62" s="286"/>
      <c r="AB62" s="286"/>
      <c r="AC62" s="286"/>
      <c r="AD62" s="286"/>
      <c r="AE62" s="286"/>
      <c r="AF62" s="286"/>
      <c r="AG62" s="286"/>
      <c r="AH62" s="286"/>
      <c r="AI62" s="286"/>
      <c r="AJ62" s="286"/>
      <c r="AK62" s="286"/>
      <c r="AL62" s="286"/>
      <c r="AM62" s="286"/>
      <c r="AN62" s="286"/>
      <c r="AO62" s="286"/>
      <c r="AP62" s="286"/>
      <c r="AQ62" s="286"/>
      <c r="AR62" s="286"/>
      <c r="AS62" s="286"/>
      <c r="AT62" s="286"/>
      <c r="AU62" s="286"/>
      <c r="AV62" s="286"/>
      <c r="AW62" s="286"/>
      <c r="AX62" s="286"/>
      <c r="AY62" s="286"/>
      <c r="AZ62" s="286"/>
      <c r="BA62" s="286"/>
      <c r="BB62" s="286"/>
      <c r="BC62" s="286"/>
      <c r="BD62" s="286"/>
      <c r="BE62" s="286"/>
      <c r="BF62" s="286"/>
    </row>
    <row r="63" spans="1:58" s="285" customFormat="1">
      <c r="B63" s="286"/>
      <c r="C63" s="286"/>
      <c r="D63" s="286"/>
      <c r="E63" s="286"/>
      <c r="F63" s="286"/>
      <c r="G63" s="286"/>
      <c r="H63" s="286"/>
      <c r="I63" s="286"/>
      <c r="J63" s="286"/>
      <c r="K63" s="286"/>
      <c r="L63" s="286"/>
      <c r="O63" s="286"/>
      <c r="P63" s="286"/>
      <c r="Q63" s="286"/>
      <c r="R63" s="286"/>
      <c r="S63" s="286"/>
      <c r="T63" s="286"/>
      <c r="U63" s="286"/>
      <c r="V63" s="286"/>
      <c r="W63" s="286"/>
      <c r="X63" s="287"/>
      <c r="Z63" s="286"/>
      <c r="AA63" s="286"/>
      <c r="AB63" s="286"/>
      <c r="AC63" s="286"/>
      <c r="AD63" s="286"/>
      <c r="AE63" s="286"/>
      <c r="AF63" s="286"/>
      <c r="AG63" s="286"/>
      <c r="AH63" s="286"/>
      <c r="AI63" s="286"/>
      <c r="AJ63" s="286"/>
      <c r="AK63" s="286"/>
      <c r="AL63" s="286"/>
      <c r="AM63" s="286"/>
      <c r="AN63" s="286"/>
      <c r="AO63" s="286"/>
      <c r="AP63" s="286"/>
      <c r="AQ63" s="286"/>
      <c r="AR63" s="286"/>
      <c r="AS63" s="286"/>
      <c r="AT63" s="286"/>
      <c r="AU63" s="286"/>
      <c r="AV63" s="286"/>
      <c r="AW63" s="286"/>
      <c r="AX63" s="286"/>
      <c r="AY63" s="286"/>
      <c r="AZ63" s="286"/>
      <c r="BA63" s="286"/>
      <c r="BB63" s="286"/>
      <c r="BC63" s="286"/>
      <c r="BD63" s="286"/>
      <c r="BE63" s="286"/>
      <c r="BF63" s="286"/>
    </row>
    <row r="64" spans="1:58" s="285" customFormat="1">
      <c r="B64" s="286"/>
      <c r="C64" s="286"/>
      <c r="D64" s="286"/>
      <c r="E64" s="286"/>
      <c r="F64" s="286"/>
      <c r="G64" s="286"/>
      <c r="H64" s="286"/>
      <c r="I64" s="286"/>
      <c r="J64" s="286"/>
      <c r="K64" s="286"/>
      <c r="L64" s="286"/>
      <c r="O64" s="286"/>
      <c r="P64" s="286"/>
      <c r="Q64" s="286"/>
      <c r="R64" s="286"/>
      <c r="S64" s="286"/>
      <c r="T64" s="286"/>
      <c r="U64" s="286"/>
      <c r="V64" s="286"/>
      <c r="W64" s="286"/>
      <c r="X64" s="287"/>
      <c r="Z64" s="286"/>
      <c r="AA64" s="286"/>
      <c r="AB64" s="286"/>
      <c r="AC64" s="286"/>
      <c r="AD64" s="286"/>
      <c r="AE64" s="286"/>
      <c r="AF64" s="286"/>
      <c r="AG64" s="286"/>
      <c r="AH64" s="286"/>
      <c r="AI64" s="286"/>
      <c r="AJ64" s="286"/>
      <c r="AK64" s="286"/>
      <c r="AL64" s="286"/>
      <c r="AM64" s="286"/>
      <c r="AN64" s="286"/>
      <c r="AO64" s="286"/>
      <c r="AP64" s="286"/>
      <c r="AQ64" s="286"/>
      <c r="AR64" s="286"/>
      <c r="AS64" s="286"/>
      <c r="AT64" s="286"/>
      <c r="AU64" s="286"/>
      <c r="AV64" s="286"/>
      <c r="AW64" s="286"/>
      <c r="AX64" s="286"/>
      <c r="AY64" s="286"/>
      <c r="AZ64" s="286"/>
      <c r="BA64" s="286"/>
      <c r="BB64" s="286"/>
      <c r="BC64" s="286"/>
      <c r="BD64" s="286"/>
      <c r="BE64" s="286"/>
      <c r="BF64" s="286"/>
    </row>
    <row r="65" spans="2:58" s="285" customFormat="1">
      <c r="B65" s="286"/>
      <c r="C65" s="286"/>
      <c r="D65" s="286"/>
      <c r="E65" s="286"/>
      <c r="F65" s="286"/>
      <c r="G65" s="286"/>
      <c r="H65" s="286"/>
      <c r="I65" s="286"/>
      <c r="J65" s="286"/>
      <c r="K65" s="286"/>
      <c r="L65" s="286"/>
      <c r="O65" s="286"/>
      <c r="P65" s="286"/>
      <c r="Q65" s="286"/>
      <c r="R65" s="286"/>
      <c r="S65" s="286"/>
      <c r="T65" s="286"/>
      <c r="U65" s="286"/>
      <c r="V65" s="286"/>
      <c r="W65" s="286"/>
      <c r="X65" s="287"/>
      <c r="Z65" s="286"/>
      <c r="AA65" s="286"/>
      <c r="AB65" s="286"/>
      <c r="AC65" s="286"/>
      <c r="AD65" s="286"/>
      <c r="AE65" s="286"/>
      <c r="AF65" s="286"/>
      <c r="AG65" s="286"/>
      <c r="AH65" s="286"/>
      <c r="AI65" s="286"/>
      <c r="AJ65" s="286"/>
      <c r="AK65" s="286"/>
      <c r="AL65" s="286"/>
      <c r="AM65" s="286"/>
      <c r="AN65" s="286"/>
      <c r="AO65" s="286"/>
      <c r="AP65" s="286"/>
      <c r="AQ65" s="286"/>
      <c r="AR65" s="286"/>
      <c r="AS65" s="286"/>
      <c r="AT65" s="286"/>
      <c r="AU65" s="286"/>
      <c r="AV65" s="286"/>
      <c r="AW65" s="286"/>
      <c r="AX65" s="286"/>
      <c r="AY65" s="286"/>
      <c r="AZ65" s="286"/>
      <c r="BA65" s="286"/>
      <c r="BB65" s="286"/>
      <c r="BC65" s="286"/>
      <c r="BD65" s="286"/>
      <c r="BE65" s="286"/>
      <c r="BF65" s="286"/>
    </row>
    <row r="66" spans="2:58" s="285" customFormat="1">
      <c r="B66" s="286"/>
      <c r="C66" s="286"/>
      <c r="D66" s="286"/>
      <c r="E66" s="286"/>
      <c r="F66" s="286"/>
      <c r="G66" s="286"/>
      <c r="H66" s="286"/>
      <c r="I66" s="286"/>
      <c r="J66" s="286"/>
      <c r="K66" s="286"/>
      <c r="L66" s="286"/>
      <c r="O66" s="286"/>
      <c r="P66" s="286"/>
      <c r="Q66" s="286"/>
      <c r="R66" s="286"/>
      <c r="S66" s="286"/>
      <c r="T66" s="286"/>
      <c r="U66" s="286"/>
      <c r="V66" s="286"/>
      <c r="W66" s="286"/>
      <c r="X66" s="287"/>
      <c r="Z66" s="286"/>
      <c r="AA66" s="286"/>
      <c r="AB66" s="286"/>
      <c r="AC66" s="286"/>
      <c r="AD66" s="286"/>
      <c r="AE66" s="286"/>
      <c r="AF66" s="286"/>
      <c r="AG66" s="286"/>
      <c r="AH66" s="286"/>
      <c r="AI66" s="286"/>
      <c r="AJ66" s="286"/>
      <c r="AK66" s="286"/>
      <c r="AL66" s="286"/>
      <c r="AM66" s="286"/>
      <c r="AN66" s="286"/>
      <c r="AO66" s="286"/>
      <c r="AP66" s="286"/>
      <c r="AQ66" s="286"/>
      <c r="AR66" s="286"/>
      <c r="AS66" s="286"/>
      <c r="AT66" s="286"/>
      <c r="AU66" s="286"/>
      <c r="AV66" s="286"/>
      <c r="AW66" s="286"/>
      <c r="AX66" s="286"/>
      <c r="AY66" s="286"/>
      <c r="AZ66" s="286"/>
      <c r="BA66" s="286"/>
      <c r="BB66" s="286"/>
      <c r="BC66" s="286"/>
      <c r="BD66" s="286"/>
      <c r="BE66" s="286"/>
      <c r="BF66" s="286"/>
    </row>
    <row r="67" spans="2:58" s="285" customFormat="1">
      <c r="B67" s="286"/>
      <c r="C67" s="286"/>
      <c r="D67" s="286"/>
      <c r="E67" s="286"/>
      <c r="F67" s="286"/>
      <c r="G67" s="286"/>
      <c r="H67" s="286"/>
      <c r="I67" s="286"/>
      <c r="J67" s="286"/>
      <c r="K67" s="286"/>
      <c r="L67" s="286"/>
      <c r="O67" s="286"/>
      <c r="P67" s="286"/>
      <c r="Q67" s="286"/>
      <c r="R67" s="286"/>
      <c r="S67" s="286"/>
      <c r="T67" s="286"/>
      <c r="U67" s="286"/>
      <c r="V67" s="286"/>
      <c r="W67" s="286"/>
      <c r="X67" s="287"/>
      <c r="Z67" s="286"/>
      <c r="AA67" s="286"/>
      <c r="AB67" s="286"/>
      <c r="AC67" s="286"/>
      <c r="AD67" s="286"/>
      <c r="AE67" s="286"/>
      <c r="AF67" s="286"/>
      <c r="AG67" s="286"/>
      <c r="AH67" s="286"/>
      <c r="AI67" s="286"/>
      <c r="AJ67" s="286"/>
      <c r="AK67" s="286"/>
      <c r="AL67" s="286"/>
      <c r="AM67" s="286"/>
      <c r="AN67" s="286"/>
      <c r="AO67" s="286"/>
      <c r="AP67" s="286"/>
      <c r="AQ67" s="286"/>
      <c r="AR67" s="286"/>
      <c r="AS67" s="286"/>
      <c r="AT67" s="286"/>
      <c r="AU67" s="286"/>
      <c r="AV67" s="286"/>
      <c r="AW67" s="286"/>
      <c r="AX67" s="286"/>
      <c r="AY67" s="286"/>
      <c r="AZ67" s="286"/>
      <c r="BA67" s="286"/>
      <c r="BB67" s="286"/>
      <c r="BC67" s="286"/>
      <c r="BD67" s="286"/>
      <c r="BE67" s="286"/>
      <c r="BF67" s="286"/>
    </row>
    <row r="68" spans="2:58" s="285" customFormat="1">
      <c r="B68" s="286"/>
      <c r="C68" s="286"/>
      <c r="D68" s="286"/>
      <c r="E68" s="286"/>
      <c r="F68" s="286"/>
      <c r="G68" s="286"/>
      <c r="H68" s="286"/>
      <c r="I68" s="286"/>
      <c r="J68" s="286"/>
      <c r="K68" s="286"/>
      <c r="L68" s="286"/>
      <c r="O68" s="286"/>
      <c r="P68" s="286"/>
      <c r="Q68" s="286"/>
      <c r="R68" s="286"/>
      <c r="S68" s="286"/>
      <c r="T68" s="286"/>
      <c r="U68" s="286"/>
      <c r="V68" s="286"/>
      <c r="W68" s="286"/>
      <c r="X68" s="287"/>
      <c r="Z68" s="286"/>
      <c r="AA68" s="286"/>
      <c r="AB68" s="286"/>
      <c r="AC68" s="286"/>
      <c r="AD68" s="286"/>
      <c r="AE68" s="286"/>
      <c r="AF68" s="286"/>
      <c r="AG68" s="286"/>
      <c r="AH68" s="286"/>
      <c r="AI68" s="286"/>
      <c r="AJ68" s="286"/>
      <c r="AK68" s="286"/>
      <c r="AL68" s="286"/>
      <c r="AM68" s="286"/>
      <c r="AN68" s="286"/>
      <c r="AO68" s="286"/>
      <c r="AP68" s="286"/>
      <c r="AQ68" s="286"/>
      <c r="AR68" s="286"/>
      <c r="AS68" s="286"/>
      <c r="AT68" s="286"/>
      <c r="AU68" s="286"/>
      <c r="AV68" s="286"/>
      <c r="AW68" s="286"/>
      <c r="AX68" s="286"/>
      <c r="AY68" s="286"/>
      <c r="AZ68" s="286"/>
      <c r="BA68" s="286"/>
      <c r="BB68" s="286"/>
      <c r="BC68" s="286"/>
      <c r="BD68" s="286"/>
      <c r="BE68" s="286"/>
      <c r="BF68" s="286"/>
    </row>
    <row r="69" spans="2:58" s="285" customFormat="1">
      <c r="B69" s="286"/>
      <c r="C69" s="286"/>
      <c r="D69" s="286"/>
      <c r="E69" s="286"/>
      <c r="F69" s="286"/>
      <c r="G69" s="286"/>
      <c r="H69" s="286"/>
      <c r="I69" s="286"/>
      <c r="J69" s="286"/>
      <c r="K69" s="286"/>
      <c r="L69" s="286"/>
      <c r="O69" s="286"/>
      <c r="P69" s="286"/>
      <c r="Q69" s="286"/>
      <c r="R69" s="286"/>
      <c r="S69" s="286"/>
      <c r="T69" s="286"/>
      <c r="U69" s="286"/>
      <c r="V69" s="286"/>
      <c r="W69" s="286"/>
      <c r="X69" s="287"/>
      <c r="Z69" s="286"/>
      <c r="AA69" s="286"/>
      <c r="AB69" s="286"/>
      <c r="AC69" s="286"/>
      <c r="AD69" s="286"/>
      <c r="AE69" s="286"/>
      <c r="AF69" s="286"/>
      <c r="AG69" s="286"/>
      <c r="AH69" s="286"/>
      <c r="AI69" s="286"/>
      <c r="AJ69" s="286"/>
      <c r="AK69" s="286"/>
      <c r="AL69" s="286"/>
      <c r="AM69" s="286"/>
      <c r="AN69" s="286"/>
      <c r="AO69" s="286"/>
      <c r="AP69" s="286"/>
      <c r="AQ69" s="286"/>
      <c r="AR69" s="286"/>
      <c r="AS69" s="286"/>
      <c r="AT69" s="286"/>
      <c r="AU69" s="286"/>
      <c r="AV69" s="286"/>
      <c r="AW69" s="286"/>
      <c r="AX69" s="286"/>
      <c r="AY69" s="286"/>
      <c r="AZ69" s="286"/>
      <c r="BA69" s="286"/>
      <c r="BB69" s="286"/>
      <c r="BC69" s="286"/>
      <c r="BD69" s="286"/>
      <c r="BE69" s="286"/>
      <c r="BF69" s="286"/>
    </row>
    <row r="70" spans="2:58" s="285" customFormat="1">
      <c r="B70" s="286"/>
      <c r="C70" s="286"/>
      <c r="D70" s="286"/>
      <c r="E70" s="286"/>
      <c r="F70" s="286"/>
      <c r="G70" s="286"/>
      <c r="H70" s="286"/>
      <c r="I70" s="286"/>
      <c r="J70" s="286"/>
      <c r="K70" s="286"/>
      <c r="L70" s="286"/>
      <c r="O70" s="286"/>
      <c r="P70" s="286"/>
      <c r="Q70" s="286"/>
      <c r="R70" s="286"/>
      <c r="S70" s="286"/>
      <c r="T70" s="286"/>
      <c r="U70" s="286"/>
      <c r="V70" s="286"/>
      <c r="W70" s="286"/>
      <c r="X70" s="287"/>
      <c r="Z70" s="286"/>
      <c r="AA70" s="286"/>
      <c r="AB70" s="286"/>
      <c r="AC70" s="286"/>
      <c r="AD70" s="286"/>
      <c r="AE70" s="286"/>
      <c r="AF70" s="286"/>
      <c r="AG70" s="286"/>
      <c r="AH70" s="286"/>
      <c r="AI70" s="286"/>
      <c r="AJ70" s="286"/>
      <c r="AK70" s="286"/>
      <c r="AL70" s="286"/>
      <c r="AM70" s="286"/>
      <c r="AN70" s="286"/>
      <c r="AO70" s="286"/>
      <c r="AP70" s="286"/>
      <c r="AQ70" s="286"/>
      <c r="AR70" s="286"/>
      <c r="AS70" s="286"/>
      <c r="AT70" s="286"/>
      <c r="AU70" s="286"/>
      <c r="AV70" s="286"/>
      <c r="AW70" s="286"/>
      <c r="AX70" s="286"/>
      <c r="AY70" s="286"/>
      <c r="AZ70" s="286"/>
      <c r="BA70" s="286"/>
      <c r="BB70" s="286"/>
      <c r="BC70" s="286"/>
      <c r="BD70" s="286"/>
      <c r="BE70" s="286"/>
      <c r="BF70" s="286"/>
    </row>
    <row r="71" spans="2:58" s="285" customFormat="1">
      <c r="B71" s="286"/>
      <c r="C71" s="286"/>
      <c r="D71" s="286"/>
      <c r="E71" s="286"/>
      <c r="F71" s="286"/>
      <c r="G71" s="286"/>
      <c r="H71" s="286"/>
      <c r="I71" s="286"/>
      <c r="J71" s="286"/>
      <c r="K71" s="286"/>
      <c r="L71" s="286"/>
      <c r="O71" s="286"/>
      <c r="P71" s="286"/>
      <c r="Q71" s="286"/>
      <c r="R71" s="286"/>
      <c r="S71" s="286"/>
      <c r="T71" s="286"/>
      <c r="U71" s="286"/>
      <c r="V71" s="286"/>
      <c r="W71" s="286"/>
      <c r="X71" s="287"/>
      <c r="Z71" s="286"/>
      <c r="AA71" s="286"/>
      <c r="AB71" s="286"/>
      <c r="AC71" s="286"/>
      <c r="AD71" s="286"/>
      <c r="AE71" s="286"/>
      <c r="AF71" s="286"/>
      <c r="AG71" s="286"/>
      <c r="AH71" s="286"/>
      <c r="AI71" s="286"/>
      <c r="AJ71" s="286"/>
      <c r="AK71" s="286"/>
      <c r="AL71" s="286"/>
      <c r="AM71" s="286"/>
      <c r="AN71" s="286"/>
      <c r="AO71" s="286"/>
      <c r="AP71" s="286"/>
      <c r="AQ71" s="286"/>
      <c r="AR71" s="286"/>
      <c r="AS71" s="286"/>
      <c r="AT71" s="286"/>
      <c r="AU71" s="286"/>
      <c r="AV71" s="286"/>
      <c r="AW71" s="286"/>
      <c r="AX71" s="286"/>
      <c r="AY71" s="286"/>
      <c r="AZ71" s="286"/>
      <c r="BA71" s="286"/>
      <c r="BB71" s="286"/>
      <c r="BC71" s="286"/>
      <c r="BD71" s="286"/>
      <c r="BE71" s="286"/>
      <c r="BF71" s="286"/>
    </row>
    <row r="72" spans="2:58" s="285" customFormat="1">
      <c r="B72" s="286"/>
      <c r="C72" s="286"/>
      <c r="D72" s="286"/>
      <c r="E72" s="286"/>
      <c r="F72" s="286"/>
      <c r="G72" s="286"/>
      <c r="H72" s="286"/>
      <c r="I72" s="286"/>
      <c r="J72" s="286"/>
      <c r="K72" s="286"/>
      <c r="L72" s="286"/>
      <c r="O72" s="286"/>
      <c r="P72" s="286"/>
      <c r="Q72" s="286"/>
      <c r="R72" s="286"/>
      <c r="S72" s="286"/>
      <c r="T72" s="286"/>
      <c r="U72" s="286"/>
      <c r="V72" s="286"/>
      <c r="W72" s="286"/>
      <c r="X72" s="287"/>
      <c r="Z72" s="286"/>
      <c r="AA72" s="286"/>
      <c r="AB72" s="286"/>
      <c r="AC72" s="286"/>
      <c r="AD72" s="286"/>
      <c r="AE72" s="286"/>
      <c r="AF72" s="286"/>
      <c r="AG72" s="286"/>
      <c r="AH72" s="286"/>
      <c r="AI72" s="286"/>
      <c r="AJ72" s="286"/>
      <c r="AK72" s="286"/>
      <c r="AL72" s="286"/>
      <c r="AM72" s="286"/>
      <c r="AN72" s="286"/>
      <c r="AO72" s="286"/>
      <c r="AP72" s="286"/>
      <c r="AQ72" s="286"/>
      <c r="AR72" s="286"/>
      <c r="AS72" s="286"/>
      <c r="AT72" s="286"/>
      <c r="AU72" s="286"/>
      <c r="AV72" s="286"/>
      <c r="AW72" s="286"/>
      <c r="AX72" s="286"/>
      <c r="AY72" s="286"/>
      <c r="AZ72" s="286"/>
      <c r="BA72" s="286"/>
      <c r="BB72" s="286"/>
      <c r="BC72" s="286"/>
      <c r="BD72" s="286"/>
      <c r="BE72" s="286"/>
      <c r="BF72" s="286"/>
    </row>
    <row r="73" spans="2:58" s="285" customFormat="1">
      <c r="B73" s="286"/>
      <c r="C73" s="286"/>
      <c r="D73" s="286"/>
      <c r="E73" s="286"/>
      <c r="F73" s="286"/>
      <c r="G73" s="286"/>
      <c r="H73" s="286"/>
      <c r="I73" s="286"/>
      <c r="J73" s="286"/>
      <c r="K73" s="286"/>
      <c r="L73" s="286"/>
      <c r="O73" s="286"/>
      <c r="P73" s="286"/>
      <c r="Q73" s="286"/>
      <c r="R73" s="286"/>
      <c r="S73" s="286"/>
      <c r="T73" s="286"/>
      <c r="U73" s="286"/>
      <c r="V73" s="286"/>
      <c r="W73" s="286"/>
      <c r="X73" s="287"/>
      <c r="Z73" s="286"/>
      <c r="AA73" s="286"/>
      <c r="AB73" s="286"/>
      <c r="AC73" s="286"/>
      <c r="AD73" s="286"/>
      <c r="AE73" s="286"/>
      <c r="AF73" s="286"/>
      <c r="AG73" s="286"/>
      <c r="AH73" s="286"/>
      <c r="AI73" s="286"/>
      <c r="AJ73" s="286"/>
      <c r="AK73" s="286"/>
      <c r="AL73" s="286"/>
      <c r="AM73" s="286"/>
      <c r="AN73" s="286"/>
      <c r="AO73" s="286"/>
      <c r="AP73" s="286"/>
      <c r="AQ73" s="286"/>
      <c r="AR73" s="286"/>
      <c r="AS73" s="286"/>
      <c r="AT73" s="286"/>
      <c r="AU73" s="286"/>
      <c r="AV73" s="286"/>
      <c r="AW73" s="286"/>
      <c r="AX73" s="286"/>
      <c r="AY73" s="286"/>
      <c r="AZ73" s="286"/>
      <c r="BA73" s="286"/>
      <c r="BB73" s="286"/>
      <c r="BC73" s="286"/>
      <c r="BD73" s="286"/>
      <c r="BE73" s="286"/>
      <c r="BF73" s="286"/>
    </row>
    <row r="74" spans="2:58" s="285" customFormat="1">
      <c r="B74" s="286"/>
      <c r="C74" s="286"/>
      <c r="D74" s="286"/>
      <c r="E74" s="286"/>
      <c r="F74" s="286"/>
      <c r="G74" s="286"/>
      <c r="H74" s="286"/>
      <c r="I74" s="286"/>
      <c r="J74" s="286"/>
      <c r="K74" s="286"/>
      <c r="L74" s="286"/>
      <c r="O74" s="286"/>
      <c r="P74" s="286"/>
      <c r="Q74" s="286"/>
      <c r="R74" s="286"/>
      <c r="S74" s="286"/>
      <c r="T74" s="286"/>
      <c r="U74" s="286"/>
      <c r="V74" s="286"/>
      <c r="W74" s="286"/>
      <c r="X74" s="287"/>
      <c r="Z74" s="286"/>
      <c r="AA74" s="286"/>
      <c r="AB74" s="286"/>
      <c r="AC74" s="286"/>
      <c r="AD74" s="286"/>
      <c r="AE74" s="286"/>
      <c r="AF74" s="286"/>
      <c r="AG74" s="286"/>
      <c r="AH74" s="286"/>
      <c r="AI74" s="286"/>
      <c r="AJ74" s="286"/>
      <c r="AK74" s="286"/>
      <c r="AL74" s="286"/>
      <c r="AM74" s="286"/>
      <c r="AN74" s="286"/>
      <c r="AO74" s="286"/>
      <c r="AP74" s="286"/>
      <c r="AQ74" s="286"/>
      <c r="AR74" s="286"/>
      <c r="AS74" s="286"/>
      <c r="AT74" s="286"/>
      <c r="AU74" s="286"/>
      <c r="AV74" s="286"/>
      <c r="AW74" s="286"/>
      <c r="AX74" s="286"/>
      <c r="AY74" s="286"/>
      <c r="AZ74" s="286"/>
      <c r="BA74" s="286"/>
      <c r="BB74" s="286"/>
      <c r="BC74" s="286"/>
      <c r="BD74" s="286"/>
      <c r="BE74" s="286"/>
      <c r="BF74" s="286"/>
    </row>
    <row r="75" spans="2:58" s="285" customFormat="1">
      <c r="B75" s="286"/>
      <c r="C75" s="286"/>
      <c r="D75" s="286"/>
      <c r="E75" s="286"/>
      <c r="F75" s="286"/>
      <c r="G75" s="286"/>
      <c r="H75" s="286"/>
      <c r="I75" s="286"/>
      <c r="J75" s="286"/>
      <c r="K75" s="286"/>
      <c r="L75" s="286"/>
      <c r="O75" s="286"/>
      <c r="P75" s="286"/>
      <c r="Q75" s="286"/>
      <c r="R75" s="286"/>
      <c r="S75" s="286"/>
      <c r="T75" s="286"/>
      <c r="U75" s="286"/>
      <c r="V75" s="286"/>
      <c r="W75" s="286"/>
      <c r="X75" s="287"/>
      <c r="Z75" s="286"/>
      <c r="AA75" s="286"/>
      <c r="AB75" s="286"/>
      <c r="AC75" s="286"/>
      <c r="AD75" s="286"/>
      <c r="AE75" s="286"/>
      <c r="AF75" s="286"/>
      <c r="AG75" s="286"/>
      <c r="AH75" s="286"/>
      <c r="AI75" s="286"/>
      <c r="AJ75" s="286"/>
      <c r="AK75" s="286"/>
      <c r="AL75" s="286"/>
      <c r="AM75" s="286"/>
      <c r="AN75" s="286"/>
      <c r="AO75" s="286"/>
      <c r="AP75" s="286"/>
      <c r="AQ75" s="286"/>
      <c r="AR75" s="286"/>
      <c r="AS75" s="286"/>
      <c r="AT75" s="286"/>
      <c r="AU75" s="286"/>
      <c r="AV75" s="286"/>
      <c r="AW75" s="286"/>
      <c r="AX75" s="286"/>
      <c r="AY75" s="286"/>
      <c r="AZ75" s="286"/>
      <c r="BA75" s="286"/>
      <c r="BB75" s="286"/>
      <c r="BC75" s="286"/>
      <c r="BD75" s="286"/>
      <c r="BE75" s="286"/>
      <c r="BF75" s="286"/>
    </row>
    <row r="76" spans="2:58" s="285" customFormat="1">
      <c r="B76" s="286"/>
      <c r="C76" s="286"/>
      <c r="D76" s="286"/>
      <c r="E76" s="286"/>
      <c r="F76" s="286"/>
      <c r="G76" s="286"/>
      <c r="H76" s="286"/>
      <c r="I76" s="286"/>
      <c r="J76" s="286"/>
      <c r="K76" s="286"/>
      <c r="L76" s="286"/>
      <c r="O76" s="286"/>
      <c r="P76" s="286"/>
      <c r="Q76" s="286"/>
      <c r="R76" s="286"/>
      <c r="S76" s="286"/>
      <c r="T76" s="286"/>
      <c r="U76" s="286"/>
      <c r="V76" s="286"/>
      <c r="W76" s="286"/>
      <c r="X76" s="287"/>
      <c r="Z76" s="286"/>
      <c r="AA76" s="286"/>
      <c r="AB76" s="286"/>
      <c r="AC76" s="286"/>
      <c r="AD76" s="286"/>
      <c r="AE76" s="286"/>
      <c r="AF76" s="286"/>
      <c r="AG76" s="286"/>
      <c r="AH76" s="286"/>
      <c r="AI76" s="286"/>
      <c r="AJ76" s="286"/>
      <c r="AK76" s="286"/>
      <c r="AL76" s="286"/>
      <c r="AM76" s="286"/>
      <c r="AN76" s="286"/>
      <c r="AO76" s="286"/>
      <c r="AP76" s="286"/>
      <c r="AQ76" s="286"/>
      <c r="AR76" s="286"/>
      <c r="AS76" s="286"/>
      <c r="AT76" s="286"/>
      <c r="AU76" s="286"/>
      <c r="AV76" s="286"/>
      <c r="AW76" s="286"/>
      <c r="AX76" s="286"/>
      <c r="AY76" s="286"/>
      <c r="AZ76" s="286"/>
      <c r="BA76" s="286"/>
      <c r="BB76" s="286"/>
      <c r="BC76" s="286"/>
      <c r="BD76" s="286"/>
      <c r="BE76" s="286"/>
      <c r="BF76" s="286"/>
    </row>
    <row r="77" spans="2:58" s="285" customFormat="1">
      <c r="B77" s="286"/>
      <c r="C77" s="286"/>
      <c r="D77" s="286"/>
      <c r="E77" s="286"/>
      <c r="F77" s="286"/>
      <c r="G77" s="286"/>
      <c r="H77" s="286"/>
      <c r="I77" s="286"/>
      <c r="J77" s="286"/>
      <c r="K77" s="286"/>
      <c r="L77" s="286"/>
      <c r="O77" s="286"/>
      <c r="P77" s="286"/>
      <c r="Q77" s="286"/>
      <c r="R77" s="286"/>
      <c r="S77" s="286"/>
      <c r="T77" s="286"/>
      <c r="U77" s="286"/>
      <c r="V77" s="286"/>
      <c r="W77" s="286"/>
      <c r="X77" s="287"/>
      <c r="Z77" s="286"/>
      <c r="AA77" s="286"/>
      <c r="AB77" s="286"/>
      <c r="AC77" s="286"/>
      <c r="AD77" s="286"/>
      <c r="AE77" s="286"/>
      <c r="AF77" s="286"/>
      <c r="AG77" s="286"/>
      <c r="AH77" s="286"/>
      <c r="AI77" s="286"/>
      <c r="AJ77" s="286"/>
      <c r="AK77" s="286"/>
      <c r="AL77" s="286"/>
      <c r="AM77" s="286"/>
      <c r="AN77" s="286"/>
      <c r="AO77" s="286"/>
      <c r="AP77" s="286"/>
      <c r="AQ77" s="286"/>
      <c r="AR77" s="286"/>
      <c r="AS77" s="286"/>
      <c r="AT77" s="286"/>
      <c r="AU77" s="286"/>
      <c r="AV77" s="286"/>
      <c r="AW77" s="286"/>
      <c r="AX77" s="286"/>
      <c r="AY77" s="286"/>
      <c r="AZ77" s="286"/>
      <c r="BA77" s="286"/>
      <c r="BB77" s="286"/>
      <c r="BC77" s="286"/>
      <c r="BD77" s="286"/>
      <c r="BE77" s="286"/>
      <c r="BF77" s="286"/>
    </row>
    <row r="78" spans="2:58" s="285" customFormat="1">
      <c r="B78" s="286"/>
      <c r="C78" s="286"/>
      <c r="D78" s="286"/>
      <c r="E78" s="286"/>
      <c r="F78" s="286"/>
      <c r="G78" s="286"/>
      <c r="H78" s="286"/>
      <c r="I78" s="286"/>
      <c r="J78" s="286"/>
      <c r="K78" s="286"/>
      <c r="L78" s="286"/>
      <c r="O78" s="286"/>
      <c r="P78" s="286"/>
      <c r="Q78" s="286"/>
      <c r="R78" s="286"/>
      <c r="S78" s="286"/>
      <c r="T78" s="286"/>
      <c r="U78" s="286"/>
      <c r="V78" s="286"/>
      <c r="W78" s="286"/>
      <c r="X78" s="287"/>
      <c r="Z78" s="286"/>
      <c r="AA78" s="286"/>
      <c r="AB78" s="286"/>
      <c r="AC78" s="286"/>
      <c r="AD78" s="286"/>
      <c r="AE78" s="286"/>
      <c r="AF78" s="286"/>
      <c r="AG78" s="286"/>
      <c r="AH78" s="286"/>
      <c r="AI78" s="286"/>
      <c r="AJ78" s="286"/>
      <c r="AK78" s="286"/>
      <c r="AL78" s="286"/>
      <c r="AM78" s="286"/>
      <c r="AN78" s="286"/>
      <c r="AO78" s="286"/>
      <c r="AP78" s="286"/>
      <c r="AQ78" s="286"/>
      <c r="AR78" s="286"/>
      <c r="AS78" s="286"/>
      <c r="AT78" s="286"/>
      <c r="AU78" s="286"/>
      <c r="AV78" s="286"/>
      <c r="AW78" s="286"/>
      <c r="AX78" s="286"/>
      <c r="AY78" s="286"/>
      <c r="AZ78" s="286"/>
      <c r="BA78" s="286"/>
      <c r="BB78" s="286"/>
      <c r="BC78" s="286"/>
      <c r="BD78" s="286"/>
      <c r="BE78" s="286"/>
      <c r="BF78" s="286"/>
    </row>
    <row r="79" spans="2:58" s="285" customFormat="1">
      <c r="B79" s="286"/>
      <c r="C79" s="286"/>
      <c r="D79" s="286"/>
      <c r="E79" s="286"/>
      <c r="F79" s="286"/>
      <c r="G79" s="286"/>
      <c r="H79" s="286"/>
      <c r="I79" s="286"/>
      <c r="J79" s="286"/>
      <c r="K79" s="286"/>
      <c r="L79" s="286"/>
      <c r="O79" s="286"/>
      <c r="P79" s="286"/>
      <c r="Q79" s="286"/>
      <c r="R79" s="286"/>
      <c r="S79" s="286"/>
      <c r="T79" s="286"/>
      <c r="U79" s="286"/>
      <c r="V79" s="286"/>
      <c r="W79" s="286"/>
      <c r="X79" s="287"/>
      <c r="Z79" s="286"/>
      <c r="AA79" s="286"/>
      <c r="AB79" s="286"/>
      <c r="AC79" s="286"/>
      <c r="AD79" s="286"/>
      <c r="AE79" s="286"/>
      <c r="AF79" s="286"/>
      <c r="AG79" s="286"/>
      <c r="AH79" s="286"/>
      <c r="AI79" s="286"/>
      <c r="AJ79" s="286"/>
      <c r="AK79" s="286"/>
      <c r="AL79" s="286"/>
      <c r="AM79" s="286"/>
      <c r="AN79" s="286"/>
      <c r="AO79" s="286"/>
      <c r="AP79" s="286"/>
      <c r="AQ79" s="286"/>
      <c r="AR79" s="286"/>
      <c r="AS79" s="286"/>
      <c r="AT79" s="286"/>
      <c r="AU79" s="286"/>
      <c r="AV79" s="286"/>
      <c r="AW79" s="286"/>
      <c r="AX79" s="286"/>
      <c r="AY79" s="286"/>
      <c r="AZ79" s="286"/>
      <c r="BA79" s="286"/>
      <c r="BB79" s="286"/>
      <c r="BC79" s="286"/>
      <c r="BD79" s="286"/>
      <c r="BE79" s="286"/>
      <c r="BF79" s="286"/>
    </row>
    <row r="80" spans="2:58" s="285" customFormat="1">
      <c r="B80" s="286"/>
      <c r="C80" s="286"/>
      <c r="D80" s="286"/>
      <c r="E80" s="286"/>
      <c r="F80" s="286"/>
      <c r="G80" s="286"/>
      <c r="H80" s="286"/>
      <c r="I80" s="286"/>
      <c r="J80" s="286"/>
      <c r="K80" s="286"/>
      <c r="L80" s="286"/>
      <c r="O80" s="286"/>
      <c r="P80" s="286"/>
      <c r="Q80" s="286"/>
      <c r="R80" s="286"/>
      <c r="S80" s="286"/>
      <c r="T80" s="286"/>
      <c r="U80" s="286"/>
      <c r="V80" s="286"/>
      <c r="W80" s="286"/>
      <c r="X80" s="287"/>
      <c r="Z80" s="286"/>
      <c r="AA80" s="286"/>
      <c r="AB80" s="286"/>
      <c r="AC80" s="286"/>
      <c r="AD80" s="286"/>
      <c r="AE80" s="286"/>
      <c r="AF80" s="286"/>
      <c r="AG80" s="286"/>
      <c r="AH80" s="286"/>
      <c r="AI80" s="286"/>
      <c r="AJ80" s="286"/>
      <c r="AK80" s="286"/>
      <c r="AL80" s="286"/>
      <c r="AM80" s="286"/>
      <c r="AN80" s="286"/>
      <c r="AO80" s="286"/>
      <c r="AP80" s="286"/>
      <c r="AQ80" s="286"/>
      <c r="AR80" s="286"/>
      <c r="AS80" s="286"/>
      <c r="AT80" s="286"/>
      <c r="AU80" s="286"/>
      <c r="AV80" s="286"/>
      <c r="AW80" s="286"/>
      <c r="AX80" s="286"/>
      <c r="AY80" s="286"/>
      <c r="AZ80" s="286"/>
      <c r="BA80" s="286"/>
      <c r="BB80" s="286"/>
      <c r="BC80" s="286"/>
      <c r="BD80" s="286"/>
      <c r="BE80" s="286"/>
      <c r="BF80" s="286"/>
    </row>
    <row r="81" spans="2:58" s="285" customFormat="1">
      <c r="B81" s="286"/>
      <c r="C81" s="286"/>
      <c r="D81" s="286"/>
      <c r="E81" s="286"/>
      <c r="F81" s="286"/>
      <c r="G81" s="286"/>
      <c r="H81" s="286"/>
      <c r="I81" s="286"/>
      <c r="J81" s="286"/>
      <c r="K81" s="286"/>
      <c r="L81" s="286"/>
      <c r="O81" s="286"/>
      <c r="P81" s="286"/>
      <c r="Q81" s="286"/>
      <c r="R81" s="286"/>
      <c r="S81" s="286"/>
      <c r="T81" s="286"/>
      <c r="U81" s="286"/>
      <c r="V81" s="286"/>
      <c r="W81" s="286"/>
      <c r="X81" s="287"/>
      <c r="Z81" s="286"/>
      <c r="AA81" s="286"/>
      <c r="AB81" s="286"/>
      <c r="AC81" s="286"/>
      <c r="AD81" s="286"/>
      <c r="AE81" s="286"/>
      <c r="AF81" s="286"/>
      <c r="AG81" s="286"/>
      <c r="AH81" s="286"/>
      <c r="AI81" s="286"/>
      <c r="AJ81" s="286"/>
      <c r="AK81" s="286"/>
      <c r="AL81" s="286"/>
      <c r="AM81" s="286"/>
      <c r="AN81" s="286"/>
      <c r="AO81" s="286"/>
      <c r="AP81" s="286"/>
      <c r="AQ81" s="286"/>
      <c r="AR81" s="286"/>
      <c r="AS81" s="286"/>
      <c r="AT81" s="286"/>
      <c r="AU81" s="286"/>
      <c r="AV81" s="286"/>
      <c r="AW81" s="286"/>
      <c r="AX81" s="286"/>
      <c r="AY81" s="286"/>
      <c r="AZ81" s="286"/>
      <c r="BA81" s="286"/>
      <c r="BB81" s="286"/>
      <c r="BC81" s="286"/>
      <c r="BD81" s="286"/>
      <c r="BE81" s="286"/>
      <c r="BF81" s="286"/>
    </row>
    <row r="82" spans="2:58" s="285" customFormat="1">
      <c r="B82" s="286"/>
      <c r="C82" s="286"/>
      <c r="D82" s="286"/>
      <c r="E82" s="286"/>
      <c r="F82" s="286"/>
      <c r="G82" s="286"/>
      <c r="H82" s="286"/>
      <c r="I82" s="286"/>
      <c r="J82" s="286"/>
      <c r="K82" s="286"/>
      <c r="L82" s="286"/>
      <c r="O82" s="286"/>
      <c r="P82" s="286"/>
      <c r="Q82" s="286"/>
      <c r="R82" s="286"/>
      <c r="S82" s="286"/>
      <c r="T82" s="286"/>
      <c r="U82" s="286"/>
      <c r="V82" s="286"/>
      <c r="W82" s="286"/>
      <c r="X82" s="287"/>
      <c r="Z82" s="286"/>
      <c r="AA82" s="286"/>
      <c r="AB82" s="286"/>
      <c r="AC82" s="286"/>
      <c r="AD82" s="286"/>
      <c r="AE82" s="286"/>
      <c r="AF82" s="286"/>
      <c r="AG82" s="286"/>
      <c r="AH82" s="286"/>
      <c r="AI82" s="286"/>
      <c r="AJ82" s="286"/>
      <c r="AK82" s="286"/>
      <c r="AL82" s="286"/>
      <c r="AM82" s="286"/>
      <c r="AN82" s="286"/>
      <c r="AO82" s="286"/>
      <c r="AP82" s="286"/>
      <c r="AQ82" s="286"/>
      <c r="AR82" s="286"/>
      <c r="AS82" s="286"/>
      <c r="AT82" s="286"/>
      <c r="AU82" s="286"/>
      <c r="AV82" s="286"/>
      <c r="AW82" s="286"/>
      <c r="AX82" s="286"/>
      <c r="AY82" s="286"/>
      <c r="AZ82" s="286"/>
      <c r="BA82" s="286"/>
      <c r="BB82" s="286"/>
      <c r="BC82" s="286"/>
      <c r="BD82" s="286"/>
      <c r="BE82" s="286"/>
      <c r="BF82" s="286"/>
    </row>
    <row r="83" spans="2:58" s="285" customFormat="1">
      <c r="B83" s="286"/>
      <c r="C83" s="286"/>
      <c r="D83" s="286"/>
      <c r="E83" s="286"/>
      <c r="F83" s="286"/>
      <c r="G83" s="286"/>
      <c r="H83" s="286"/>
      <c r="I83" s="286"/>
      <c r="J83" s="286"/>
      <c r="K83" s="286"/>
      <c r="L83" s="286"/>
      <c r="O83" s="286"/>
      <c r="P83" s="286"/>
      <c r="Q83" s="286"/>
      <c r="R83" s="286"/>
      <c r="S83" s="286"/>
      <c r="T83" s="286"/>
      <c r="U83" s="286"/>
      <c r="V83" s="286"/>
      <c r="W83" s="286"/>
      <c r="X83" s="287"/>
      <c r="Z83" s="286"/>
      <c r="AA83" s="286"/>
      <c r="AB83" s="286"/>
      <c r="AC83" s="286"/>
      <c r="AD83" s="286"/>
      <c r="AE83" s="286"/>
      <c r="AF83" s="286"/>
      <c r="AG83" s="286"/>
      <c r="AH83" s="286"/>
      <c r="AI83" s="286"/>
      <c r="AJ83" s="286"/>
      <c r="AK83" s="286"/>
      <c r="AL83" s="286"/>
      <c r="AM83" s="286"/>
      <c r="AN83" s="286"/>
      <c r="AO83" s="286"/>
      <c r="AP83" s="286"/>
      <c r="AQ83" s="286"/>
      <c r="AR83" s="286"/>
      <c r="AS83" s="286"/>
      <c r="AT83" s="286"/>
      <c r="AU83" s="286"/>
      <c r="AV83" s="286"/>
      <c r="AW83" s="286"/>
      <c r="AX83" s="286"/>
      <c r="AY83" s="286"/>
      <c r="AZ83" s="286"/>
      <c r="BA83" s="286"/>
      <c r="BB83" s="286"/>
      <c r="BC83" s="286"/>
      <c r="BD83" s="286"/>
      <c r="BE83" s="286"/>
      <c r="BF83" s="286"/>
    </row>
    <row r="84" spans="2:58" s="285" customFormat="1">
      <c r="B84" s="286"/>
      <c r="C84" s="286"/>
      <c r="D84" s="286"/>
      <c r="E84" s="286"/>
      <c r="F84" s="286"/>
      <c r="G84" s="286"/>
      <c r="H84" s="286"/>
      <c r="I84" s="286"/>
      <c r="J84" s="286"/>
      <c r="K84" s="286"/>
      <c r="L84" s="286"/>
      <c r="O84" s="286"/>
      <c r="P84" s="286"/>
      <c r="Q84" s="286"/>
      <c r="R84" s="286"/>
      <c r="S84" s="286"/>
      <c r="T84" s="286"/>
      <c r="U84" s="286"/>
      <c r="V84" s="286"/>
      <c r="W84" s="286"/>
      <c r="X84" s="287"/>
      <c r="Z84" s="286"/>
      <c r="AA84" s="286"/>
      <c r="AB84" s="286"/>
      <c r="AC84" s="286"/>
      <c r="AD84" s="286"/>
      <c r="AE84" s="286"/>
      <c r="AF84" s="286"/>
      <c r="AG84" s="286"/>
      <c r="AH84" s="286"/>
      <c r="AI84" s="286"/>
      <c r="AJ84" s="286"/>
      <c r="AK84" s="286"/>
      <c r="AL84" s="286"/>
      <c r="AM84" s="286"/>
      <c r="AN84" s="286"/>
      <c r="AO84" s="286"/>
      <c r="AP84" s="286"/>
      <c r="AQ84" s="286"/>
      <c r="AR84" s="286"/>
      <c r="AS84" s="286"/>
      <c r="AT84" s="286"/>
      <c r="AU84" s="286"/>
      <c r="AV84" s="286"/>
      <c r="AW84" s="286"/>
      <c r="AX84" s="286"/>
      <c r="AY84" s="286"/>
      <c r="AZ84" s="286"/>
      <c r="BA84" s="286"/>
      <c r="BB84" s="286"/>
      <c r="BC84" s="286"/>
      <c r="BD84" s="286"/>
      <c r="BE84" s="286"/>
      <c r="BF84" s="286"/>
    </row>
    <row r="85" spans="2:58" s="285" customFormat="1">
      <c r="B85" s="286"/>
      <c r="C85" s="286"/>
      <c r="D85" s="286"/>
      <c r="E85" s="286"/>
      <c r="F85" s="286"/>
      <c r="G85" s="286"/>
      <c r="H85" s="286"/>
      <c r="I85" s="286"/>
      <c r="J85" s="286"/>
      <c r="K85" s="286"/>
      <c r="L85" s="286"/>
      <c r="O85" s="286"/>
      <c r="P85" s="286"/>
      <c r="Q85" s="286"/>
      <c r="R85" s="286"/>
      <c r="S85" s="286"/>
      <c r="T85" s="286"/>
      <c r="U85" s="286"/>
      <c r="V85" s="286"/>
      <c r="W85" s="286"/>
      <c r="X85" s="287"/>
      <c r="Z85" s="286"/>
      <c r="AA85" s="286"/>
      <c r="AB85" s="286"/>
      <c r="AC85" s="286"/>
      <c r="AD85" s="286"/>
      <c r="AE85" s="286"/>
      <c r="AF85" s="286"/>
      <c r="AG85" s="286"/>
      <c r="AH85" s="286"/>
      <c r="AI85" s="286"/>
      <c r="AJ85" s="286"/>
      <c r="AK85" s="286"/>
      <c r="AL85" s="286"/>
      <c r="AM85" s="286"/>
      <c r="AN85" s="286"/>
      <c r="AO85" s="286"/>
      <c r="AP85" s="286"/>
      <c r="AQ85" s="286"/>
      <c r="AR85" s="286"/>
      <c r="AS85" s="286"/>
      <c r="AT85" s="286"/>
      <c r="AU85" s="286"/>
      <c r="AV85" s="286"/>
      <c r="AW85" s="286"/>
      <c r="AX85" s="286"/>
      <c r="AY85" s="286"/>
      <c r="AZ85" s="286"/>
      <c r="BA85" s="286"/>
      <c r="BB85" s="286"/>
      <c r="BC85" s="286"/>
      <c r="BD85" s="286"/>
      <c r="BE85" s="286"/>
      <c r="BF85" s="286"/>
    </row>
    <row r="86" spans="2:58" s="285" customFormat="1">
      <c r="B86" s="286"/>
      <c r="C86" s="286"/>
      <c r="D86" s="286"/>
      <c r="E86" s="286"/>
      <c r="F86" s="286"/>
      <c r="G86" s="286"/>
      <c r="H86" s="286"/>
      <c r="I86" s="286"/>
      <c r="J86" s="286"/>
      <c r="K86" s="286"/>
      <c r="L86" s="286"/>
      <c r="O86" s="286"/>
      <c r="P86" s="286"/>
      <c r="Q86" s="286"/>
      <c r="R86" s="286"/>
      <c r="S86" s="286"/>
      <c r="T86" s="286"/>
      <c r="U86" s="286"/>
      <c r="V86" s="286"/>
      <c r="W86" s="286"/>
      <c r="X86" s="287"/>
      <c r="Z86" s="286"/>
      <c r="AA86" s="286"/>
      <c r="AB86" s="286"/>
      <c r="AC86" s="286"/>
      <c r="AD86" s="286"/>
      <c r="AE86" s="286"/>
      <c r="AF86" s="286"/>
      <c r="AG86" s="286"/>
      <c r="AH86" s="286"/>
      <c r="AI86" s="286"/>
      <c r="AJ86" s="286"/>
      <c r="AK86" s="286"/>
      <c r="AL86" s="286"/>
      <c r="AM86" s="286"/>
      <c r="AN86" s="286"/>
      <c r="AO86" s="286"/>
      <c r="AP86" s="286"/>
      <c r="AQ86" s="286"/>
      <c r="AR86" s="286"/>
      <c r="AS86" s="286"/>
      <c r="AT86" s="286"/>
      <c r="AU86" s="286"/>
      <c r="AV86" s="286"/>
      <c r="AW86" s="286"/>
      <c r="AX86" s="286"/>
      <c r="AY86" s="286"/>
      <c r="AZ86" s="286"/>
      <c r="BA86" s="286"/>
      <c r="BB86" s="286"/>
      <c r="BC86" s="286"/>
      <c r="BD86" s="286"/>
      <c r="BE86" s="286"/>
      <c r="BF86" s="286"/>
    </row>
    <row r="87" spans="2:58" s="285" customFormat="1">
      <c r="B87" s="286"/>
      <c r="C87" s="286"/>
      <c r="D87" s="286"/>
      <c r="E87" s="286"/>
      <c r="F87" s="286"/>
      <c r="G87" s="286"/>
      <c r="H87" s="286"/>
      <c r="I87" s="286"/>
      <c r="J87" s="286"/>
      <c r="K87" s="286"/>
      <c r="L87" s="286"/>
      <c r="O87" s="286"/>
      <c r="P87" s="286"/>
      <c r="Q87" s="286"/>
      <c r="R87" s="286"/>
      <c r="S87" s="286"/>
      <c r="T87" s="286"/>
      <c r="U87" s="286"/>
      <c r="V87" s="286"/>
      <c r="W87" s="286"/>
      <c r="X87" s="287"/>
      <c r="Z87" s="286"/>
      <c r="AA87" s="286"/>
      <c r="AB87" s="286"/>
      <c r="AC87" s="286"/>
      <c r="AD87" s="286"/>
      <c r="AE87" s="286"/>
      <c r="AF87" s="286"/>
      <c r="AG87" s="286"/>
      <c r="AH87" s="286"/>
      <c r="AI87" s="286"/>
      <c r="AJ87" s="286"/>
      <c r="AK87" s="286"/>
      <c r="AL87" s="286"/>
      <c r="AM87" s="286"/>
      <c r="AN87" s="286"/>
      <c r="AO87" s="286"/>
      <c r="AP87" s="286"/>
      <c r="AQ87" s="286"/>
      <c r="AR87" s="286"/>
      <c r="AS87" s="286"/>
      <c r="AT87" s="286"/>
      <c r="AU87" s="286"/>
      <c r="AV87" s="286"/>
      <c r="AW87" s="286"/>
      <c r="AX87" s="286"/>
      <c r="AY87" s="286"/>
      <c r="AZ87" s="286"/>
      <c r="BA87" s="286"/>
      <c r="BB87" s="286"/>
      <c r="BC87" s="286"/>
      <c r="BD87" s="286"/>
      <c r="BE87" s="286"/>
      <c r="BF87" s="286"/>
    </row>
    <row r="88" spans="2:58" s="285" customFormat="1">
      <c r="B88" s="286"/>
      <c r="C88" s="286"/>
      <c r="D88" s="286"/>
      <c r="E88" s="286"/>
      <c r="F88" s="286"/>
      <c r="G88" s="286"/>
      <c r="H88" s="286"/>
      <c r="I88" s="286"/>
      <c r="J88" s="286"/>
      <c r="K88" s="286"/>
      <c r="L88" s="286"/>
      <c r="O88" s="286"/>
      <c r="P88" s="286"/>
      <c r="Q88" s="286"/>
      <c r="R88" s="286"/>
      <c r="S88" s="286"/>
      <c r="T88" s="286"/>
      <c r="U88" s="286"/>
      <c r="V88" s="286"/>
      <c r="W88" s="286"/>
      <c r="X88" s="287"/>
      <c r="Z88" s="286"/>
      <c r="AA88" s="286"/>
      <c r="AB88" s="286"/>
      <c r="AC88" s="286"/>
      <c r="AD88" s="286"/>
      <c r="AE88" s="286"/>
      <c r="AF88" s="286"/>
      <c r="AG88" s="286"/>
      <c r="AH88" s="286"/>
      <c r="AI88" s="286"/>
      <c r="AJ88" s="286"/>
      <c r="AK88" s="286"/>
      <c r="AL88" s="286"/>
      <c r="AM88" s="286"/>
      <c r="AN88" s="286"/>
      <c r="AO88" s="286"/>
      <c r="AP88" s="286"/>
      <c r="AQ88" s="286"/>
      <c r="AR88" s="286"/>
      <c r="AS88" s="286"/>
      <c r="AT88" s="286"/>
      <c r="AU88" s="286"/>
      <c r="AV88" s="286"/>
      <c r="AW88" s="286"/>
      <c r="AX88" s="286"/>
      <c r="AY88" s="286"/>
      <c r="AZ88" s="286"/>
      <c r="BA88" s="286"/>
      <c r="BB88" s="286"/>
      <c r="BC88" s="286"/>
      <c r="BD88" s="286"/>
      <c r="BE88" s="286"/>
      <c r="BF88" s="286"/>
    </row>
    <row r="89" spans="2:58" s="285" customFormat="1">
      <c r="B89" s="286"/>
      <c r="C89" s="286"/>
      <c r="D89" s="286"/>
      <c r="E89" s="286"/>
      <c r="F89" s="286"/>
      <c r="G89" s="286"/>
      <c r="H89" s="286"/>
      <c r="I89" s="286"/>
      <c r="J89" s="286"/>
      <c r="K89" s="286"/>
      <c r="L89" s="286"/>
      <c r="O89" s="286"/>
      <c r="P89" s="286"/>
      <c r="Q89" s="286"/>
      <c r="R89" s="286"/>
      <c r="S89" s="286"/>
      <c r="T89" s="286"/>
      <c r="U89" s="286"/>
      <c r="V89" s="286"/>
      <c r="W89" s="286"/>
      <c r="X89" s="287"/>
      <c r="Z89" s="286"/>
      <c r="AA89" s="286"/>
      <c r="AB89" s="286"/>
      <c r="AC89" s="286"/>
      <c r="AD89" s="286"/>
      <c r="AE89" s="286"/>
      <c r="AF89" s="286"/>
      <c r="AG89" s="286"/>
      <c r="AH89" s="286"/>
      <c r="AI89" s="286"/>
      <c r="AJ89" s="286"/>
      <c r="AK89" s="286"/>
      <c r="AL89" s="286"/>
      <c r="AM89" s="286"/>
      <c r="AN89" s="286"/>
      <c r="AO89" s="286"/>
      <c r="AP89" s="286"/>
      <c r="AQ89" s="286"/>
      <c r="AR89" s="286"/>
      <c r="AS89" s="286"/>
      <c r="AT89" s="286"/>
      <c r="AU89" s="286"/>
      <c r="AV89" s="286"/>
      <c r="AW89" s="286"/>
      <c r="AX89" s="286"/>
      <c r="AY89" s="286"/>
      <c r="AZ89" s="286"/>
      <c r="BA89" s="286"/>
      <c r="BB89" s="286"/>
      <c r="BC89" s="286"/>
      <c r="BD89" s="286"/>
      <c r="BE89" s="286"/>
      <c r="BF89" s="286"/>
    </row>
    <row r="90" spans="2:58" s="285" customFormat="1">
      <c r="B90" s="286"/>
      <c r="C90" s="286"/>
      <c r="D90" s="286"/>
      <c r="E90" s="286"/>
      <c r="F90" s="286"/>
      <c r="G90" s="286"/>
      <c r="H90" s="286"/>
      <c r="I90" s="286"/>
      <c r="J90" s="286"/>
      <c r="K90" s="286"/>
      <c r="L90" s="286"/>
      <c r="O90" s="286"/>
      <c r="P90" s="286"/>
      <c r="Q90" s="286"/>
      <c r="R90" s="286"/>
      <c r="S90" s="286"/>
      <c r="T90" s="286"/>
      <c r="U90" s="286"/>
      <c r="V90" s="286"/>
      <c r="W90" s="286"/>
      <c r="X90" s="287"/>
      <c r="Z90" s="286"/>
      <c r="AA90" s="286"/>
      <c r="AB90" s="286"/>
      <c r="AC90" s="286"/>
      <c r="AD90" s="286"/>
      <c r="AE90" s="286"/>
      <c r="AF90" s="286"/>
      <c r="AG90" s="286"/>
      <c r="AH90" s="286"/>
      <c r="AI90" s="286"/>
      <c r="AJ90" s="286"/>
      <c r="AK90" s="286"/>
      <c r="AL90" s="286"/>
      <c r="AM90" s="286"/>
      <c r="AN90" s="286"/>
      <c r="AO90" s="286"/>
      <c r="AP90" s="286"/>
      <c r="AQ90" s="286"/>
      <c r="AR90" s="286"/>
      <c r="AS90" s="286"/>
      <c r="AT90" s="286"/>
      <c r="AU90" s="286"/>
      <c r="AV90" s="286"/>
      <c r="AW90" s="286"/>
      <c r="AX90" s="286"/>
      <c r="AY90" s="286"/>
      <c r="AZ90" s="286"/>
      <c r="BA90" s="286"/>
      <c r="BB90" s="286"/>
      <c r="BC90" s="286"/>
      <c r="BD90" s="286"/>
      <c r="BE90" s="286"/>
      <c r="BF90" s="286"/>
    </row>
    <row r="91" spans="2:58" s="285" customFormat="1">
      <c r="B91" s="286"/>
      <c r="C91" s="286"/>
      <c r="D91" s="286"/>
      <c r="E91" s="286"/>
      <c r="F91" s="286"/>
      <c r="G91" s="286"/>
      <c r="H91" s="286"/>
      <c r="I91" s="286"/>
      <c r="J91" s="286"/>
      <c r="K91" s="286"/>
      <c r="L91" s="286"/>
      <c r="O91" s="286"/>
      <c r="P91" s="286"/>
      <c r="Q91" s="286"/>
      <c r="R91" s="286"/>
      <c r="S91" s="286"/>
      <c r="T91" s="286"/>
      <c r="U91" s="286"/>
      <c r="V91" s="286"/>
      <c r="W91" s="286"/>
      <c r="X91" s="287"/>
      <c r="Z91" s="286"/>
      <c r="AA91" s="286"/>
      <c r="AB91" s="286"/>
      <c r="AC91" s="286"/>
      <c r="AD91" s="286"/>
      <c r="AE91" s="286"/>
      <c r="AF91" s="286"/>
      <c r="AG91" s="286"/>
      <c r="AH91" s="286"/>
      <c r="AI91" s="286"/>
      <c r="AJ91" s="286"/>
      <c r="AK91" s="286"/>
      <c r="AL91" s="286"/>
      <c r="AM91" s="286"/>
      <c r="AN91" s="286"/>
      <c r="AO91" s="286"/>
      <c r="AP91" s="286"/>
      <c r="AQ91" s="286"/>
      <c r="AR91" s="286"/>
      <c r="AS91" s="286"/>
      <c r="AT91" s="286"/>
      <c r="AU91" s="286"/>
      <c r="AV91" s="286"/>
      <c r="AW91" s="286"/>
      <c r="AX91" s="286"/>
      <c r="AY91" s="286"/>
      <c r="AZ91" s="286"/>
      <c r="BA91" s="286"/>
      <c r="BB91" s="286"/>
      <c r="BC91" s="286"/>
      <c r="BD91" s="286"/>
      <c r="BE91" s="286"/>
      <c r="BF91" s="286"/>
    </row>
    <row r="92" spans="2:58" s="285" customFormat="1">
      <c r="B92" s="286"/>
      <c r="C92" s="286"/>
      <c r="D92" s="286"/>
      <c r="E92" s="286"/>
      <c r="F92" s="286"/>
      <c r="G92" s="286"/>
      <c r="H92" s="286"/>
      <c r="I92" s="286"/>
      <c r="J92" s="286"/>
      <c r="K92" s="286"/>
      <c r="L92" s="286"/>
      <c r="O92" s="286"/>
      <c r="P92" s="286"/>
      <c r="Q92" s="286"/>
      <c r="R92" s="286"/>
      <c r="S92" s="286"/>
      <c r="T92" s="286"/>
      <c r="U92" s="286"/>
      <c r="V92" s="286"/>
      <c r="W92" s="286"/>
      <c r="X92" s="287"/>
      <c r="Z92" s="286"/>
      <c r="AA92" s="286"/>
      <c r="AB92" s="286"/>
      <c r="AC92" s="286"/>
      <c r="AD92" s="286"/>
      <c r="AE92" s="286"/>
      <c r="AF92" s="286"/>
      <c r="AG92" s="286"/>
      <c r="AH92" s="286"/>
      <c r="AI92" s="286"/>
      <c r="AJ92" s="286"/>
      <c r="AK92" s="286"/>
      <c r="AL92" s="286"/>
      <c r="AM92" s="286"/>
      <c r="AN92" s="286"/>
      <c r="AO92" s="286"/>
      <c r="AP92" s="286"/>
      <c r="AQ92" s="286"/>
      <c r="AR92" s="286"/>
      <c r="AS92" s="286"/>
      <c r="AT92" s="286"/>
      <c r="AU92" s="286"/>
      <c r="AV92" s="286"/>
      <c r="AW92" s="286"/>
      <c r="AX92" s="286"/>
      <c r="AY92" s="286"/>
      <c r="AZ92" s="286"/>
      <c r="BA92" s="286"/>
      <c r="BB92" s="286"/>
      <c r="BC92" s="286"/>
      <c r="BD92" s="286"/>
      <c r="BE92" s="286"/>
      <c r="BF92" s="286"/>
    </row>
    <row r="93" spans="2:58" s="285" customFormat="1">
      <c r="B93" s="286"/>
      <c r="C93" s="286"/>
      <c r="D93" s="286"/>
      <c r="E93" s="286"/>
      <c r="F93" s="286"/>
      <c r="G93" s="286"/>
      <c r="H93" s="286"/>
      <c r="I93" s="286"/>
      <c r="J93" s="286"/>
      <c r="K93" s="286"/>
      <c r="L93" s="286"/>
      <c r="O93" s="286"/>
      <c r="P93" s="286"/>
      <c r="Q93" s="286"/>
      <c r="R93" s="286"/>
      <c r="S93" s="286"/>
      <c r="T93" s="286"/>
      <c r="U93" s="286"/>
      <c r="V93" s="286"/>
      <c r="W93" s="286"/>
      <c r="X93" s="287"/>
      <c r="Z93" s="286"/>
      <c r="AA93" s="286"/>
      <c r="AB93" s="286"/>
      <c r="AC93" s="286"/>
      <c r="AD93" s="286"/>
      <c r="AE93" s="286"/>
      <c r="AF93" s="286"/>
      <c r="AG93" s="286"/>
      <c r="AH93" s="286"/>
      <c r="AI93" s="286"/>
      <c r="AJ93" s="286"/>
      <c r="AK93" s="286"/>
      <c r="AL93" s="286"/>
      <c r="AM93" s="286"/>
      <c r="AN93" s="286"/>
      <c r="AO93" s="286"/>
      <c r="AP93" s="286"/>
      <c r="AQ93" s="286"/>
      <c r="AR93" s="286"/>
      <c r="AS93" s="286"/>
      <c r="AT93" s="286"/>
      <c r="AU93" s="286"/>
      <c r="AV93" s="286"/>
      <c r="AW93" s="286"/>
      <c r="AX93" s="286"/>
      <c r="AY93" s="286"/>
      <c r="AZ93" s="286"/>
      <c r="BA93" s="286"/>
      <c r="BB93" s="286"/>
      <c r="BC93" s="286"/>
      <c r="BD93" s="286"/>
      <c r="BE93" s="286"/>
      <c r="BF93" s="286"/>
    </row>
    <row r="94" spans="2:58" s="285" customFormat="1">
      <c r="B94" s="286"/>
      <c r="C94" s="286"/>
      <c r="D94" s="286"/>
      <c r="E94" s="286"/>
      <c r="F94" s="286"/>
      <c r="G94" s="286"/>
      <c r="H94" s="286"/>
      <c r="I94" s="286"/>
      <c r="J94" s="286"/>
      <c r="K94" s="286"/>
      <c r="L94" s="286"/>
      <c r="O94" s="286"/>
      <c r="P94" s="286"/>
      <c r="Q94" s="286"/>
      <c r="R94" s="286"/>
      <c r="S94" s="286"/>
      <c r="T94" s="286"/>
      <c r="U94" s="286"/>
      <c r="V94" s="286"/>
      <c r="W94" s="286"/>
      <c r="X94" s="287"/>
      <c r="Z94" s="286"/>
      <c r="AA94" s="286"/>
      <c r="AB94" s="286"/>
      <c r="AC94" s="286"/>
      <c r="AD94" s="286"/>
      <c r="AE94" s="286"/>
      <c r="AF94" s="286"/>
      <c r="AG94" s="286"/>
      <c r="AH94" s="286"/>
      <c r="AI94" s="286"/>
      <c r="AJ94" s="286"/>
      <c r="AK94" s="286"/>
      <c r="AL94" s="286"/>
      <c r="AM94" s="286"/>
      <c r="AN94" s="286"/>
      <c r="AO94" s="286"/>
      <c r="AP94" s="286"/>
      <c r="AQ94" s="286"/>
      <c r="AR94" s="286"/>
      <c r="AS94" s="286"/>
      <c r="AT94" s="286"/>
      <c r="AU94" s="286"/>
      <c r="AV94" s="286"/>
      <c r="AW94" s="286"/>
      <c r="AX94" s="286"/>
      <c r="AY94" s="286"/>
      <c r="AZ94" s="286"/>
      <c r="BA94" s="286"/>
      <c r="BB94" s="286"/>
      <c r="BC94" s="286"/>
      <c r="BD94" s="286"/>
      <c r="BE94" s="286"/>
      <c r="BF94" s="286"/>
    </row>
    <row r="95" spans="2:58" s="285" customFormat="1">
      <c r="B95" s="286"/>
      <c r="C95" s="286"/>
      <c r="D95" s="286"/>
      <c r="E95" s="286"/>
      <c r="F95" s="286"/>
      <c r="G95" s="286"/>
      <c r="H95" s="286"/>
      <c r="I95" s="286"/>
      <c r="J95" s="286"/>
      <c r="K95" s="286"/>
      <c r="L95" s="286"/>
      <c r="O95" s="286"/>
      <c r="P95" s="286"/>
      <c r="Q95" s="286"/>
      <c r="R95" s="286"/>
      <c r="S95" s="286"/>
      <c r="T95" s="286"/>
      <c r="U95" s="286"/>
      <c r="V95" s="286"/>
      <c r="W95" s="286"/>
      <c r="X95" s="287"/>
      <c r="Z95" s="286"/>
      <c r="AA95" s="286"/>
      <c r="AB95" s="286"/>
      <c r="AC95" s="286"/>
      <c r="AD95" s="286"/>
      <c r="AE95" s="286"/>
      <c r="AF95" s="286"/>
      <c r="AG95" s="286"/>
      <c r="AH95" s="286"/>
      <c r="AI95" s="286"/>
      <c r="AJ95" s="286"/>
      <c r="AK95" s="286"/>
      <c r="AL95" s="286"/>
      <c r="AM95" s="286"/>
      <c r="AN95" s="286"/>
      <c r="AO95" s="286"/>
      <c r="AP95" s="286"/>
      <c r="AQ95" s="286"/>
      <c r="AR95" s="286"/>
      <c r="AS95" s="286"/>
      <c r="AT95" s="286"/>
      <c r="AU95" s="286"/>
      <c r="AV95" s="286"/>
      <c r="AW95" s="286"/>
      <c r="AX95" s="286"/>
      <c r="AY95" s="286"/>
      <c r="AZ95" s="286"/>
      <c r="BA95" s="286"/>
      <c r="BB95" s="286"/>
      <c r="BC95" s="286"/>
      <c r="BD95" s="286"/>
      <c r="BE95" s="286"/>
      <c r="BF95" s="286"/>
    </row>
    <row r="96" spans="2:58" s="285" customFormat="1">
      <c r="B96" s="286"/>
      <c r="C96" s="286"/>
      <c r="D96" s="286"/>
      <c r="E96" s="286"/>
      <c r="F96" s="286"/>
      <c r="G96" s="286"/>
      <c r="H96" s="286"/>
      <c r="I96" s="286"/>
      <c r="J96" s="286"/>
      <c r="K96" s="286"/>
      <c r="L96" s="286"/>
      <c r="O96" s="286"/>
      <c r="P96" s="286"/>
      <c r="Q96" s="286"/>
      <c r="R96" s="286"/>
      <c r="S96" s="286"/>
      <c r="T96" s="286"/>
      <c r="U96" s="286"/>
      <c r="V96" s="286"/>
      <c r="W96" s="286"/>
      <c r="X96" s="287"/>
      <c r="Z96" s="286"/>
      <c r="AA96" s="286"/>
      <c r="AB96" s="286"/>
      <c r="AC96" s="286"/>
      <c r="AD96" s="286"/>
      <c r="AE96" s="286"/>
      <c r="AF96" s="286"/>
      <c r="AG96" s="286"/>
      <c r="AH96" s="286"/>
      <c r="AI96" s="286"/>
      <c r="AJ96" s="286"/>
      <c r="AK96" s="286"/>
      <c r="AL96" s="286"/>
      <c r="AM96" s="286"/>
      <c r="AN96" s="286"/>
      <c r="AO96" s="286"/>
      <c r="AP96" s="286"/>
      <c r="AQ96" s="286"/>
      <c r="AR96" s="286"/>
      <c r="AS96" s="286"/>
      <c r="AT96" s="286"/>
      <c r="AU96" s="286"/>
      <c r="AV96" s="286"/>
      <c r="AW96" s="286"/>
      <c r="AX96" s="286"/>
      <c r="AY96" s="286"/>
      <c r="AZ96" s="286"/>
      <c r="BA96" s="286"/>
      <c r="BB96" s="286"/>
      <c r="BC96" s="286"/>
      <c r="BD96" s="286"/>
      <c r="BE96" s="286"/>
      <c r="BF96" s="286"/>
    </row>
    <row r="97" spans="2:58" s="285" customFormat="1">
      <c r="B97" s="286"/>
      <c r="C97" s="286"/>
      <c r="D97" s="286"/>
      <c r="E97" s="286"/>
      <c r="F97" s="286"/>
      <c r="G97" s="286"/>
      <c r="H97" s="286"/>
      <c r="I97" s="286"/>
      <c r="J97" s="286"/>
      <c r="K97" s="286"/>
      <c r="L97" s="286"/>
      <c r="O97" s="286"/>
      <c r="P97" s="286"/>
      <c r="Q97" s="286"/>
      <c r="R97" s="286"/>
      <c r="S97" s="286"/>
      <c r="T97" s="286"/>
      <c r="U97" s="286"/>
      <c r="V97" s="286"/>
      <c r="W97" s="286"/>
      <c r="X97" s="287"/>
      <c r="Z97" s="286"/>
      <c r="AA97" s="286"/>
      <c r="AB97" s="286"/>
      <c r="AC97" s="286"/>
      <c r="AD97" s="286"/>
      <c r="AE97" s="286"/>
      <c r="AF97" s="286"/>
      <c r="AG97" s="286"/>
      <c r="AH97" s="286"/>
      <c r="AI97" s="286"/>
      <c r="AJ97" s="286"/>
      <c r="AK97" s="286"/>
      <c r="AL97" s="286"/>
      <c r="AM97" s="286"/>
      <c r="AN97" s="286"/>
      <c r="AO97" s="286"/>
      <c r="AP97" s="286"/>
      <c r="AQ97" s="286"/>
      <c r="AR97" s="286"/>
      <c r="AS97" s="286"/>
      <c r="AT97" s="286"/>
      <c r="AU97" s="286"/>
      <c r="AV97" s="286"/>
      <c r="AW97" s="286"/>
      <c r="AX97" s="286"/>
      <c r="AY97" s="286"/>
      <c r="AZ97" s="286"/>
      <c r="BA97" s="286"/>
      <c r="BB97" s="286"/>
      <c r="BC97" s="286"/>
      <c r="BD97" s="286"/>
      <c r="BE97" s="286"/>
      <c r="BF97" s="286"/>
    </row>
    <row r="98" spans="2:58" s="285" customFormat="1">
      <c r="B98" s="286"/>
      <c r="C98" s="286"/>
      <c r="D98" s="286"/>
      <c r="E98" s="286"/>
      <c r="F98" s="286"/>
      <c r="G98" s="286"/>
      <c r="H98" s="286"/>
      <c r="I98" s="286"/>
      <c r="J98" s="286"/>
      <c r="K98" s="286"/>
      <c r="L98" s="286"/>
      <c r="O98" s="286"/>
      <c r="P98" s="286"/>
      <c r="Q98" s="286"/>
      <c r="R98" s="286"/>
      <c r="S98" s="286"/>
      <c r="T98" s="286"/>
      <c r="U98" s="286"/>
      <c r="V98" s="286"/>
      <c r="W98" s="286"/>
      <c r="X98" s="287"/>
      <c r="Z98" s="286"/>
      <c r="AA98" s="286"/>
      <c r="AB98" s="286"/>
      <c r="AC98" s="286"/>
      <c r="AD98" s="286"/>
      <c r="AE98" s="286"/>
      <c r="AF98" s="286"/>
      <c r="AG98" s="286"/>
      <c r="AH98" s="286"/>
      <c r="AI98" s="286"/>
      <c r="AJ98" s="286"/>
      <c r="AK98" s="286"/>
      <c r="AL98" s="286"/>
      <c r="AM98" s="286"/>
      <c r="AN98" s="286"/>
      <c r="AO98" s="286"/>
      <c r="AP98" s="286"/>
      <c r="AQ98" s="286"/>
      <c r="AR98" s="286"/>
      <c r="AS98" s="286"/>
      <c r="AT98" s="286"/>
      <c r="AU98" s="286"/>
      <c r="AV98" s="286"/>
      <c r="AW98" s="286"/>
      <c r="AX98" s="286"/>
      <c r="AY98" s="286"/>
      <c r="AZ98" s="286"/>
      <c r="BA98" s="286"/>
      <c r="BB98" s="286"/>
      <c r="BC98" s="286"/>
      <c r="BD98" s="286"/>
      <c r="BE98" s="286"/>
      <c r="BF98" s="286"/>
    </row>
    <row r="99" spans="2:58" s="285" customFormat="1">
      <c r="B99" s="286"/>
      <c r="C99" s="286"/>
      <c r="D99" s="286"/>
      <c r="E99" s="286"/>
      <c r="F99" s="286"/>
      <c r="G99" s="286"/>
      <c r="H99" s="286"/>
      <c r="I99" s="286"/>
      <c r="J99" s="286"/>
      <c r="K99" s="286"/>
      <c r="L99" s="286"/>
      <c r="O99" s="286"/>
      <c r="P99" s="286"/>
      <c r="Q99" s="286"/>
      <c r="R99" s="286"/>
      <c r="S99" s="286"/>
      <c r="T99" s="286"/>
      <c r="U99" s="286"/>
      <c r="V99" s="286"/>
      <c r="W99" s="286"/>
      <c r="X99" s="287"/>
      <c r="Z99" s="286"/>
      <c r="AA99" s="286"/>
      <c r="AB99" s="286"/>
      <c r="AC99" s="286"/>
      <c r="AD99" s="286"/>
      <c r="AE99" s="286"/>
      <c r="AF99" s="286"/>
      <c r="AG99" s="286"/>
      <c r="AH99" s="286"/>
      <c r="AI99" s="286"/>
      <c r="AJ99" s="286"/>
      <c r="AK99" s="286"/>
      <c r="AL99" s="286"/>
      <c r="AM99" s="286"/>
      <c r="AN99" s="286"/>
      <c r="AO99" s="286"/>
      <c r="AP99" s="286"/>
      <c r="AQ99" s="286"/>
      <c r="AR99" s="286"/>
      <c r="AS99" s="286"/>
      <c r="AT99" s="286"/>
      <c r="AU99" s="286"/>
      <c r="AV99" s="286"/>
      <c r="AW99" s="286"/>
      <c r="AX99" s="286"/>
      <c r="AY99" s="286"/>
      <c r="AZ99" s="286"/>
      <c r="BA99" s="286"/>
      <c r="BB99" s="286"/>
      <c r="BC99" s="286"/>
      <c r="BD99" s="286"/>
      <c r="BE99" s="286"/>
      <c r="BF99" s="286"/>
    </row>
    <row r="100" spans="2:58" s="285" customFormat="1">
      <c r="B100" s="286"/>
      <c r="C100" s="286"/>
      <c r="D100" s="286"/>
      <c r="E100" s="286"/>
      <c r="F100" s="286"/>
      <c r="G100" s="286"/>
      <c r="H100" s="286"/>
      <c r="I100" s="286"/>
      <c r="J100" s="286"/>
      <c r="K100" s="286"/>
      <c r="L100" s="286"/>
      <c r="O100" s="286"/>
      <c r="P100" s="286"/>
      <c r="Q100" s="286"/>
      <c r="R100" s="286"/>
      <c r="S100" s="286"/>
      <c r="T100" s="286"/>
      <c r="U100" s="286"/>
      <c r="V100" s="286"/>
      <c r="W100" s="286"/>
      <c r="X100" s="287"/>
      <c r="Z100" s="286"/>
      <c r="AA100" s="286"/>
      <c r="AB100" s="286"/>
      <c r="AC100" s="286"/>
      <c r="AD100" s="286"/>
      <c r="AE100" s="286"/>
      <c r="AF100" s="286"/>
      <c r="AG100" s="286"/>
      <c r="AH100" s="286"/>
      <c r="AI100" s="286"/>
      <c r="AJ100" s="286"/>
      <c r="AK100" s="286"/>
      <c r="AL100" s="286"/>
      <c r="AM100" s="286"/>
      <c r="AN100" s="286"/>
      <c r="AO100" s="286"/>
      <c r="AP100" s="286"/>
      <c r="AQ100" s="286"/>
      <c r="AR100" s="286"/>
      <c r="AS100" s="286"/>
      <c r="AT100" s="286"/>
      <c r="AU100" s="286"/>
      <c r="AV100" s="286"/>
      <c r="AW100" s="286"/>
      <c r="AX100" s="286"/>
      <c r="AY100" s="286"/>
      <c r="AZ100" s="286"/>
      <c r="BA100" s="286"/>
      <c r="BB100" s="286"/>
      <c r="BC100" s="286"/>
      <c r="BD100" s="286"/>
      <c r="BE100" s="286"/>
      <c r="BF100" s="286"/>
    </row>
    <row r="101" spans="2:58" s="285" customFormat="1">
      <c r="B101" s="286"/>
      <c r="C101" s="286"/>
      <c r="D101" s="286"/>
      <c r="E101" s="286"/>
      <c r="F101" s="286"/>
      <c r="G101" s="286"/>
      <c r="H101" s="286"/>
      <c r="I101" s="286"/>
      <c r="J101" s="286"/>
      <c r="K101" s="286"/>
      <c r="L101" s="286"/>
      <c r="O101" s="286"/>
      <c r="P101" s="286"/>
      <c r="Q101" s="286"/>
      <c r="R101" s="286"/>
      <c r="S101" s="286"/>
      <c r="T101" s="286"/>
      <c r="U101" s="286"/>
      <c r="V101" s="286"/>
      <c r="W101" s="286"/>
      <c r="X101" s="287"/>
      <c r="Z101" s="286"/>
      <c r="AA101" s="286"/>
      <c r="AB101" s="286"/>
      <c r="AC101" s="286"/>
      <c r="AD101" s="286"/>
      <c r="AE101" s="286"/>
      <c r="AF101" s="286"/>
      <c r="AG101" s="286"/>
      <c r="AH101" s="286"/>
      <c r="AI101" s="286"/>
      <c r="AJ101" s="286"/>
      <c r="AK101" s="286"/>
      <c r="AL101" s="286"/>
      <c r="AM101" s="286"/>
      <c r="AN101" s="286"/>
      <c r="AO101" s="286"/>
      <c r="AP101" s="286"/>
      <c r="AQ101" s="286"/>
      <c r="AR101" s="286"/>
      <c r="AS101" s="286"/>
      <c r="AT101" s="286"/>
      <c r="AU101" s="286"/>
      <c r="AV101" s="286"/>
      <c r="AW101" s="286"/>
      <c r="AX101" s="286"/>
      <c r="AY101" s="286"/>
      <c r="AZ101" s="286"/>
      <c r="BA101" s="286"/>
      <c r="BB101" s="286"/>
      <c r="BC101" s="286"/>
      <c r="BD101" s="286"/>
      <c r="BE101" s="286"/>
      <c r="BF101" s="286"/>
    </row>
    <row r="102" spans="2:58" s="285" customFormat="1">
      <c r="B102" s="286"/>
      <c r="C102" s="286"/>
      <c r="D102" s="286"/>
      <c r="E102" s="286"/>
      <c r="F102" s="286"/>
      <c r="G102" s="286"/>
      <c r="H102" s="286"/>
      <c r="I102" s="286"/>
      <c r="J102" s="286"/>
      <c r="K102" s="286"/>
      <c r="L102" s="286"/>
      <c r="O102" s="286"/>
      <c r="P102" s="286"/>
      <c r="Q102" s="286"/>
      <c r="R102" s="286"/>
      <c r="S102" s="286"/>
      <c r="T102" s="286"/>
      <c r="U102" s="286"/>
      <c r="V102" s="286"/>
      <c r="W102" s="286"/>
      <c r="X102" s="287"/>
      <c r="Z102" s="286"/>
      <c r="AA102" s="286"/>
      <c r="AB102" s="286"/>
      <c r="AC102" s="286"/>
      <c r="AD102" s="286"/>
      <c r="AE102" s="286"/>
      <c r="AF102" s="286"/>
      <c r="AG102" s="286"/>
      <c r="AH102" s="286"/>
      <c r="AI102" s="286"/>
      <c r="AJ102" s="286"/>
      <c r="AK102" s="286"/>
      <c r="AL102" s="286"/>
      <c r="AM102" s="286"/>
      <c r="AN102" s="286"/>
      <c r="AO102" s="286"/>
      <c r="AP102" s="286"/>
      <c r="AQ102" s="286"/>
      <c r="AR102" s="286"/>
      <c r="AS102" s="286"/>
      <c r="AT102" s="286"/>
      <c r="AU102" s="286"/>
      <c r="AV102" s="286"/>
      <c r="AW102" s="286"/>
      <c r="AX102" s="286"/>
      <c r="AY102" s="286"/>
      <c r="AZ102" s="286"/>
      <c r="BA102" s="286"/>
      <c r="BB102" s="286"/>
      <c r="BC102" s="286"/>
      <c r="BD102" s="286"/>
      <c r="BE102" s="286"/>
      <c r="BF102" s="286"/>
    </row>
    <row r="103" spans="2:58" s="285" customFormat="1">
      <c r="B103" s="286"/>
      <c r="C103" s="286"/>
      <c r="D103" s="286"/>
      <c r="E103" s="286"/>
      <c r="F103" s="286"/>
      <c r="G103" s="286"/>
      <c r="H103" s="286"/>
      <c r="I103" s="286"/>
      <c r="J103" s="286"/>
      <c r="K103" s="286"/>
      <c r="L103" s="286"/>
      <c r="O103" s="286"/>
      <c r="P103" s="286"/>
      <c r="Q103" s="286"/>
      <c r="R103" s="286"/>
      <c r="S103" s="286"/>
      <c r="T103" s="286"/>
      <c r="U103" s="286"/>
      <c r="V103" s="286"/>
      <c r="W103" s="286"/>
      <c r="X103" s="287"/>
      <c r="Z103" s="286"/>
      <c r="AA103" s="286"/>
      <c r="AB103" s="286"/>
      <c r="AC103" s="286"/>
      <c r="AD103" s="286"/>
      <c r="AE103" s="286"/>
      <c r="AF103" s="286"/>
      <c r="AG103" s="286"/>
      <c r="AH103" s="286"/>
      <c r="AI103" s="286"/>
      <c r="AJ103" s="286"/>
      <c r="AK103" s="286"/>
      <c r="AL103" s="286"/>
      <c r="AM103" s="286"/>
      <c r="AN103" s="286"/>
      <c r="AO103" s="286"/>
      <c r="AP103" s="286"/>
      <c r="AQ103" s="286"/>
      <c r="AR103" s="286"/>
      <c r="AS103" s="286"/>
      <c r="AT103" s="286"/>
      <c r="AU103" s="286"/>
      <c r="AV103" s="286"/>
      <c r="AW103" s="286"/>
      <c r="AX103" s="286"/>
      <c r="AY103" s="286"/>
      <c r="AZ103" s="286"/>
      <c r="BA103" s="286"/>
      <c r="BB103" s="286"/>
      <c r="BC103" s="286"/>
      <c r="BD103" s="286"/>
      <c r="BE103" s="286"/>
      <c r="BF103" s="286"/>
    </row>
    <row r="104" spans="2:58" s="285" customFormat="1">
      <c r="B104" s="286"/>
      <c r="C104" s="286"/>
      <c r="D104" s="286"/>
      <c r="E104" s="286"/>
      <c r="F104" s="286"/>
      <c r="G104" s="286"/>
      <c r="H104" s="286"/>
      <c r="I104" s="286"/>
      <c r="J104" s="286"/>
      <c r="K104" s="286"/>
      <c r="L104" s="286"/>
      <c r="O104" s="286"/>
      <c r="P104" s="286"/>
      <c r="Q104" s="286"/>
      <c r="R104" s="286"/>
      <c r="S104" s="286"/>
      <c r="T104" s="286"/>
      <c r="U104" s="286"/>
      <c r="V104" s="286"/>
      <c r="W104" s="286"/>
      <c r="X104" s="287"/>
      <c r="Z104" s="286"/>
      <c r="AA104" s="286"/>
      <c r="AB104" s="286"/>
      <c r="AC104" s="286"/>
      <c r="AD104" s="286"/>
      <c r="AE104" s="286"/>
      <c r="AF104" s="286"/>
      <c r="AG104" s="286"/>
      <c r="AH104" s="286"/>
      <c r="AI104" s="286"/>
      <c r="AJ104" s="286"/>
      <c r="AK104" s="286"/>
      <c r="AL104" s="286"/>
      <c r="AM104" s="286"/>
      <c r="AN104" s="286"/>
      <c r="AO104" s="286"/>
      <c r="AP104" s="286"/>
      <c r="AQ104" s="286"/>
      <c r="AR104" s="286"/>
      <c r="AS104" s="286"/>
      <c r="AT104" s="286"/>
      <c r="AU104" s="286"/>
      <c r="AV104" s="286"/>
      <c r="AW104" s="286"/>
      <c r="AX104" s="286"/>
      <c r="AY104" s="286"/>
      <c r="AZ104" s="286"/>
      <c r="BA104" s="286"/>
      <c r="BB104" s="286"/>
      <c r="BC104" s="286"/>
      <c r="BD104" s="286"/>
      <c r="BE104" s="286"/>
      <c r="BF104" s="286"/>
    </row>
    <row r="105" spans="2:58" s="285" customFormat="1">
      <c r="B105" s="286"/>
      <c r="C105" s="286"/>
      <c r="D105" s="286"/>
      <c r="E105" s="286"/>
      <c r="F105" s="286"/>
      <c r="G105" s="286"/>
      <c r="H105" s="286"/>
      <c r="I105" s="286"/>
      <c r="J105" s="286"/>
      <c r="K105" s="286"/>
      <c r="L105" s="286"/>
      <c r="O105" s="286"/>
      <c r="P105" s="286"/>
      <c r="Q105" s="286"/>
      <c r="R105" s="286"/>
      <c r="S105" s="286"/>
      <c r="T105" s="286"/>
      <c r="U105" s="286"/>
      <c r="V105" s="286"/>
      <c r="W105" s="286"/>
      <c r="X105" s="287"/>
      <c r="Z105" s="286"/>
      <c r="AA105" s="286"/>
      <c r="AB105" s="286"/>
      <c r="AC105" s="286"/>
      <c r="AD105" s="286"/>
      <c r="AE105" s="286"/>
      <c r="AF105" s="286"/>
      <c r="AG105" s="286"/>
      <c r="AH105" s="286"/>
      <c r="AI105" s="286"/>
      <c r="AJ105" s="286"/>
      <c r="AK105" s="286"/>
      <c r="AL105" s="286"/>
      <c r="AM105" s="286"/>
      <c r="AN105" s="286"/>
      <c r="AO105" s="286"/>
      <c r="AP105" s="286"/>
      <c r="AQ105" s="286"/>
      <c r="AR105" s="286"/>
      <c r="AS105" s="286"/>
      <c r="AT105" s="286"/>
      <c r="AU105" s="286"/>
      <c r="AV105" s="286"/>
      <c r="AW105" s="286"/>
      <c r="AX105" s="286"/>
      <c r="AY105" s="286"/>
      <c r="AZ105" s="286"/>
      <c r="BA105" s="286"/>
      <c r="BB105" s="286"/>
      <c r="BC105" s="286"/>
      <c r="BD105" s="286"/>
      <c r="BE105" s="286"/>
      <c r="BF105" s="286"/>
    </row>
    <row r="106" spans="2:58" s="285" customFormat="1">
      <c r="B106" s="286"/>
      <c r="C106" s="286"/>
      <c r="D106" s="286"/>
      <c r="E106" s="286"/>
      <c r="F106" s="286"/>
      <c r="G106" s="286"/>
      <c r="H106" s="286"/>
      <c r="I106" s="286"/>
      <c r="J106" s="286"/>
      <c r="K106" s="286"/>
      <c r="L106" s="286"/>
      <c r="O106" s="286"/>
      <c r="P106" s="286"/>
      <c r="Q106" s="286"/>
      <c r="R106" s="286"/>
      <c r="S106" s="286"/>
      <c r="T106" s="286"/>
      <c r="U106" s="286"/>
      <c r="V106" s="286"/>
      <c r="W106" s="286"/>
      <c r="X106" s="287"/>
      <c r="Z106" s="286"/>
      <c r="AA106" s="286"/>
      <c r="AB106" s="286"/>
      <c r="AC106" s="286"/>
      <c r="AD106" s="286"/>
      <c r="AE106" s="286"/>
      <c r="AF106" s="286"/>
      <c r="AG106" s="286"/>
      <c r="AH106" s="286"/>
      <c r="AI106" s="286"/>
      <c r="AJ106" s="286"/>
      <c r="AK106" s="286"/>
      <c r="AL106" s="286"/>
      <c r="AM106" s="286"/>
      <c r="AN106" s="286"/>
      <c r="AO106" s="286"/>
      <c r="AP106" s="286"/>
      <c r="AQ106" s="286"/>
      <c r="AR106" s="286"/>
      <c r="AS106" s="286"/>
      <c r="AT106" s="286"/>
      <c r="AU106" s="286"/>
      <c r="AV106" s="286"/>
      <c r="AW106" s="286"/>
      <c r="AX106" s="286"/>
      <c r="AY106" s="286"/>
      <c r="AZ106" s="286"/>
      <c r="BA106" s="286"/>
      <c r="BB106" s="286"/>
      <c r="BC106" s="286"/>
      <c r="BD106" s="286"/>
      <c r="BE106" s="286"/>
      <c r="BF106" s="286"/>
    </row>
    <row r="107" spans="2:58" s="285" customFormat="1">
      <c r="B107" s="286"/>
      <c r="C107" s="286"/>
      <c r="D107" s="286"/>
      <c r="E107" s="286"/>
      <c r="F107" s="286"/>
      <c r="G107" s="286"/>
      <c r="H107" s="286"/>
      <c r="I107" s="286"/>
      <c r="J107" s="286"/>
      <c r="K107" s="286"/>
      <c r="L107" s="286"/>
      <c r="O107" s="286"/>
      <c r="P107" s="286"/>
      <c r="Q107" s="286"/>
      <c r="R107" s="286"/>
      <c r="S107" s="286"/>
      <c r="T107" s="286"/>
      <c r="U107" s="286"/>
      <c r="V107" s="286"/>
      <c r="W107" s="286"/>
      <c r="X107" s="287"/>
      <c r="Z107" s="286"/>
      <c r="AA107" s="286"/>
      <c r="AB107" s="286"/>
      <c r="AC107" s="286"/>
      <c r="AD107" s="286"/>
      <c r="AE107" s="286"/>
      <c r="AF107" s="286"/>
      <c r="AG107" s="286"/>
      <c r="AH107" s="286"/>
      <c r="AI107" s="286"/>
      <c r="AJ107" s="286"/>
      <c r="AK107" s="286"/>
      <c r="AL107" s="286"/>
      <c r="AM107" s="286"/>
      <c r="AN107" s="286"/>
      <c r="AO107" s="286"/>
      <c r="AP107" s="286"/>
      <c r="AQ107" s="286"/>
      <c r="AR107" s="286"/>
      <c r="AS107" s="286"/>
      <c r="AT107" s="286"/>
      <c r="AU107" s="286"/>
      <c r="AV107" s="286"/>
      <c r="AW107" s="286"/>
      <c r="AX107" s="286"/>
      <c r="AY107" s="286"/>
      <c r="AZ107" s="286"/>
      <c r="BA107" s="286"/>
      <c r="BB107" s="286"/>
      <c r="BC107" s="286"/>
      <c r="BD107" s="286"/>
      <c r="BE107" s="286"/>
      <c r="BF107" s="286"/>
    </row>
    <row r="108" spans="2:58" s="285" customFormat="1">
      <c r="B108" s="286"/>
      <c r="C108" s="286"/>
      <c r="D108" s="286"/>
      <c r="E108" s="286"/>
      <c r="F108" s="286"/>
      <c r="G108" s="286"/>
      <c r="H108" s="286"/>
      <c r="I108" s="286"/>
      <c r="J108" s="286"/>
      <c r="K108" s="286"/>
      <c r="L108" s="286"/>
      <c r="O108" s="286"/>
      <c r="P108" s="286"/>
      <c r="Q108" s="286"/>
      <c r="R108" s="286"/>
      <c r="S108" s="286"/>
      <c r="T108" s="286"/>
      <c r="U108" s="286"/>
      <c r="V108" s="286"/>
      <c r="W108" s="286"/>
      <c r="X108" s="287"/>
      <c r="Z108" s="286"/>
      <c r="AA108" s="286"/>
      <c r="AB108" s="286"/>
      <c r="AC108" s="286"/>
      <c r="AD108" s="286"/>
      <c r="AE108" s="286"/>
      <c r="AF108" s="286"/>
      <c r="AG108" s="286"/>
      <c r="AH108" s="286"/>
      <c r="AI108" s="286"/>
      <c r="AJ108" s="286"/>
      <c r="AK108" s="286"/>
      <c r="AL108" s="286"/>
      <c r="AM108" s="286"/>
      <c r="AN108" s="286"/>
      <c r="AO108" s="286"/>
      <c r="AP108" s="286"/>
      <c r="AQ108" s="286"/>
      <c r="AR108" s="286"/>
      <c r="AS108" s="286"/>
      <c r="AT108" s="286"/>
      <c r="AU108" s="286"/>
      <c r="AV108" s="286"/>
      <c r="AW108" s="286"/>
      <c r="AX108" s="286"/>
      <c r="AY108" s="286"/>
      <c r="AZ108" s="286"/>
      <c r="BA108" s="286"/>
      <c r="BB108" s="286"/>
      <c r="BC108" s="286"/>
      <c r="BD108" s="286"/>
      <c r="BE108" s="286"/>
      <c r="BF108" s="286"/>
    </row>
    <row r="109" spans="2:58" s="285" customFormat="1">
      <c r="B109" s="286"/>
      <c r="C109" s="286"/>
      <c r="D109" s="286"/>
      <c r="E109" s="286"/>
      <c r="F109" s="286"/>
      <c r="G109" s="286"/>
      <c r="H109" s="286"/>
      <c r="I109" s="286"/>
      <c r="J109" s="286"/>
      <c r="K109" s="286"/>
      <c r="L109" s="286"/>
      <c r="O109" s="286"/>
      <c r="P109" s="286"/>
      <c r="Q109" s="286"/>
      <c r="R109" s="286"/>
      <c r="S109" s="286"/>
      <c r="T109" s="286"/>
      <c r="U109" s="286"/>
      <c r="V109" s="286"/>
      <c r="W109" s="286"/>
      <c r="X109" s="287"/>
      <c r="Z109" s="286"/>
      <c r="AA109" s="286"/>
      <c r="AB109" s="286"/>
      <c r="AC109" s="286"/>
      <c r="AD109" s="286"/>
      <c r="AE109" s="286"/>
      <c r="AF109" s="286"/>
      <c r="AG109" s="286"/>
      <c r="AH109" s="286"/>
      <c r="AI109" s="286"/>
      <c r="AJ109" s="286"/>
      <c r="AK109" s="286"/>
      <c r="AL109" s="286"/>
      <c r="AM109" s="286"/>
      <c r="AN109" s="286"/>
      <c r="AO109" s="286"/>
      <c r="AP109" s="286"/>
      <c r="AQ109" s="286"/>
      <c r="AR109" s="286"/>
      <c r="AS109" s="286"/>
      <c r="AT109" s="286"/>
      <c r="AU109" s="286"/>
      <c r="AV109" s="286"/>
      <c r="AW109" s="286"/>
      <c r="AX109" s="286"/>
      <c r="AY109" s="286"/>
      <c r="AZ109" s="286"/>
      <c r="BA109" s="286"/>
      <c r="BB109" s="286"/>
      <c r="BC109" s="286"/>
      <c r="BD109" s="286"/>
      <c r="BE109" s="286"/>
      <c r="BF109" s="286"/>
    </row>
    <row r="110" spans="2:58" s="285" customFormat="1">
      <c r="B110" s="286"/>
      <c r="C110" s="286"/>
      <c r="D110" s="286"/>
      <c r="E110" s="286"/>
      <c r="F110" s="286"/>
      <c r="G110" s="286"/>
      <c r="H110" s="286"/>
      <c r="I110" s="286"/>
      <c r="J110" s="286"/>
      <c r="K110" s="286"/>
      <c r="L110" s="286"/>
      <c r="O110" s="286"/>
      <c r="P110" s="286"/>
      <c r="Q110" s="286"/>
      <c r="R110" s="286"/>
      <c r="S110" s="286"/>
      <c r="T110" s="286"/>
      <c r="U110" s="286"/>
      <c r="V110" s="286"/>
      <c r="W110" s="286"/>
      <c r="X110" s="287"/>
      <c r="Z110" s="286"/>
      <c r="AA110" s="286"/>
      <c r="AB110" s="286"/>
      <c r="AC110" s="286"/>
      <c r="AD110" s="286"/>
      <c r="AE110" s="286"/>
      <c r="AF110" s="286"/>
      <c r="AG110" s="286"/>
      <c r="AH110" s="286"/>
      <c r="AI110" s="286"/>
      <c r="AJ110" s="286"/>
      <c r="AK110" s="286"/>
      <c r="AL110" s="286"/>
      <c r="AM110" s="286"/>
      <c r="AN110" s="286"/>
      <c r="AO110" s="286"/>
      <c r="AP110" s="286"/>
      <c r="AQ110" s="286"/>
      <c r="AR110" s="286"/>
      <c r="AS110" s="286"/>
      <c r="AT110" s="286"/>
      <c r="AU110" s="286"/>
      <c r="AV110" s="286"/>
      <c r="AW110" s="286"/>
      <c r="AX110" s="286"/>
      <c r="AY110" s="286"/>
      <c r="AZ110" s="286"/>
      <c r="BA110" s="286"/>
      <c r="BB110" s="286"/>
      <c r="BC110" s="286"/>
      <c r="BD110" s="286"/>
      <c r="BE110" s="286"/>
      <c r="BF110" s="286"/>
    </row>
    <row r="111" spans="2:58" s="285" customFormat="1">
      <c r="B111" s="286"/>
      <c r="C111" s="286"/>
      <c r="D111" s="286"/>
      <c r="E111" s="286"/>
      <c r="F111" s="286"/>
      <c r="G111" s="286"/>
      <c r="H111" s="286"/>
      <c r="I111" s="286"/>
      <c r="J111" s="286"/>
      <c r="K111" s="286"/>
      <c r="L111" s="286"/>
      <c r="O111" s="286"/>
      <c r="P111" s="286"/>
      <c r="Q111" s="286"/>
      <c r="R111" s="286"/>
      <c r="S111" s="286"/>
      <c r="T111" s="286"/>
      <c r="U111" s="286"/>
      <c r="V111" s="286"/>
      <c r="W111" s="286"/>
      <c r="X111" s="287"/>
      <c r="Z111" s="286"/>
      <c r="AA111" s="286"/>
      <c r="AB111" s="286"/>
      <c r="AC111" s="286"/>
      <c r="AD111" s="286"/>
      <c r="AE111" s="286"/>
      <c r="AF111" s="286"/>
      <c r="AG111" s="286"/>
      <c r="AH111" s="286"/>
      <c r="AI111" s="286"/>
      <c r="AJ111" s="286"/>
      <c r="AK111" s="286"/>
      <c r="AL111" s="286"/>
      <c r="AM111" s="286"/>
      <c r="AN111" s="286"/>
      <c r="AO111" s="286"/>
      <c r="AP111" s="286"/>
      <c r="AQ111" s="286"/>
      <c r="AR111" s="286"/>
      <c r="AS111" s="286"/>
      <c r="AT111" s="286"/>
      <c r="AU111" s="286"/>
      <c r="AV111" s="286"/>
      <c r="AW111" s="286"/>
      <c r="AX111" s="286"/>
      <c r="AY111" s="286"/>
      <c r="AZ111" s="286"/>
      <c r="BA111" s="286"/>
      <c r="BB111" s="286"/>
      <c r="BC111" s="286"/>
      <c r="BD111" s="286"/>
      <c r="BE111" s="286"/>
      <c r="BF111" s="286"/>
    </row>
    <row r="112" spans="2:58" s="285" customFormat="1">
      <c r="B112" s="286"/>
      <c r="C112" s="286"/>
      <c r="D112" s="286"/>
      <c r="E112" s="286"/>
      <c r="F112" s="286"/>
      <c r="G112" s="286"/>
      <c r="H112" s="286"/>
      <c r="I112" s="286"/>
      <c r="J112" s="286"/>
      <c r="K112" s="286"/>
      <c r="L112" s="286"/>
      <c r="O112" s="286"/>
      <c r="P112" s="286"/>
      <c r="Q112" s="286"/>
      <c r="R112" s="286"/>
      <c r="S112" s="286"/>
      <c r="T112" s="286"/>
      <c r="U112" s="286"/>
      <c r="V112" s="286"/>
      <c r="W112" s="286"/>
      <c r="X112" s="287"/>
      <c r="Z112" s="286"/>
      <c r="AA112" s="286"/>
      <c r="AB112" s="286"/>
      <c r="AC112" s="286"/>
      <c r="AD112" s="286"/>
      <c r="AE112" s="286"/>
      <c r="AF112" s="286"/>
      <c r="AG112" s="286"/>
      <c r="AH112" s="286"/>
      <c r="AI112" s="286"/>
      <c r="AJ112" s="286"/>
      <c r="AK112" s="286"/>
      <c r="AL112" s="286"/>
      <c r="AM112" s="286"/>
      <c r="AN112" s="286"/>
      <c r="AO112" s="286"/>
      <c r="AP112" s="286"/>
      <c r="AQ112" s="286"/>
      <c r="AR112" s="286"/>
      <c r="AS112" s="286"/>
      <c r="AT112" s="286"/>
      <c r="AU112" s="286"/>
      <c r="AV112" s="286"/>
      <c r="AW112" s="286"/>
      <c r="AX112" s="286"/>
      <c r="AY112" s="286"/>
      <c r="AZ112" s="286"/>
      <c r="BA112" s="286"/>
      <c r="BB112" s="286"/>
      <c r="BC112" s="286"/>
      <c r="BD112" s="286"/>
      <c r="BE112" s="286"/>
      <c r="BF112" s="286"/>
    </row>
    <row r="113" spans="2:58" s="285" customFormat="1">
      <c r="B113" s="286"/>
      <c r="C113" s="286"/>
      <c r="D113" s="286"/>
      <c r="E113" s="286"/>
      <c r="F113" s="286"/>
      <c r="G113" s="286"/>
      <c r="H113" s="286"/>
      <c r="I113" s="286"/>
      <c r="J113" s="286"/>
      <c r="K113" s="286"/>
      <c r="L113" s="286"/>
      <c r="O113" s="286"/>
      <c r="P113" s="286"/>
      <c r="Q113" s="286"/>
      <c r="R113" s="286"/>
      <c r="S113" s="286"/>
      <c r="T113" s="286"/>
      <c r="U113" s="286"/>
      <c r="V113" s="286"/>
      <c r="W113" s="286"/>
      <c r="X113" s="287"/>
      <c r="Z113" s="286"/>
      <c r="AA113" s="286"/>
      <c r="AB113" s="286"/>
      <c r="AC113" s="286"/>
      <c r="AD113" s="286"/>
      <c r="AE113" s="286"/>
      <c r="AF113" s="286"/>
      <c r="AG113" s="286"/>
      <c r="AH113" s="286"/>
      <c r="AI113" s="286"/>
      <c r="AJ113" s="286"/>
      <c r="AK113" s="286"/>
      <c r="AL113" s="286"/>
      <c r="AM113" s="286"/>
      <c r="AN113" s="286"/>
      <c r="AO113" s="286"/>
      <c r="AP113" s="286"/>
      <c r="AQ113" s="286"/>
      <c r="AR113" s="286"/>
      <c r="AS113" s="286"/>
      <c r="AT113" s="286"/>
      <c r="AU113" s="286"/>
      <c r="AV113" s="286"/>
      <c r="AW113" s="286"/>
      <c r="AX113" s="286"/>
      <c r="AY113" s="286"/>
      <c r="AZ113" s="286"/>
      <c r="BA113" s="286"/>
      <c r="BB113" s="286"/>
      <c r="BC113" s="286"/>
      <c r="BD113" s="286"/>
      <c r="BE113" s="286"/>
      <c r="BF113" s="286"/>
    </row>
    <row r="114" spans="2:58" s="285" customFormat="1">
      <c r="B114" s="286"/>
      <c r="C114" s="286"/>
      <c r="D114" s="286"/>
      <c r="E114" s="286"/>
      <c r="F114" s="286"/>
      <c r="G114" s="286"/>
      <c r="H114" s="286"/>
      <c r="I114" s="286"/>
      <c r="J114" s="286"/>
      <c r="K114" s="286"/>
      <c r="L114" s="286"/>
      <c r="O114" s="286"/>
      <c r="P114" s="286"/>
      <c r="Q114" s="286"/>
      <c r="R114" s="286"/>
      <c r="S114" s="286"/>
      <c r="T114" s="286"/>
      <c r="U114" s="286"/>
      <c r="V114" s="286"/>
      <c r="W114" s="286"/>
      <c r="X114" s="287"/>
      <c r="Z114" s="286"/>
      <c r="AA114" s="286"/>
      <c r="AB114" s="286"/>
      <c r="AC114" s="286"/>
      <c r="AD114" s="286"/>
      <c r="AE114" s="286"/>
      <c r="AF114" s="286"/>
      <c r="AG114" s="286"/>
      <c r="AH114" s="286"/>
      <c r="AI114" s="286"/>
      <c r="AJ114" s="286"/>
      <c r="AK114" s="286"/>
      <c r="AL114" s="286"/>
      <c r="AM114" s="286"/>
      <c r="AN114" s="286"/>
      <c r="AO114" s="286"/>
      <c r="AP114" s="286"/>
      <c r="AQ114" s="286"/>
      <c r="AR114" s="286"/>
      <c r="AS114" s="286"/>
      <c r="AT114" s="286"/>
      <c r="AU114" s="286"/>
      <c r="AV114" s="286"/>
      <c r="AW114" s="286"/>
      <c r="AX114" s="286"/>
      <c r="AY114" s="286"/>
      <c r="AZ114" s="286"/>
      <c r="BA114" s="286"/>
      <c r="BB114" s="286"/>
      <c r="BC114" s="286"/>
      <c r="BD114" s="286"/>
      <c r="BE114" s="286"/>
      <c r="BF114" s="286"/>
    </row>
    <row r="115" spans="2:58" s="285" customFormat="1">
      <c r="B115" s="286"/>
      <c r="C115" s="286"/>
      <c r="D115" s="286"/>
      <c r="E115" s="286"/>
      <c r="F115" s="286"/>
      <c r="G115" s="286"/>
      <c r="H115" s="286"/>
      <c r="I115" s="286"/>
      <c r="J115" s="286"/>
      <c r="K115" s="286"/>
      <c r="L115" s="286"/>
      <c r="O115" s="286"/>
      <c r="P115" s="286"/>
      <c r="Q115" s="286"/>
      <c r="R115" s="286"/>
      <c r="S115" s="286"/>
      <c r="T115" s="286"/>
      <c r="U115" s="286"/>
      <c r="V115" s="286"/>
      <c r="W115" s="286"/>
      <c r="X115" s="287"/>
      <c r="Z115" s="286"/>
      <c r="AA115" s="286"/>
      <c r="AB115" s="286"/>
      <c r="AC115" s="286"/>
      <c r="AD115" s="286"/>
      <c r="AE115" s="286"/>
      <c r="AF115" s="286"/>
      <c r="AG115" s="286"/>
      <c r="AH115" s="286"/>
      <c r="AI115" s="286"/>
      <c r="AJ115" s="286"/>
      <c r="AK115" s="286"/>
      <c r="AL115" s="286"/>
      <c r="AM115" s="286"/>
      <c r="AN115" s="286"/>
      <c r="AO115" s="286"/>
      <c r="AP115" s="286"/>
      <c r="AQ115" s="286"/>
      <c r="AR115" s="286"/>
      <c r="AS115" s="286"/>
      <c r="AT115" s="286"/>
      <c r="AU115" s="286"/>
      <c r="AV115" s="286"/>
      <c r="AW115" s="286"/>
      <c r="AX115" s="286"/>
      <c r="AY115" s="286"/>
      <c r="AZ115" s="286"/>
      <c r="BA115" s="286"/>
      <c r="BB115" s="286"/>
      <c r="BC115" s="286"/>
      <c r="BD115" s="286"/>
      <c r="BE115" s="286"/>
      <c r="BF115" s="286"/>
    </row>
    <row r="116" spans="2:58" s="285" customFormat="1">
      <c r="B116" s="286"/>
      <c r="C116" s="286"/>
      <c r="D116" s="286"/>
      <c r="E116" s="286"/>
      <c r="F116" s="286"/>
      <c r="G116" s="286"/>
      <c r="H116" s="286"/>
      <c r="I116" s="286"/>
      <c r="J116" s="286"/>
      <c r="K116" s="286"/>
      <c r="L116" s="286"/>
      <c r="O116" s="286"/>
      <c r="P116" s="286"/>
      <c r="Q116" s="286"/>
      <c r="R116" s="286"/>
      <c r="S116" s="286"/>
      <c r="T116" s="286"/>
      <c r="U116" s="286"/>
      <c r="V116" s="286"/>
      <c r="W116" s="286"/>
      <c r="X116" s="287"/>
      <c r="Z116" s="286"/>
      <c r="AA116" s="286"/>
      <c r="AB116" s="286"/>
      <c r="AC116" s="286"/>
      <c r="AD116" s="286"/>
      <c r="AE116" s="286"/>
      <c r="AF116" s="286"/>
      <c r="AG116" s="286"/>
      <c r="AH116" s="286"/>
      <c r="AI116" s="286"/>
      <c r="AJ116" s="286"/>
      <c r="AK116" s="286"/>
      <c r="AL116" s="286"/>
      <c r="AM116" s="286"/>
      <c r="AN116" s="286"/>
      <c r="AO116" s="286"/>
      <c r="AP116" s="286"/>
      <c r="AQ116" s="286"/>
      <c r="AR116" s="286"/>
      <c r="AS116" s="286"/>
      <c r="AT116" s="286"/>
      <c r="AU116" s="286"/>
      <c r="AV116" s="286"/>
      <c r="AW116" s="286"/>
      <c r="AX116" s="286"/>
      <c r="AY116" s="286"/>
      <c r="AZ116" s="286"/>
      <c r="BA116" s="286"/>
      <c r="BB116" s="286"/>
      <c r="BC116" s="286"/>
      <c r="BD116" s="286"/>
      <c r="BE116" s="286"/>
      <c r="BF116" s="286"/>
    </row>
    <row r="117" spans="2:58" s="285" customFormat="1">
      <c r="B117" s="286"/>
      <c r="C117" s="286"/>
      <c r="D117" s="286"/>
      <c r="E117" s="286"/>
      <c r="F117" s="286"/>
      <c r="G117" s="286"/>
      <c r="H117" s="286"/>
      <c r="I117" s="286"/>
      <c r="J117" s="286"/>
      <c r="K117" s="286"/>
      <c r="L117" s="286"/>
      <c r="O117" s="286"/>
      <c r="P117" s="286"/>
      <c r="Q117" s="286"/>
      <c r="R117" s="286"/>
      <c r="S117" s="286"/>
      <c r="T117" s="286"/>
      <c r="U117" s="286"/>
      <c r="V117" s="286"/>
      <c r="W117" s="286"/>
      <c r="X117" s="287"/>
      <c r="Z117" s="286"/>
      <c r="AA117" s="286"/>
      <c r="AB117" s="286"/>
      <c r="AC117" s="286"/>
      <c r="AD117" s="286"/>
      <c r="AE117" s="286"/>
      <c r="AF117" s="286"/>
      <c r="AG117" s="286"/>
      <c r="AH117" s="286"/>
      <c r="AI117" s="286"/>
      <c r="AJ117" s="286"/>
      <c r="AK117" s="286"/>
      <c r="AL117" s="286"/>
      <c r="AM117" s="286"/>
      <c r="AN117" s="286"/>
      <c r="AO117" s="286"/>
      <c r="AP117" s="286"/>
      <c r="AQ117" s="286"/>
      <c r="AR117" s="286"/>
      <c r="AS117" s="286"/>
      <c r="AT117" s="286"/>
      <c r="AU117" s="286"/>
      <c r="AV117" s="286"/>
      <c r="AW117" s="286"/>
      <c r="AX117" s="286"/>
      <c r="AY117" s="286"/>
      <c r="AZ117" s="286"/>
      <c r="BA117" s="286"/>
      <c r="BB117" s="286"/>
      <c r="BC117" s="286"/>
      <c r="BD117" s="286"/>
      <c r="BE117" s="286"/>
      <c r="BF117" s="286"/>
    </row>
    <row r="118" spans="2:58" s="285" customFormat="1">
      <c r="B118" s="286"/>
      <c r="C118" s="286"/>
      <c r="D118" s="286"/>
      <c r="E118" s="286"/>
      <c r="F118" s="286"/>
      <c r="G118" s="286"/>
      <c r="H118" s="286"/>
      <c r="I118" s="286"/>
      <c r="J118" s="286"/>
      <c r="K118" s="286"/>
      <c r="L118" s="286"/>
      <c r="O118" s="286"/>
      <c r="P118" s="286"/>
      <c r="Q118" s="286"/>
      <c r="R118" s="286"/>
      <c r="S118" s="286"/>
      <c r="T118" s="286"/>
      <c r="U118" s="286"/>
      <c r="V118" s="286"/>
      <c r="W118" s="286"/>
      <c r="X118" s="287"/>
      <c r="Z118" s="286"/>
      <c r="AA118" s="286"/>
      <c r="AB118" s="286"/>
      <c r="AC118" s="286"/>
      <c r="AD118" s="286"/>
      <c r="AE118" s="286"/>
      <c r="AF118" s="286"/>
      <c r="AG118" s="286"/>
      <c r="AH118" s="286"/>
      <c r="AI118" s="286"/>
      <c r="AJ118" s="286"/>
      <c r="AK118" s="286"/>
      <c r="AL118" s="286"/>
      <c r="AM118" s="286"/>
      <c r="AN118" s="286"/>
      <c r="AO118" s="286"/>
      <c r="AP118" s="286"/>
      <c r="AQ118" s="286"/>
      <c r="AR118" s="286"/>
      <c r="AS118" s="286"/>
      <c r="AT118" s="286"/>
      <c r="AU118" s="286"/>
      <c r="AV118" s="286"/>
      <c r="AW118" s="286"/>
      <c r="AX118" s="286"/>
      <c r="AY118" s="286"/>
      <c r="AZ118" s="286"/>
      <c r="BA118" s="286"/>
      <c r="BB118" s="286"/>
      <c r="BC118" s="286"/>
      <c r="BD118" s="286"/>
      <c r="BE118" s="286"/>
      <c r="BF118" s="286"/>
    </row>
    <row r="119" spans="2:58" s="285" customFormat="1">
      <c r="B119" s="286"/>
      <c r="C119" s="286"/>
      <c r="D119" s="286"/>
      <c r="E119" s="286"/>
      <c r="F119" s="286"/>
      <c r="G119" s="286"/>
      <c r="H119" s="286"/>
      <c r="I119" s="286"/>
      <c r="J119" s="286"/>
      <c r="K119" s="286"/>
      <c r="L119" s="286"/>
      <c r="O119" s="286"/>
      <c r="P119" s="286"/>
      <c r="Q119" s="286"/>
      <c r="R119" s="286"/>
      <c r="S119" s="286"/>
      <c r="T119" s="286"/>
      <c r="U119" s="286"/>
      <c r="V119" s="286"/>
      <c r="W119" s="286"/>
      <c r="X119" s="287"/>
      <c r="Z119" s="286"/>
      <c r="AA119" s="286"/>
      <c r="AB119" s="286"/>
      <c r="AC119" s="286"/>
      <c r="AD119" s="286"/>
      <c r="AE119" s="286"/>
      <c r="AF119" s="286"/>
      <c r="AG119" s="286"/>
      <c r="AH119" s="286"/>
      <c r="AI119" s="286"/>
      <c r="AJ119" s="286"/>
      <c r="AK119" s="286"/>
      <c r="AL119" s="286"/>
      <c r="AM119" s="286"/>
      <c r="AN119" s="286"/>
      <c r="AO119" s="286"/>
      <c r="AP119" s="286"/>
      <c r="AQ119" s="286"/>
      <c r="AR119" s="286"/>
      <c r="AS119" s="286"/>
      <c r="AT119" s="286"/>
      <c r="AU119" s="286"/>
      <c r="AV119" s="286"/>
      <c r="AW119" s="286"/>
      <c r="AX119" s="286"/>
      <c r="AY119" s="286"/>
      <c r="AZ119" s="286"/>
      <c r="BA119" s="286"/>
      <c r="BB119" s="286"/>
      <c r="BC119" s="286"/>
      <c r="BD119" s="286"/>
      <c r="BE119" s="286"/>
      <c r="BF119" s="286"/>
    </row>
    <row r="120" spans="2:58" s="285" customFormat="1">
      <c r="B120" s="286"/>
      <c r="C120" s="286"/>
      <c r="D120" s="286"/>
      <c r="E120" s="286"/>
      <c r="F120" s="286"/>
      <c r="G120" s="286"/>
      <c r="H120" s="286"/>
      <c r="I120" s="286"/>
      <c r="J120" s="286"/>
      <c r="K120" s="286"/>
      <c r="L120" s="286"/>
      <c r="O120" s="286"/>
      <c r="P120" s="286"/>
      <c r="Q120" s="286"/>
      <c r="R120" s="286"/>
      <c r="S120" s="286"/>
      <c r="T120" s="286"/>
      <c r="U120" s="286"/>
      <c r="V120" s="286"/>
      <c r="W120" s="286"/>
      <c r="X120" s="287"/>
      <c r="Z120" s="286"/>
      <c r="AA120" s="286"/>
      <c r="AB120" s="286"/>
      <c r="AC120" s="286"/>
      <c r="AD120" s="286"/>
      <c r="AE120" s="286"/>
      <c r="AF120" s="286"/>
      <c r="AG120" s="286"/>
      <c r="AH120" s="286"/>
      <c r="AI120" s="286"/>
      <c r="AJ120" s="286"/>
      <c r="AK120" s="286"/>
      <c r="AL120" s="286"/>
      <c r="AM120" s="286"/>
      <c r="AN120" s="286"/>
      <c r="AO120" s="286"/>
      <c r="AP120" s="286"/>
      <c r="AQ120" s="286"/>
      <c r="AR120" s="286"/>
      <c r="AS120" s="286"/>
      <c r="AT120" s="286"/>
      <c r="AU120" s="286"/>
      <c r="AV120" s="286"/>
      <c r="AW120" s="286"/>
      <c r="AX120" s="286"/>
      <c r="AY120" s="286"/>
      <c r="AZ120" s="286"/>
      <c r="BA120" s="286"/>
      <c r="BB120" s="286"/>
      <c r="BC120" s="286"/>
      <c r="BD120" s="286"/>
      <c r="BE120" s="286"/>
      <c r="BF120" s="286"/>
    </row>
    <row r="121" spans="2:58" s="285" customFormat="1">
      <c r="B121" s="286"/>
      <c r="C121" s="286"/>
      <c r="D121" s="286"/>
      <c r="E121" s="286"/>
      <c r="F121" s="286"/>
      <c r="G121" s="286"/>
      <c r="H121" s="286"/>
      <c r="I121" s="286"/>
      <c r="J121" s="286"/>
      <c r="K121" s="286"/>
      <c r="L121" s="286"/>
      <c r="O121" s="286"/>
      <c r="P121" s="286"/>
      <c r="Q121" s="286"/>
      <c r="R121" s="286"/>
      <c r="S121" s="286"/>
      <c r="T121" s="286"/>
      <c r="U121" s="286"/>
      <c r="V121" s="286"/>
      <c r="W121" s="286"/>
      <c r="X121" s="287"/>
      <c r="Z121" s="286"/>
      <c r="AA121" s="286"/>
      <c r="AB121" s="286"/>
      <c r="AC121" s="286"/>
      <c r="AD121" s="286"/>
      <c r="AE121" s="286"/>
      <c r="AF121" s="286"/>
      <c r="AG121" s="286"/>
      <c r="AH121" s="286"/>
      <c r="AI121" s="286"/>
      <c r="AJ121" s="286"/>
      <c r="AK121" s="286"/>
      <c r="AL121" s="286"/>
      <c r="AM121" s="286"/>
      <c r="AN121" s="286"/>
      <c r="AO121" s="286"/>
      <c r="AP121" s="286"/>
      <c r="AQ121" s="286"/>
      <c r="AR121" s="286"/>
      <c r="AS121" s="286"/>
      <c r="AT121" s="286"/>
      <c r="AU121" s="286"/>
      <c r="AV121" s="286"/>
      <c r="AW121" s="286"/>
      <c r="AX121" s="286"/>
      <c r="AY121" s="286"/>
      <c r="AZ121" s="286"/>
      <c r="BA121" s="286"/>
      <c r="BB121" s="286"/>
      <c r="BC121" s="286"/>
      <c r="BD121" s="286"/>
      <c r="BE121" s="286"/>
      <c r="BF121" s="286"/>
    </row>
    <row r="122" spans="2:58" s="285" customFormat="1">
      <c r="B122" s="286"/>
      <c r="C122" s="286"/>
      <c r="D122" s="286"/>
      <c r="E122" s="286"/>
      <c r="F122" s="286"/>
      <c r="G122" s="286"/>
      <c r="H122" s="286"/>
      <c r="I122" s="286"/>
      <c r="J122" s="286"/>
      <c r="K122" s="286"/>
      <c r="L122" s="286"/>
      <c r="O122" s="286"/>
      <c r="P122" s="286"/>
      <c r="Q122" s="286"/>
      <c r="R122" s="286"/>
      <c r="S122" s="286"/>
      <c r="T122" s="286"/>
      <c r="U122" s="286"/>
      <c r="V122" s="286"/>
      <c r="W122" s="286"/>
      <c r="X122" s="287"/>
      <c r="Z122" s="286"/>
      <c r="AA122" s="286"/>
      <c r="AB122" s="286"/>
      <c r="AC122" s="286"/>
      <c r="AD122" s="286"/>
      <c r="AE122" s="286"/>
      <c r="AF122" s="286"/>
      <c r="AG122" s="286"/>
      <c r="AH122" s="286"/>
      <c r="AI122" s="286"/>
      <c r="AJ122" s="286"/>
      <c r="AK122" s="286"/>
      <c r="AL122" s="286"/>
      <c r="AM122" s="286"/>
      <c r="AN122" s="286"/>
      <c r="AO122" s="286"/>
      <c r="AP122" s="286"/>
      <c r="AQ122" s="286"/>
      <c r="AR122" s="286"/>
      <c r="AS122" s="286"/>
      <c r="AT122" s="286"/>
      <c r="AU122" s="286"/>
      <c r="AV122" s="286"/>
      <c r="AW122" s="286"/>
      <c r="AX122" s="286"/>
      <c r="AY122" s="286"/>
      <c r="AZ122" s="286"/>
      <c r="BA122" s="286"/>
      <c r="BB122" s="286"/>
      <c r="BC122" s="286"/>
      <c r="BD122" s="286"/>
      <c r="BE122" s="286"/>
      <c r="BF122" s="286"/>
    </row>
    <row r="123" spans="2:58" s="285" customFormat="1">
      <c r="B123" s="286"/>
      <c r="C123" s="286"/>
      <c r="D123" s="286"/>
      <c r="E123" s="286"/>
      <c r="F123" s="286"/>
      <c r="G123" s="286"/>
      <c r="H123" s="286"/>
      <c r="I123" s="286"/>
      <c r="J123" s="286"/>
      <c r="K123" s="286"/>
      <c r="L123" s="286"/>
      <c r="O123" s="286"/>
      <c r="P123" s="286"/>
      <c r="Q123" s="286"/>
      <c r="R123" s="286"/>
      <c r="S123" s="286"/>
      <c r="T123" s="286"/>
      <c r="U123" s="286"/>
      <c r="V123" s="286"/>
      <c r="W123" s="286"/>
      <c r="X123" s="287"/>
      <c r="Z123" s="286"/>
      <c r="AA123" s="286"/>
      <c r="AB123" s="286"/>
      <c r="AC123" s="286"/>
      <c r="AD123" s="286"/>
      <c r="AE123" s="286"/>
      <c r="AF123" s="286"/>
      <c r="AG123" s="286"/>
      <c r="AH123" s="286"/>
      <c r="AI123" s="286"/>
      <c r="AJ123" s="286"/>
      <c r="AK123" s="286"/>
      <c r="AL123" s="286"/>
      <c r="AM123" s="286"/>
      <c r="AN123" s="286"/>
      <c r="AO123" s="286"/>
      <c r="AP123" s="286"/>
      <c r="AQ123" s="286"/>
      <c r="AR123" s="286"/>
      <c r="AS123" s="286"/>
      <c r="AT123" s="286"/>
      <c r="AU123" s="286"/>
      <c r="AV123" s="286"/>
      <c r="AW123" s="286"/>
      <c r="AX123" s="286"/>
      <c r="AY123" s="286"/>
      <c r="AZ123" s="286"/>
      <c r="BA123" s="286"/>
      <c r="BB123" s="286"/>
      <c r="BC123" s="286"/>
      <c r="BD123" s="286"/>
      <c r="BE123" s="286"/>
      <c r="BF123" s="286"/>
    </row>
    <row r="124" spans="2:58" s="285" customFormat="1">
      <c r="B124" s="286"/>
      <c r="C124" s="286"/>
      <c r="D124" s="286"/>
      <c r="E124" s="286"/>
      <c r="F124" s="286"/>
      <c r="G124" s="286"/>
      <c r="H124" s="286"/>
      <c r="I124" s="286"/>
      <c r="J124" s="286"/>
      <c r="K124" s="286"/>
      <c r="L124" s="286"/>
      <c r="O124" s="286"/>
      <c r="P124" s="286"/>
      <c r="Q124" s="286"/>
      <c r="R124" s="286"/>
      <c r="S124" s="286"/>
      <c r="T124" s="286"/>
      <c r="U124" s="286"/>
      <c r="V124" s="286"/>
      <c r="W124" s="286"/>
      <c r="X124" s="287"/>
      <c r="Z124" s="286"/>
      <c r="AA124" s="286"/>
      <c r="AB124" s="286"/>
      <c r="AC124" s="286"/>
      <c r="AD124" s="286"/>
      <c r="AE124" s="286"/>
      <c r="AF124" s="286"/>
      <c r="AG124" s="286"/>
      <c r="AH124" s="286"/>
      <c r="AI124" s="286"/>
      <c r="AJ124" s="286"/>
      <c r="AK124" s="286"/>
      <c r="AL124" s="286"/>
      <c r="AM124" s="286"/>
      <c r="AN124" s="286"/>
      <c r="AO124" s="286"/>
      <c r="AP124" s="286"/>
      <c r="AQ124" s="286"/>
      <c r="AR124" s="286"/>
      <c r="AS124" s="286"/>
      <c r="AT124" s="286"/>
      <c r="AU124" s="286"/>
      <c r="AV124" s="286"/>
      <c r="AW124" s="286"/>
      <c r="AX124" s="286"/>
      <c r="AY124" s="286"/>
      <c r="AZ124" s="286"/>
      <c r="BA124" s="286"/>
      <c r="BB124" s="286"/>
      <c r="BC124" s="286"/>
      <c r="BD124" s="286"/>
      <c r="BE124" s="286"/>
      <c r="BF124" s="286"/>
    </row>
    <row r="125" spans="2:58" s="285" customFormat="1">
      <c r="B125" s="286"/>
      <c r="C125" s="286"/>
      <c r="D125" s="286"/>
      <c r="E125" s="286"/>
      <c r="F125" s="286"/>
      <c r="G125" s="286"/>
      <c r="H125" s="286"/>
      <c r="I125" s="286"/>
      <c r="J125" s="286"/>
      <c r="K125" s="286"/>
      <c r="L125" s="286"/>
      <c r="O125" s="286"/>
      <c r="P125" s="286"/>
      <c r="Q125" s="286"/>
      <c r="R125" s="286"/>
      <c r="S125" s="286"/>
      <c r="T125" s="286"/>
      <c r="U125" s="286"/>
      <c r="V125" s="286"/>
      <c r="W125" s="286"/>
      <c r="X125" s="287"/>
      <c r="Z125" s="286"/>
      <c r="AA125" s="286"/>
      <c r="AB125" s="286"/>
      <c r="AC125" s="286"/>
      <c r="AD125" s="286"/>
      <c r="AE125" s="286"/>
      <c r="AF125" s="286"/>
      <c r="AG125" s="286"/>
      <c r="AH125" s="286"/>
      <c r="AI125" s="286"/>
      <c r="AJ125" s="286"/>
      <c r="AK125" s="286"/>
      <c r="AL125" s="286"/>
      <c r="AM125" s="286"/>
      <c r="AN125" s="286"/>
      <c r="AO125" s="286"/>
      <c r="AP125" s="286"/>
      <c r="AQ125" s="286"/>
      <c r="AR125" s="286"/>
      <c r="AS125" s="286"/>
      <c r="AT125" s="286"/>
      <c r="AU125" s="286"/>
      <c r="AV125" s="286"/>
      <c r="AW125" s="286"/>
      <c r="AX125" s="286"/>
      <c r="AY125" s="286"/>
      <c r="AZ125" s="286"/>
      <c r="BA125" s="286"/>
      <c r="BB125" s="286"/>
      <c r="BC125" s="286"/>
      <c r="BD125" s="286"/>
      <c r="BE125" s="286"/>
      <c r="BF125" s="286"/>
    </row>
    <row r="126" spans="2:58" s="285" customFormat="1">
      <c r="B126" s="286"/>
      <c r="C126" s="286"/>
      <c r="D126" s="286"/>
      <c r="E126" s="286"/>
      <c r="F126" s="286"/>
      <c r="G126" s="286"/>
      <c r="H126" s="286"/>
      <c r="I126" s="286"/>
      <c r="J126" s="286"/>
      <c r="K126" s="286"/>
      <c r="L126" s="286"/>
      <c r="O126" s="286"/>
      <c r="P126" s="286"/>
      <c r="Q126" s="286"/>
      <c r="R126" s="286"/>
      <c r="S126" s="286"/>
      <c r="T126" s="286"/>
      <c r="U126" s="286"/>
      <c r="V126" s="286"/>
      <c r="W126" s="286"/>
      <c r="X126" s="287"/>
      <c r="Z126" s="286"/>
      <c r="AA126" s="286"/>
      <c r="AB126" s="286"/>
      <c r="AC126" s="286"/>
      <c r="AD126" s="286"/>
      <c r="AE126" s="286"/>
      <c r="AF126" s="286"/>
      <c r="AG126" s="286"/>
      <c r="AH126" s="286"/>
      <c r="AI126" s="286"/>
      <c r="AJ126" s="286"/>
      <c r="AK126" s="286"/>
      <c r="AL126" s="286"/>
      <c r="AM126" s="286"/>
      <c r="AN126" s="286"/>
      <c r="AO126" s="286"/>
      <c r="AP126" s="286"/>
      <c r="AQ126" s="286"/>
      <c r="AR126" s="286"/>
      <c r="AS126" s="286"/>
      <c r="AT126" s="286"/>
      <c r="AU126" s="286"/>
      <c r="AV126" s="286"/>
      <c r="AW126" s="286"/>
      <c r="AX126" s="286"/>
      <c r="AY126" s="286"/>
      <c r="AZ126" s="286"/>
      <c r="BA126" s="286"/>
      <c r="BB126" s="286"/>
      <c r="BC126" s="286"/>
      <c r="BD126" s="286"/>
      <c r="BE126" s="286"/>
      <c r="BF126" s="286"/>
    </row>
    <row r="127" spans="2:58" s="285" customFormat="1">
      <c r="B127" s="286"/>
      <c r="C127" s="286"/>
      <c r="D127" s="286"/>
      <c r="E127" s="286"/>
      <c r="F127" s="286"/>
      <c r="G127" s="286"/>
      <c r="H127" s="286"/>
      <c r="I127" s="286"/>
      <c r="J127" s="286"/>
      <c r="K127" s="286"/>
      <c r="L127" s="286"/>
      <c r="O127" s="286"/>
      <c r="P127" s="286"/>
      <c r="Q127" s="286"/>
      <c r="R127" s="286"/>
      <c r="S127" s="286"/>
      <c r="T127" s="286"/>
      <c r="U127" s="286"/>
      <c r="V127" s="286"/>
      <c r="W127" s="286"/>
      <c r="X127" s="287"/>
      <c r="Z127" s="286"/>
      <c r="AA127" s="286"/>
      <c r="AB127" s="286"/>
      <c r="AC127" s="286"/>
      <c r="AD127" s="286"/>
      <c r="AE127" s="286"/>
      <c r="AF127" s="286"/>
      <c r="AG127" s="286"/>
      <c r="AH127" s="286"/>
      <c r="AI127" s="286"/>
      <c r="AJ127" s="286"/>
      <c r="AK127" s="286"/>
      <c r="AL127" s="286"/>
      <c r="AM127" s="286"/>
      <c r="AN127" s="286"/>
      <c r="AO127" s="286"/>
      <c r="AP127" s="286"/>
      <c r="AQ127" s="286"/>
      <c r="AR127" s="286"/>
      <c r="AS127" s="286"/>
      <c r="AT127" s="286"/>
      <c r="AU127" s="286"/>
      <c r="AV127" s="286"/>
      <c r="AW127" s="286"/>
      <c r="AX127" s="286"/>
      <c r="AY127" s="286"/>
      <c r="AZ127" s="286"/>
      <c r="BA127" s="286"/>
      <c r="BB127" s="286"/>
      <c r="BC127" s="286"/>
      <c r="BD127" s="286"/>
      <c r="BE127" s="286"/>
      <c r="BF127" s="286"/>
    </row>
    <row r="128" spans="2:58" s="285" customFormat="1">
      <c r="B128" s="286"/>
      <c r="C128" s="286"/>
      <c r="D128" s="286"/>
      <c r="E128" s="286"/>
      <c r="F128" s="286"/>
      <c r="G128" s="286"/>
      <c r="H128" s="286"/>
      <c r="I128" s="286"/>
      <c r="J128" s="286"/>
      <c r="K128" s="286"/>
      <c r="L128" s="286"/>
      <c r="O128" s="286"/>
      <c r="P128" s="286"/>
      <c r="Q128" s="286"/>
      <c r="R128" s="286"/>
      <c r="S128" s="286"/>
      <c r="T128" s="286"/>
      <c r="U128" s="286"/>
      <c r="V128" s="286"/>
      <c r="W128" s="286"/>
      <c r="X128" s="287"/>
      <c r="Z128" s="286"/>
      <c r="AA128" s="286"/>
      <c r="AB128" s="286"/>
      <c r="AC128" s="286"/>
      <c r="AD128" s="286"/>
      <c r="AE128" s="286"/>
      <c r="AF128" s="286"/>
      <c r="AG128" s="286"/>
      <c r="AH128" s="286"/>
      <c r="AI128" s="286"/>
      <c r="AJ128" s="286"/>
      <c r="AK128" s="286"/>
      <c r="AL128" s="286"/>
      <c r="AM128" s="286"/>
      <c r="AN128" s="286"/>
      <c r="AO128" s="286"/>
      <c r="AP128" s="286"/>
      <c r="AQ128" s="286"/>
      <c r="AR128" s="286"/>
      <c r="AS128" s="286"/>
      <c r="AT128" s="286"/>
      <c r="AU128" s="286"/>
      <c r="AV128" s="286"/>
      <c r="AW128" s="286"/>
      <c r="AX128" s="286"/>
      <c r="AY128" s="286"/>
      <c r="AZ128" s="286"/>
      <c r="BA128" s="286"/>
      <c r="BB128" s="286"/>
      <c r="BC128" s="286"/>
      <c r="BD128" s="286"/>
      <c r="BE128" s="286"/>
      <c r="BF128" s="286"/>
    </row>
    <row r="129" spans="2:58" s="285" customFormat="1">
      <c r="B129" s="286"/>
      <c r="C129" s="286"/>
      <c r="D129" s="286"/>
      <c r="E129" s="286"/>
      <c r="F129" s="286"/>
      <c r="G129" s="286"/>
      <c r="H129" s="286"/>
      <c r="I129" s="286"/>
      <c r="J129" s="286"/>
      <c r="K129" s="286"/>
      <c r="L129" s="286"/>
      <c r="O129" s="286"/>
      <c r="P129" s="286"/>
      <c r="Q129" s="286"/>
      <c r="R129" s="286"/>
      <c r="S129" s="286"/>
      <c r="T129" s="286"/>
      <c r="U129" s="286"/>
      <c r="V129" s="286"/>
      <c r="W129" s="286"/>
      <c r="X129" s="287"/>
      <c r="Z129" s="286"/>
      <c r="AA129" s="286"/>
      <c r="AB129" s="286"/>
      <c r="AC129" s="286"/>
      <c r="AD129" s="286"/>
      <c r="AE129" s="286"/>
      <c r="AF129" s="286"/>
      <c r="AG129" s="286"/>
      <c r="AH129" s="286"/>
      <c r="AI129" s="286"/>
      <c r="AJ129" s="286"/>
      <c r="AK129" s="286"/>
      <c r="AL129" s="286"/>
      <c r="AM129" s="286"/>
      <c r="AN129" s="286"/>
      <c r="AO129" s="286"/>
      <c r="AP129" s="286"/>
      <c r="AQ129" s="286"/>
      <c r="AR129" s="286"/>
      <c r="AS129" s="286"/>
      <c r="AT129" s="286"/>
      <c r="AU129" s="286"/>
      <c r="AV129" s="286"/>
      <c r="AW129" s="286"/>
      <c r="AX129" s="286"/>
      <c r="AY129" s="286"/>
      <c r="AZ129" s="286"/>
      <c r="BA129" s="286"/>
      <c r="BB129" s="286"/>
      <c r="BC129" s="286"/>
      <c r="BD129" s="286"/>
      <c r="BE129" s="286"/>
      <c r="BF129" s="286"/>
    </row>
    <row r="130" spans="2:58" s="285" customFormat="1">
      <c r="B130" s="286"/>
      <c r="C130" s="286"/>
      <c r="D130" s="286"/>
      <c r="E130" s="286"/>
      <c r="F130" s="286"/>
      <c r="G130" s="286"/>
      <c r="H130" s="286"/>
      <c r="I130" s="286"/>
      <c r="J130" s="286"/>
      <c r="K130" s="286"/>
      <c r="L130" s="286"/>
      <c r="O130" s="286"/>
      <c r="P130" s="286"/>
      <c r="Q130" s="286"/>
      <c r="R130" s="286"/>
      <c r="S130" s="286"/>
      <c r="T130" s="286"/>
      <c r="U130" s="286"/>
      <c r="V130" s="286"/>
      <c r="W130" s="286"/>
      <c r="X130" s="287"/>
      <c r="Z130" s="286"/>
      <c r="AA130" s="286"/>
      <c r="AB130" s="286"/>
      <c r="AC130" s="286"/>
      <c r="AD130" s="286"/>
      <c r="AE130" s="286"/>
      <c r="AF130" s="286"/>
      <c r="AG130" s="286"/>
      <c r="AH130" s="286"/>
      <c r="AI130" s="286"/>
      <c r="AJ130" s="286"/>
      <c r="AK130" s="286"/>
      <c r="AL130" s="286"/>
      <c r="AM130" s="286"/>
      <c r="AN130" s="286"/>
      <c r="AO130" s="286"/>
      <c r="AP130" s="286"/>
      <c r="AQ130" s="286"/>
      <c r="AR130" s="286"/>
      <c r="AS130" s="286"/>
      <c r="AT130" s="286"/>
      <c r="AU130" s="286"/>
      <c r="AV130" s="286"/>
      <c r="AW130" s="286"/>
      <c r="AX130" s="286"/>
      <c r="AY130" s="286"/>
      <c r="AZ130" s="286"/>
      <c r="BA130" s="286"/>
      <c r="BB130" s="286"/>
      <c r="BC130" s="286"/>
      <c r="BD130" s="286"/>
      <c r="BE130" s="286"/>
      <c r="BF130" s="286"/>
    </row>
    <row r="131" spans="2:58" s="285" customFormat="1">
      <c r="B131" s="286"/>
      <c r="C131" s="286"/>
      <c r="D131" s="286"/>
      <c r="E131" s="286"/>
      <c r="F131" s="286"/>
      <c r="G131" s="286"/>
      <c r="H131" s="286"/>
      <c r="I131" s="286"/>
      <c r="J131" s="286"/>
      <c r="K131" s="286"/>
      <c r="L131" s="286"/>
      <c r="O131" s="286"/>
      <c r="P131" s="286"/>
      <c r="Q131" s="286"/>
      <c r="R131" s="286"/>
      <c r="S131" s="286"/>
      <c r="T131" s="286"/>
      <c r="U131" s="286"/>
      <c r="V131" s="286"/>
      <c r="W131" s="286"/>
      <c r="X131" s="287"/>
      <c r="Z131" s="286"/>
      <c r="AA131" s="286"/>
      <c r="AB131" s="286"/>
      <c r="AC131" s="286"/>
      <c r="AD131" s="286"/>
      <c r="AE131" s="286"/>
      <c r="AF131" s="286"/>
      <c r="AG131" s="286"/>
      <c r="AH131" s="286"/>
      <c r="AI131" s="286"/>
      <c r="AJ131" s="286"/>
      <c r="AK131" s="286"/>
      <c r="AL131" s="286"/>
      <c r="AM131" s="286"/>
      <c r="AN131" s="286"/>
      <c r="AO131" s="286"/>
      <c r="AP131" s="286"/>
      <c r="AQ131" s="286"/>
      <c r="AR131" s="286"/>
      <c r="AS131" s="286"/>
      <c r="AT131" s="286"/>
      <c r="AU131" s="286"/>
      <c r="AV131" s="286"/>
      <c r="AW131" s="286"/>
      <c r="AX131" s="286"/>
      <c r="AY131" s="286"/>
      <c r="AZ131" s="286"/>
      <c r="BA131" s="286"/>
      <c r="BB131" s="286"/>
      <c r="BC131" s="286"/>
      <c r="BD131" s="286"/>
      <c r="BE131" s="286"/>
      <c r="BF131" s="286"/>
    </row>
    <row r="132" spans="2:58" s="285" customFormat="1">
      <c r="B132" s="286"/>
      <c r="C132" s="286"/>
      <c r="D132" s="286"/>
      <c r="E132" s="286"/>
      <c r="F132" s="286"/>
      <c r="G132" s="286"/>
      <c r="H132" s="286"/>
      <c r="I132" s="286"/>
      <c r="J132" s="286"/>
      <c r="K132" s="286"/>
      <c r="L132" s="286"/>
      <c r="O132" s="286"/>
      <c r="P132" s="286"/>
      <c r="Q132" s="286"/>
      <c r="R132" s="286"/>
      <c r="S132" s="286"/>
      <c r="T132" s="286"/>
      <c r="U132" s="286"/>
      <c r="V132" s="286"/>
      <c r="W132" s="286"/>
      <c r="X132" s="287"/>
      <c r="Z132" s="286"/>
      <c r="AA132" s="286"/>
      <c r="AB132" s="286"/>
      <c r="AC132" s="286"/>
      <c r="AD132" s="286"/>
      <c r="AE132" s="286"/>
      <c r="AF132" s="286"/>
      <c r="AG132" s="286"/>
      <c r="AH132" s="286"/>
      <c r="AI132" s="286"/>
      <c r="AJ132" s="286"/>
      <c r="AK132" s="286"/>
      <c r="AL132" s="286"/>
      <c r="AM132" s="286"/>
      <c r="AN132" s="286"/>
      <c r="AO132" s="286"/>
      <c r="AP132" s="286"/>
      <c r="AQ132" s="286"/>
      <c r="AR132" s="286"/>
      <c r="AS132" s="286"/>
      <c r="AT132" s="286"/>
      <c r="AU132" s="286"/>
      <c r="AV132" s="286"/>
      <c r="AW132" s="286"/>
      <c r="AX132" s="286"/>
      <c r="AY132" s="286"/>
      <c r="AZ132" s="286"/>
      <c r="BA132" s="286"/>
      <c r="BB132" s="286"/>
      <c r="BC132" s="286"/>
      <c r="BD132" s="286"/>
      <c r="BE132" s="286"/>
      <c r="BF132" s="286"/>
    </row>
    <row r="133" spans="2:58" s="285" customFormat="1">
      <c r="B133" s="286"/>
      <c r="C133" s="286"/>
      <c r="D133" s="286"/>
      <c r="E133" s="286"/>
      <c r="F133" s="286"/>
      <c r="G133" s="286"/>
      <c r="H133" s="286"/>
      <c r="I133" s="286"/>
      <c r="J133" s="286"/>
      <c r="K133" s="286"/>
      <c r="L133" s="286"/>
      <c r="O133" s="286"/>
      <c r="P133" s="286"/>
      <c r="Q133" s="286"/>
      <c r="R133" s="286"/>
      <c r="S133" s="286"/>
      <c r="T133" s="286"/>
      <c r="U133" s="286"/>
      <c r="V133" s="286"/>
      <c r="W133" s="286"/>
      <c r="X133" s="287"/>
      <c r="Z133" s="286"/>
      <c r="AA133" s="286"/>
      <c r="AB133" s="286"/>
      <c r="AC133" s="286"/>
      <c r="AD133" s="286"/>
      <c r="AE133" s="286"/>
      <c r="AF133" s="286"/>
      <c r="AG133" s="286"/>
      <c r="AH133" s="286"/>
      <c r="AI133" s="286"/>
      <c r="AJ133" s="286"/>
      <c r="AK133" s="286"/>
      <c r="AL133" s="286"/>
      <c r="AM133" s="286"/>
      <c r="AN133" s="286"/>
      <c r="AO133" s="286"/>
      <c r="AP133" s="286"/>
      <c r="AQ133" s="286"/>
      <c r="AR133" s="286"/>
      <c r="AS133" s="286"/>
      <c r="AT133" s="286"/>
      <c r="AU133" s="286"/>
      <c r="AV133" s="286"/>
      <c r="AW133" s="286"/>
      <c r="AX133" s="286"/>
      <c r="AY133" s="286"/>
      <c r="AZ133" s="286"/>
      <c r="BA133" s="286"/>
      <c r="BB133" s="286"/>
      <c r="BC133" s="286"/>
      <c r="BD133" s="286"/>
      <c r="BE133" s="286"/>
      <c r="BF133" s="286"/>
    </row>
    <row r="134" spans="2:58" s="285" customFormat="1">
      <c r="B134" s="286"/>
      <c r="C134" s="286"/>
      <c r="D134" s="286"/>
      <c r="E134" s="286"/>
      <c r="F134" s="286"/>
      <c r="G134" s="286"/>
      <c r="H134" s="286"/>
      <c r="I134" s="286"/>
      <c r="J134" s="286"/>
      <c r="K134" s="286"/>
      <c r="L134" s="286"/>
      <c r="O134" s="286"/>
      <c r="P134" s="286"/>
      <c r="Q134" s="286"/>
      <c r="R134" s="286"/>
      <c r="S134" s="286"/>
      <c r="T134" s="286"/>
      <c r="U134" s="286"/>
      <c r="V134" s="286"/>
      <c r="W134" s="286"/>
      <c r="X134" s="287"/>
      <c r="Z134" s="286"/>
      <c r="AA134" s="286"/>
      <c r="AB134" s="286"/>
      <c r="AC134" s="286"/>
      <c r="AD134" s="286"/>
      <c r="AE134" s="286"/>
      <c r="AF134" s="286"/>
      <c r="AG134" s="286"/>
      <c r="AH134" s="286"/>
      <c r="AI134" s="286"/>
      <c r="AJ134" s="286"/>
      <c r="AK134" s="286"/>
      <c r="AL134" s="286"/>
      <c r="AM134" s="286"/>
      <c r="AN134" s="286"/>
      <c r="AO134" s="286"/>
      <c r="AP134" s="286"/>
      <c r="AQ134" s="286"/>
      <c r="AR134" s="286"/>
      <c r="AS134" s="286"/>
      <c r="AT134" s="286"/>
      <c r="AU134" s="286"/>
      <c r="AV134" s="286"/>
      <c r="AW134" s="286"/>
      <c r="AX134" s="286"/>
      <c r="AY134" s="286"/>
      <c r="AZ134" s="286"/>
      <c r="BA134" s="286"/>
      <c r="BB134" s="286"/>
      <c r="BC134" s="286"/>
      <c r="BD134" s="286"/>
      <c r="BE134" s="286"/>
      <c r="BF134" s="286"/>
    </row>
    <row r="135" spans="2:58" s="285" customFormat="1">
      <c r="B135" s="286"/>
      <c r="C135" s="286"/>
      <c r="D135" s="286"/>
      <c r="E135" s="286"/>
      <c r="F135" s="286"/>
      <c r="G135" s="286"/>
      <c r="H135" s="286"/>
      <c r="I135" s="286"/>
      <c r="J135" s="286"/>
      <c r="K135" s="286"/>
      <c r="L135" s="286"/>
      <c r="O135" s="286"/>
      <c r="P135" s="286"/>
      <c r="Q135" s="286"/>
      <c r="R135" s="286"/>
      <c r="S135" s="286"/>
      <c r="T135" s="286"/>
      <c r="U135" s="286"/>
      <c r="V135" s="286"/>
      <c r="W135" s="286"/>
      <c r="X135" s="287"/>
      <c r="Z135" s="286"/>
      <c r="AA135" s="286"/>
      <c r="AB135" s="286"/>
      <c r="AC135" s="286"/>
      <c r="AD135" s="286"/>
      <c r="AE135" s="286"/>
      <c r="AF135" s="286"/>
      <c r="AG135" s="286"/>
      <c r="AH135" s="286"/>
      <c r="AI135" s="286"/>
      <c r="AJ135" s="286"/>
      <c r="AK135" s="286"/>
      <c r="AL135" s="286"/>
      <c r="AM135" s="286"/>
      <c r="AN135" s="286"/>
      <c r="AO135" s="286"/>
      <c r="AP135" s="286"/>
      <c r="AQ135" s="286"/>
      <c r="AR135" s="286"/>
      <c r="AS135" s="286"/>
      <c r="AT135" s="286"/>
      <c r="AU135" s="286"/>
      <c r="AV135" s="286"/>
      <c r="AW135" s="286"/>
      <c r="AX135" s="286"/>
      <c r="AY135" s="286"/>
      <c r="AZ135" s="286"/>
      <c r="BA135" s="286"/>
      <c r="BB135" s="286"/>
      <c r="BC135" s="286"/>
      <c r="BD135" s="286"/>
      <c r="BE135" s="286"/>
      <c r="BF135" s="286"/>
    </row>
    <row r="136" spans="2:58" s="285" customFormat="1">
      <c r="B136" s="286"/>
      <c r="C136" s="286"/>
      <c r="D136" s="286"/>
      <c r="E136" s="286"/>
      <c r="F136" s="286"/>
      <c r="G136" s="286"/>
      <c r="H136" s="286"/>
      <c r="I136" s="286"/>
      <c r="J136" s="286"/>
      <c r="K136" s="286"/>
      <c r="L136" s="286"/>
      <c r="O136" s="286"/>
      <c r="P136" s="286"/>
      <c r="Q136" s="286"/>
      <c r="R136" s="286"/>
      <c r="S136" s="286"/>
      <c r="T136" s="286"/>
      <c r="U136" s="286"/>
      <c r="V136" s="286"/>
      <c r="W136" s="286"/>
      <c r="X136" s="287"/>
      <c r="Z136" s="286"/>
      <c r="AA136" s="286"/>
      <c r="AB136" s="286"/>
      <c r="AC136" s="286"/>
      <c r="AD136" s="286"/>
      <c r="AE136" s="286"/>
      <c r="AF136" s="286"/>
      <c r="AG136" s="286"/>
      <c r="AH136" s="286"/>
      <c r="AI136" s="286"/>
      <c r="AJ136" s="286"/>
      <c r="AK136" s="286"/>
      <c r="AL136" s="286"/>
      <c r="AM136" s="286"/>
      <c r="AN136" s="286"/>
      <c r="AO136" s="286"/>
      <c r="AP136" s="286"/>
      <c r="AQ136" s="286"/>
      <c r="AR136" s="286"/>
      <c r="AS136" s="286"/>
      <c r="AT136" s="286"/>
      <c r="AU136" s="286"/>
      <c r="AV136" s="286"/>
      <c r="AW136" s="286"/>
      <c r="AX136" s="286"/>
      <c r="AY136" s="286"/>
      <c r="AZ136" s="286"/>
      <c r="BA136" s="286"/>
      <c r="BB136" s="286"/>
      <c r="BC136" s="286"/>
      <c r="BD136" s="286"/>
      <c r="BE136" s="286"/>
      <c r="BF136" s="286"/>
    </row>
    <row r="137" spans="2:58" s="285" customFormat="1">
      <c r="B137" s="286"/>
      <c r="C137" s="286"/>
      <c r="D137" s="286"/>
      <c r="E137" s="286"/>
      <c r="F137" s="286"/>
      <c r="G137" s="286"/>
      <c r="H137" s="286"/>
      <c r="I137" s="286"/>
      <c r="J137" s="286"/>
      <c r="K137" s="286"/>
      <c r="L137" s="286"/>
      <c r="O137" s="286"/>
      <c r="P137" s="286"/>
      <c r="Q137" s="286"/>
      <c r="R137" s="286"/>
      <c r="S137" s="286"/>
      <c r="T137" s="286"/>
      <c r="U137" s="286"/>
      <c r="V137" s="286"/>
      <c r="W137" s="286"/>
      <c r="X137" s="287"/>
      <c r="Z137" s="286"/>
      <c r="AA137" s="286"/>
      <c r="AB137" s="286"/>
      <c r="AC137" s="286"/>
      <c r="AD137" s="286"/>
      <c r="AE137" s="286"/>
      <c r="AF137" s="286"/>
      <c r="AG137" s="286"/>
      <c r="AH137" s="286"/>
      <c r="AI137" s="286"/>
      <c r="AJ137" s="286"/>
      <c r="AK137" s="286"/>
      <c r="AL137" s="286"/>
      <c r="AM137" s="286"/>
      <c r="AN137" s="286"/>
      <c r="AO137" s="286"/>
      <c r="AP137" s="286"/>
      <c r="AQ137" s="286"/>
      <c r="AR137" s="286"/>
      <c r="AS137" s="286"/>
      <c r="AT137" s="286"/>
      <c r="AU137" s="286"/>
      <c r="AV137" s="286"/>
      <c r="AW137" s="286"/>
      <c r="AX137" s="286"/>
      <c r="AY137" s="286"/>
      <c r="AZ137" s="286"/>
      <c r="BA137" s="286"/>
      <c r="BB137" s="286"/>
      <c r="BC137" s="286"/>
      <c r="BD137" s="286"/>
      <c r="BE137" s="286"/>
      <c r="BF137" s="286"/>
    </row>
    <row r="138" spans="2:58" s="285" customFormat="1">
      <c r="B138" s="286"/>
      <c r="C138" s="286"/>
      <c r="D138" s="286"/>
      <c r="E138" s="286"/>
      <c r="F138" s="286"/>
      <c r="G138" s="286"/>
      <c r="H138" s="286"/>
      <c r="I138" s="286"/>
      <c r="J138" s="286"/>
      <c r="K138" s="286"/>
      <c r="L138" s="286"/>
      <c r="O138" s="286"/>
      <c r="P138" s="286"/>
      <c r="Q138" s="286"/>
      <c r="R138" s="286"/>
      <c r="S138" s="286"/>
      <c r="T138" s="286"/>
      <c r="U138" s="286"/>
      <c r="V138" s="286"/>
      <c r="W138" s="286"/>
      <c r="X138" s="287"/>
      <c r="Z138" s="286"/>
      <c r="AA138" s="286"/>
      <c r="AB138" s="286"/>
      <c r="AC138" s="286"/>
      <c r="AD138" s="286"/>
      <c r="AE138" s="286"/>
      <c r="AF138" s="286"/>
      <c r="AG138" s="286"/>
      <c r="AH138" s="286"/>
      <c r="AI138" s="286"/>
      <c r="AJ138" s="286"/>
      <c r="AK138" s="286"/>
      <c r="AL138" s="286"/>
      <c r="AM138" s="286"/>
      <c r="AN138" s="286"/>
      <c r="AO138" s="286"/>
      <c r="AP138" s="286"/>
      <c r="AQ138" s="286"/>
      <c r="AR138" s="286"/>
      <c r="AS138" s="286"/>
      <c r="AT138" s="286"/>
      <c r="AU138" s="286"/>
      <c r="AV138" s="286"/>
      <c r="AW138" s="286"/>
      <c r="AX138" s="286"/>
      <c r="AY138" s="286"/>
      <c r="AZ138" s="286"/>
      <c r="BA138" s="286"/>
      <c r="BB138" s="286"/>
      <c r="BC138" s="286"/>
      <c r="BD138" s="286"/>
      <c r="BE138" s="286"/>
      <c r="BF138" s="286"/>
    </row>
    <row r="139" spans="2:58" s="285" customFormat="1">
      <c r="B139" s="286"/>
      <c r="C139" s="286"/>
      <c r="D139" s="286"/>
      <c r="E139" s="286"/>
      <c r="F139" s="286"/>
      <c r="G139" s="286"/>
      <c r="H139" s="286"/>
      <c r="I139" s="286"/>
      <c r="J139" s="286"/>
      <c r="K139" s="286"/>
      <c r="L139" s="286"/>
      <c r="O139" s="286"/>
      <c r="P139" s="286"/>
      <c r="Q139" s="286"/>
      <c r="R139" s="286"/>
      <c r="S139" s="286"/>
      <c r="T139" s="286"/>
      <c r="U139" s="286"/>
      <c r="V139" s="286"/>
      <c r="W139" s="286"/>
      <c r="X139" s="287"/>
      <c r="Z139" s="286"/>
      <c r="AA139" s="286"/>
      <c r="AB139" s="286"/>
      <c r="AC139" s="286"/>
      <c r="AD139" s="286"/>
      <c r="AE139" s="286"/>
      <c r="AF139" s="286"/>
      <c r="AG139" s="286"/>
      <c r="AH139" s="286"/>
      <c r="AI139" s="286"/>
      <c r="AJ139" s="286"/>
      <c r="AK139" s="286"/>
      <c r="AL139" s="286"/>
      <c r="AM139" s="286"/>
      <c r="AN139" s="286"/>
      <c r="AO139" s="286"/>
      <c r="AP139" s="286"/>
      <c r="AQ139" s="286"/>
      <c r="AR139" s="286"/>
      <c r="AS139" s="286"/>
      <c r="AT139" s="286"/>
      <c r="AU139" s="286"/>
      <c r="AV139" s="286"/>
      <c r="AW139" s="286"/>
      <c r="AX139" s="286"/>
      <c r="AY139" s="286"/>
      <c r="AZ139" s="286"/>
      <c r="BA139" s="286"/>
      <c r="BB139" s="286"/>
      <c r="BC139" s="286"/>
      <c r="BD139" s="286"/>
      <c r="BE139" s="286"/>
      <c r="BF139" s="286"/>
    </row>
    <row r="140" spans="2:58" s="285" customFormat="1">
      <c r="B140" s="286"/>
      <c r="C140" s="286"/>
      <c r="D140" s="286"/>
      <c r="E140" s="286"/>
      <c r="F140" s="286"/>
      <c r="G140" s="286"/>
      <c r="H140" s="286"/>
      <c r="I140" s="286"/>
      <c r="J140" s="286"/>
      <c r="K140" s="286"/>
      <c r="L140" s="286"/>
      <c r="O140" s="286"/>
      <c r="P140" s="286"/>
      <c r="Q140" s="286"/>
      <c r="R140" s="286"/>
      <c r="S140" s="286"/>
      <c r="T140" s="286"/>
      <c r="U140" s="286"/>
      <c r="V140" s="286"/>
      <c r="W140" s="286"/>
      <c r="X140" s="287"/>
      <c r="Z140" s="286"/>
      <c r="AA140" s="286"/>
      <c r="AB140" s="286"/>
      <c r="AC140" s="286"/>
      <c r="AD140" s="286"/>
      <c r="AE140" s="286"/>
      <c r="AF140" s="286"/>
      <c r="AG140" s="286"/>
      <c r="AH140" s="286"/>
      <c r="AI140" s="286"/>
      <c r="AJ140" s="286"/>
      <c r="AK140" s="286"/>
      <c r="AL140" s="286"/>
      <c r="AM140" s="286"/>
      <c r="AN140" s="286"/>
      <c r="AO140" s="286"/>
      <c r="AP140" s="286"/>
      <c r="AQ140" s="286"/>
      <c r="AR140" s="286"/>
      <c r="AS140" s="286"/>
      <c r="AT140" s="286"/>
      <c r="AU140" s="286"/>
      <c r="AV140" s="286"/>
      <c r="AW140" s="286"/>
      <c r="AX140" s="286"/>
      <c r="AY140" s="286"/>
      <c r="AZ140" s="286"/>
      <c r="BA140" s="286"/>
      <c r="BB140" s="286"/>
      <c r="BC140" s="286"/>
      <c r="BD140" s="286"/>
      <c r="BE140" s="286"/>
      <c r="BF140" s="286"/>
    </row>
    <row r="141" spans="2:58" s="285" customFormat="1">
      <c r="B141" s="286"/>
      <c r="C141" s="286"/>
      <c r="D141" s="286"/>
      <c r="E141" s="286"/>
      <c r="F141" s="286"/>
      <c r="G141" s="286"/>
      <c r="H141" s="286"/>
      <c r="I141" s="286"/>
      <c r="J141" s="286"/>
      <c r="K141" s="286"/>
      <c r="L141" s="286"/>
      <c r="O141" s="286"/>
      <c r="P141" s="286"/>
      <c r="Q141" s="286"/>
      <c r="R141" s="286"/>
      <c r="S141" s="286"/>
      <c r="T141" s="286"/>
      <c r="U141" s="286"/>
      <c r="V141" s="286"/>
      <c r="W141" s="286"/>
      <c r="X141" s="287"/>
      <c r="Z141" s="286"/>
      <c r="AA141" s="286"/>
      <c r="AB141" s="286"/>
      <c r="AC141" s="286"/>
      <c r="AD141" s="286"/>
      <c r="AE141" s="286"/>
      <c r="AF141" s="286"/>
      <c r="AG141" s="286"/>
      <c r="AH141" s="286"/>
      <c r="AI141" s="286"/>
      <c r="AJ141" s="286"/>
      <c r="AK141" s="286"/>
      <c r="AL141" s="286"/>
      <c r="AM141" s="286"/>
      <c r="AN141" s="286"/>
      <c r="AO141" s="286"/>
      <c r="AP141" s="286"/>
      <c r="AQ141" s="286"/>
      <c r="AR141" s="286"/>
      <c r="AS141" s="286"/>
      <c r="AT141" s="286"/>
      <c r="AU141" s="286"/>
      <c r="AV141" s="286"/>
      <c r="AW141" s="286"/>
      <c r="AX141" s="286"/>
      <c r="AY141" s="286"/>
      <c r="AZ141" s="286"/>
      <c r="BA141" s="286"/>
      <c r="BB141" s="286"/>
      <c r="BC141" s="286"/>
      <c r="BD141" s="286"/>
      <c r="BE141" s="286"/>
      <c r="BF141" s="286"/>
    </row>
    <row r="142" spans="2:58" s="285" customFormat="1">
      <c r="B142" s="286"/>
      <c r="C142" s="286"/>
      <c r="D142" s="286"/>
      <c r="E142" s="286"/>
      <c r="F142" s="286"/>
      <c r="G142" s="286"/>
      <c r="H142" s="286"/>
      <c r="I142" s="286"/>
      <c r="J142" s="286"/>
      <c r="K142" s="286"/>
      <c r="L142" s="286"/>
      <c r="O142" s="286"/>
      <c r="P142" s="286"/>
      <c r="Q142" s="286"/>
      <c r="R142" s="286"/>
      <c r="S142" s="286"/>
      <c r="T142" s="286"/>
      <c r="U142" s="286"/>
      <c r="V142" s="286"/>
      <c r="W142" s="286"/>
      <c r="X142" s="287"/>
      <c r="Z142" s="286"/>
      <c r="AA142" s="286"/>
      <c r="AB142" s="286"/>
      <c r="AC142" s="286"/>
      <c r="AD142" s="286"/>
      <c r="AE142" s="286"/>
      <c r="AF142" s="286"/>
      <c r="AG142" s="286"/>
      <c r="AH142" s="286"/>
      <c r="AI142" s="286"/>
      <c r="AJ142" s="286"/>
      <c r="AK142" s="286"/>
      <c r="AL142" s="286"/>
      <c r="AM142" s="286"/>
      <c r="AN142" s="286"/>
      <c r="AO142" s="286"/>
      <c r="AP142" s="286"/>
      <c r="AQ142" s="286"/>
      <c r="AR142" s="286"/>
      <c r="AS142" s="286"/>
      <c r="AT142" s="286"/>
      <c r="AU142" s="286"/>
      <c r="AV142" s="286"/>
      <c r="AW142" s="286"/>
      <c r="AX142" s="286"/>
      <c r="AY142" s="286"/>
      <c r="AZ142" s="286"/>
      <c r="BA142" s="286"/>
      <c r="BB142" s="286"/>
      <c r="BC142" s="286"/>
      <c r="BD142" s="286"/>
      <c r="BE142" s="286"/>
      <c r="BF142" s="286"/>
    </row>
    <row r="143" spans="2:58" s="285" customFormat="1">
      <c r="B143" s="286"/>
      <c r="C143" s="286"/>
      <c r="D143" s="286"/>
      <c r="E143" s="286"/>
      <c r="F143" s="286"/>
      <c r="G143" s="286"/>
      <c r="H143" s="286"/>
      <c r="I143" s="286"/>
      <c r="J143" s="286"/>
      <c r="K143" s="286"/>
      <c r="L143" s="286"/>
      <c r="O143" s="286"/>
      <c r="P143" s="286"/>
      <c r="Q143" s="286"/>
      <c r="R143" s="286"/>
      <c r="S143" s="286"/>
      <c r="T143" s="286"/>
      <c r="U143" s="286"/>
      <c r="V143" s="286"/>
      <c r="W143" s="286"/>
      <c r="X143" s="287"/>
      <c r="Z143" s="286"/>
      <c r="AA143" s="286"/>
      <c r="AB143" s="286"/>
      <c r="AC143" s="286"/>
      <c r="AD143" s="286"/>
      <c r="AE143" s="286"/>
      <c r="AF143" s="286"/>
      <c r="AG143" s="286"/>
      <c r="AH143" s="286"/>
      <c r="AI143" s="286"/>
      <c r="AJ143" s="286"/>
      <c r="AK143" s="286"/>
      <c r="AL143" s="286"/>
      <c r="AM143" s="286"/>
      <c r="AN143" s="286"/>
      <c r="AO143" s="286"/>
      <c r="AP143" s="286"/>
      <c r="AQ143" s="286"/>
      <c r="AR143" s="286"/>
      <c r="AS143" s="286"/>
      <c r="AT143" s="286"/>
      <c r="AU143" s="286"/>
      <c r="AV143" s="286"/>
      <c r="AW143" s="286"/>
      <c r="AX143" s="286"/>
      <c r="AY143" s="286"/>
      <c r="AZ143" s="286"/>
      <c r="BA143" s="286"/>
      <c r="BB143" s="286"/>
      <c r="BC143" s="286"/>
      <c r="BD143" s="286"/>
      <c r="BE143" s="286"/>
      <c r="BF143" s="286"/>
    </row>
    <row r="144" spans="2:58" s="285" customFormat="1">
      <c r="B144" s="286"/>
      <c r="C144" s="286"/>
      <c r="D144" s="286"/>
      <c r="E144" s="286"/>
      <c r="F144" s="286"/>
      <c r="G144" s="286"/>
      <c r="H144" s="286"/>
      <c r="I144" s="286"/>
      <c r="J144" s="286"/>
      <c r="K144" s="286"/>
      <c r="L144" s="286"/>
      <c r="O144" s="286"/>
      <c r="P144" s="286"/>
      <c r="Q144" s="286"/>
      <c r="R144" s="286"/>
      <c r="S144" s="286"/>
      <c r="T144" s="286"/>
      <c r="U144" s="286"/>
      <c r="V144" s="286"/>
      <c r="W144" s="286"/>
      <c r="X144" s="287"/>
      <c r="Z144" s="286"/>
      <c r="AA144" s="286"/>
      <c r="AB144" s="286"/>
      <c r="AC144" s="286"/>
      <c r="AD144" s="286"/>
      <c r="AE144" s="286"/>
      <c r="AF144" s="286"/>
      <c r="AG144" s="286"/>
      <c r="AH144" s="286"/>
      <c r="AI144" s="286"/>
      <c r="AJ144" s="286"/>
      <c r="AK144" s="286"/>
      <c r="AL144" s="286"/>
      <c r="AM144" s="286"/>
      <c r="AN144" s="286"/>
      <c r="AO144" s="286"/>
      <c r="AP144" s="286"/>
      <c r="AQ144" s="286"/>
      <c r="AR144" s="286"/>
      <c r="AS144" s="286"/>
      <c r="AT144" s="286"/>
      <c r="AU144" s="286"/>
      <c r="AV144" s="286"/>
      <c r="AW144" s="286"/>
      <c r="AX144" s="286"/>
      <c r="AY144" s="286"/>
      <c r="AZ144" s="286"/>
      <c r="BA144" s="286"/>
      <c r="BB144" s="286"/>
      <c r="BC144" s="286"/>
      <c r="BD144" s="286"/>
      <c r="BE144" s="286"/>
      <c r="BF144" s="286"/>
    </row>
    <row r="145" spans="2:58" s="285" customFormat="1">
      <c r="B145" s="286"/>
      <c r="C145" s="286"/>
      <c r="D145" s="286"/>
      <c r="E145" s="286"/>
      <c r="F145" s="286"/>
      <c r="G145" s="286"/>
      <c r="H145" s="286"/>
      <c r="I145" s="286"/>
      <c r="J145" s="286"/>
      <c r="K145" s="286"/>
      <c r="L145" s="286"/>
      <c r="O145" s="286"/>
      <c r="P145" s="286"/>
      <c r="Q145" s="286"/>
      <c r="R145" s="286"/>
      <c r="S145" s="286"/>
      <c r="T145" s="286"/>
      <c r="U145" s="286"/>
      <c r="V145" s="286"/>
      <c r="W145" s="286"/>
      <c r="X145" s="287"/>
      <c r="Z145" s="286"/>
      <c r="AA145" s="286"/>
      <c r="AB145" s="286"/>
      <c r="AC145" s="286"/>
      <c r="AD145" s="286"/>
      <c r="AE145" s="286"/>
      <c r="AF145" s="286"/>
      <c r="AG145" s="286"/>
      <c r="AH145" s="286"/>
      <c r="AI145" s="286"/>
      <c r="AJ145" s="286"/>
      <c r="AK145" s="286"/>
      <c r="AL145" s="286"/>
      <c r="AM145" s="286"/>
      <c r="AN145" s="286"/>
      <c r="AO145" s="286"/>
      <c r="AP145" s="286"/>
      <c r="AQ145" s="286"/>
      <c r="AR145" s="286"/>
      <c r="AS145" s="286"/>
      <c r="AT145" s="286"/>
      <c r="AU145" s="286"/>
      <c r="AV145" s="286"/>
      <c r="AW145" s="286"/>
      <c r="AX145" s="286"/>
      <c r="AY145" s="286"/>
      <c r="AZ145" s="286"/>
      <c r="BA145" s="286"/>
      <c r="BB145" s="286"/>
      <c r="BC145" s="286"/>
      <c r="BD145" s="286"/>
      <c r="BE145" s="286"/>
      <c r="BF145" s="286"/>
    </row>
    <row r="146" spans="2:58" s="285" customFormat="1">
      <c r="B146" s="286"/>
      <c r="C146" s="286"/>
      <c r="D146" s="286"/>
      <c r="E146" s="286"/>
      <c r="F146" s="286"/>
      <c r="G146" s="286"/>
      <c r="H146" s="286"/>
      <c r="I146" s="286"/>
      <c r="J146" s="286"/>
      <c r="K146" s="286"/>
      <c r="L146" s="286"/>
      <c r="O146" s="286"/>
      <c r="P146" s="286"/>
      <c r="Q146" s="286"/>
      <c r="R146" s="286"/>
      <c r="S146" s="286"/>
      <c r="T146" s="286"/>
      <c r="U146" s="286"/>
      <c r="V146" s="286"/>
      <c r="W146" s="286"/>
      <c r="X146" s="287"/>
      <c r="Z146" s="286"/>
      <c r="AA146" s="286"/>
      <c r="AB146" s="286"/>
      <c r="AC146" s="286"/>
      <c r="AD146" s="286"/>
      <c r="AE146" s="286"/>
      <c r="AF146" s="286"/>
      <c r="AG146" s="286"/>
      <c r="AH146" s="286"/>
      <c r="AI146" s="286"/>
      <c r="AJ146" s="286"/>
      <c r="AK146" s="286"/>
      <c r="AL146" s="286"/>
      <c r="AM146" s="286"/>
      <c r="AN146" s="286"/>
      <c r="AO146" s="286"/>
      <c r="AP146" s="286"/>
      <c r="AQ146" s="286"/>
      <c r="AR146" s="286"/>
      <c r="AS146" s="286"/>
      <c r="AT146" s="286"/>
      <c r="AU146" s="286"/>
      <c r="AV146" s="286"/>
      <c r="AW146" s="286"/>
      <c r="AX146" s="286"/>
      <c r="AY146" s="286"/>
      <c r="AZ146" s="286"/>
      <c r="BA146" s="286"/>
      <c r="BB146" s="286"/>
      <c r="BC146" s="286"/>
      <c r="BD146" s="286"/>
      <c r="BE146" s="286"/>
      <c r="BF146" s="286"/>
    </row>
    <row r="147" spans="2:58" s="285" customFormat="1">
      <c r="B147" s="286"/>
      <c r="C147" s="286"/>
      <c r="D147" s="286"/>
      <c r="E147" s="286"/>
      <c r="F147" s="286"/>
      <c r="G147" s="286"/>
      <c r="H147" s="286"/>
      <c r="I147" s="286"/>
      <c r="J147" s="286"/>
      <c r="K147" s="286"/>
      <c r="L147" s="286"/>
      <c r="O147" s="286"/>
      <c r="P147" s="286"/>
      <c r="Q147" s="286"/>
      <c r="R147" s="286"/>
      <c r="S147" s="286"/>
      <c r="T147" s="286"/>
      <c r="U147" s="286"/>
      <c r="V147" s="286"/>
      <c r="W147" s="286"/>
      <c r="X147" s="287"/>
      <c r="Z147" s="286"/>
      <c r="AA147" s="286"/>
      <c r="AB147" s="286"/>
      <c r="AC147" s="286"/>
      <c r="AD147" s="286"/>
      <c r="AE147" s="286"/>
      <c r="AF147" s="286"/>
      <c r="AG147" s="286"/>
      <c r="AH147" s="286"/>
      <c r="AI147" s="286"/>
      <c r="AJ147" s="286"/>
      <c r="AK147" s="286"/>
      <c r="AL147" s="286"/>
      <c r="AM147" s="286"/>
      <c r="AN147" s="286"/>
      <c r="AO147" s="286"/>
      <c r="AP147" s="286"/>
      <c r="AQ147" s="286"/>
      <c r="AR147" s="286"/>
      <c r="AS147" s="286"/>
      <c r="AT147" s="286"/>
      <c r="AU147" s="286"/>
      <c r="AV147" s="286"/>
      <c r="AW147" s="286"/>
      <c r="AX147" s="286"/>
      <c r="AY147" s="286"/>
      <c r="AZ147" s="286"/>
      <c r="BA147" s="286"/>
      <c r="BB147" s="286"/>
      <c r="BC147" s="286"/>
      <c r="BD147" s="286"/>
      <c r="BE147" s="286"/>
      <c r="BF147" s="286"/>
    </row>
    <row r="148" spans="2:58" s="285" customFormat="1">
      <c r="B148" s="286"/>
      <c r="C148" s="286"/>
      <c r="D148" s="286"/>
      <c r="E148" s="286"/>
      <c r="F148" s="286"/>
      <c r="G148" s="286"/>
      <c r="H148" s="286"/>
      <c r="I148" s="286"/>
      <c r="J148" s="286"/>
      <c r="K148" s="286"/>
      <c r="L148" s="286"/>
      <c r="O148" s="286"/>
      <c r="P148" s="286"/>
      <c r="Q148" s="286"/>
      <c r="R148" s="286"/>
      <c r="S148" s="286"/>
      <c r="T148" s="286"/>
      <c r="U148" s="286"/>
      <c r="V148" s="286"/>
      <c r="W148" s="286"/>
      <c r="X148" s="287"/>
      <c r="Z148" s="286"/>
      <c r="AA148" s="286"/>
      <c r="AB148" s="286"/>
      <c r="AC148" s="286"/>
      <c r="AD148" s="286"/>
      <c r="AE148" s="286"/>
      <c r="AF148" s="286"/>
      <c r="AG148" s="286"/>
      <c r="AH148" s="286"/>
      <c r="AI148" s="286"/>
      <c r="AJ148" s="286"/>
      <c r="AK148" s="286"/>
      <c r="AL148" s="286"/>
      <c r="AM148" s="286"/>
      <c r="AN148" s="286"/>
      <c r="AO148" s="286"/>
      <c r="AP148" s="286"/>
      <c r="AQ148" s="286"/>
      <c r="AR148" s="286"/>
      <c r="AS148" s="286"/>
      <c r="AT148" s="286"/>
      <c r="AU148" s="286"/>
      <c r="AV148" s="286"/>
      <c r="AW148" s="286"/>
      <c r="AX148" s="286"/>
      <c r="AY148" s="286"/>
      <c r="AZ148" s="286"/>
      <c r="BA148" s="286"/>
      <c r="BB148" s="286"/>
      <c r="BC148" s="286"/>
      <c r="BD148" s="286"/>
      <c r="BE148" s="286"/>
      <c r="BF148" s="286"/>
    </row>
    <row r="149" spans="2:58" s="285" customFormat="1">
      <c r="B149" s="286"/>
      <c r="C149" s="286"/>
      <c r="D149" s="286"/>
      <c r="E149" s="286"/>
      <c r="F149" s="286"/>
      <c r="G149" s="286"/>
      <c r="H149" s="286"/>
      <c r="I149" s="286"/>
      <c r="J149" s="286"/>
      <c r="K149" s="286"/>
      <c r="L149" s="286"/>
      <c r="O149" s="286"/>
      <c r="P149" s="286"/>
      <c r="Q149" s="286"/>
      <c r="R149" s="286"/>
      <c r="S149" s="286"/>
      <c r="T149" s="286"/>
      <c r="U149" s="286"/>
      <c r="V149" s="286"/>
      <c r="W149" s="286"/>
      <c r="X149" s="287"/>
      <c r="Z149" s="286"/>
      <c r="AA149" s="286"/>
      <c r="AB149" s="286"/>
      <c r="AC149" s="286"/>
      <c r="AD149" s="286"/>
      <c r="AE149" s="286"/>
      <c r="AF149" s="286"/>
      <c r="AG149" s="286"/>
      <c r="AH149" s="286"/>
      <c r="AI149" s="286"/>
      <c r="AJ149" s="286"/>
      <c r="AK149" s="286"/>
      <c r="AL149" s="286"/>
      <c r="AM149" s="286"/>
      <c r="AN149" s="286"/>
      <c r="AO149" s="286"/>
      <c r="AP149" s="286"/>
      <c r="AQ149" s="286"/>
      <c r="AR149" s="286"/>
      <c r="AS149" s="286"/>
      <c r="AT149" s="286"/>
      <c r="AU149" s="286"/>
      <c r="AV149" s="286"/>
      <c r="AW149" s="286"/>
      <c r="AX149" s="286"/>
      <c r="AY149" s="286"/>
      <c r="AZ149" s="286"/>
      <c r="BA149" s="286"/>
      <c r="BB149" s="286"/>
      <c r="BC149" s="286"/>
      <c r="BD149" s="286"/>
      <c r="BE149" s="286"/>
      <c r="BF149" s="286"/>
    </row>
    <row r="150" spans="2:58" s="285" customFormat="1">
      <c r="B150" s="286"/>
      <c r="C150" s="286"/>
      <c r="D150" s="286"/>
      <c r="E150" s="286"/>
      <c r="F150" s="286"/>
      <c r="G150" s="286"/>
      <c r="H150" s="286"/>
      <c r="I150" s="286"/>
      <c r="J150" s="286"/>
      <c r="K150" s="286"/>
      <c r="L150" s="286"/>
      <c r="O150" s="286"/>
      <c r="P150" s="286"/>
      <c r="Q150" s="286"/>
      <c r="R150" s="286"/>
      <c r="S150" s="286"/>
      <c r="T150" s="286"/>
      <c r="U150" s="286"/>
      <c r="V150" s="286"/>
      <c r="W150" s="286"/>
      <c r="X150" s="287"/>
      <c r="Z150" s="286"/>
      <c r="AA150" s="286"/>
      <c r="AB150" s="286"/>
      <c r="AC150" s="286"/>
      <c r="AD150" s="286"/>
      <c r="AE150" s="286"/>
      <c r="AF150" s="286"/>
      <c r="AG150" s="286"/>
      <c r="AH150" s="286"/>
      <c r="AI150" s="286"/>
      <c r="AJ150" s="286"/>
      <c r="AK150" s="286"/>
      <c r="AL150" s="286"/>
      <c r="AM150" s="286"/>
      <c r="AN150" s="286"/>
      <c r="AO150" s="286"/>
      <c r="AP150" s="286"/>
      <c r="AQ150" s="286"/>
      <c r="AR150" s="286"/>
      <c r="AS150" s="286"/>
      <c r="AT150" s="286"/>
      <c r="AU150" s="286"/>
      <c r="AV150" s="286"/>
      <c r="AW150" s="286"/>
      <c r="AX150" s="286"/>
      <c r="AY150" s="286"/>
      <c r="AZ150" s="286"/>
      <c r="BA150" s="286"/>
      <c r="BB150" s="286"/>
      <c r="BC150" s="286"/>
      <c r="BD150" s="286"/>
      <c r="BE150" s="286"/>
      <c r="BF150" s="286"/>
    </row>
    <row r="151" spans="2:58" s="285" customFormat="1">
      <c r="B151" s="286"/>
      <c r="C151" s="286"/>
      <c r="D151" s="286"/>
      <c r="E151" s="286"/>
      <c r="F151" s="286"/>
      <c r="G151" s="286"/>
      <c r="H151" s="286"/>
      <c r="I151" s="286"/>
      <c r="J151" s="286"/>
      <c r="K151" s="286"/>
      <c r="L151" s="286"/>
      <c r="O151" s="286"/>
      <c r="P151" s="286"/>
      <c r="Q151" s="286"/>
      <c r="R151" s="286"/>
      <c r="S151" s="286"/>
      <c r="T151" s="286"/>
      <c r="U151" s="286"/>
      <c r="V151" s="286"/>
      <c r="W151" s="286"/>
      <c r="X151" s="287"/>
      <c r="Z151" s="286"/>
      <c r="AA151" s="286"/>
      <c r="AB151" s="286"/>
      <c r="AC151" s="286"/>
      <c r="AD151" s="286"/>
      <c r="AE151" s="286"/>
      <c r="AF151" s="286"/>
      <c r="AG151" s="286"/>
      <c r="AH151" s="286"/>
      <c r="AI151" s="286"/>
      <c r="AJ151" s="286"/>
      <c r="AK151" s="286"/>
      <c r="AL151" s="286"/>
      <c r="AM151" s="286"/>
      <c r="AN151" s="286"/>
      <c r="AO151" s="286"/>
      <c r="AP151" s="286"/>
      <c r="AQ151" s="286"/>
      <c r="AR151" s="286"/>
      <c r="AS151" s="286"/>
      <c r="AT151" s="286"/>
      <c r="AU151" s="286"/>
      <c r="AV151" s="286"/>
      <c r="AW151" s="286"/>
      <c r="AX151" s="286"/>
      <c r="AY151" s="286"/>
      <c r="AZ151" s="286"/>
      <c r="BA151" s="286"/>
      <c r="BB151" s="286"/>
      <c r="BC151" s="286"/>
      <c r="BD151" s="286"/>
      <c r="BE151" s="286"/>
      <c r="BF151" s="286"/>
    </row>
    <row r="152" spans="2:58" s="285" customFormat="1">
      <c r="B152" s="286"/>
      <c r="C152" s="286"/>
      <c r="D152" s="286"/>
      <c r="E152" s="286"/>
      <c r="F152" s="286"/>
      <c r="G152" s="286"/>
      <c r="H152" s="286"/>
      <c r="I152" s="286"/>
      <c r="J152" s="286"/>
      <c r="K152" s="286"/>
      <c r="L152" s="286"/>
      <c r="O152" s="286"/>
      <c r="P152" s="286"/>
      <c r="Q152" s="286"/>
      <c r="R152" s="286"/>
      <c r="S152" s="286"/>
      <c r="T152" s="286"/>
      <c r="U152" s="286"/>
      <c r="V152" s="286"/>
      <c r="W152" s="286"/>
      <c r="X152" s="287"/>
      <c r="Z152" s="286"/>
      <c r="AA152" s="286"/>
      <c r="AB152" s="286"/>
      <c r="AC152" s="286"/>
      <c r="AD152" s="286"/>
      <c r="AE152" s="286"/>
      <c r="AF152" s="286"/>
      <c r="AG152" s="286"/>
      <c r="AH152" s="286"/>
      <c r="AI152" s="286"/>
      <c r="AJ152" s="286"/>
      <c r="AK152" s="286"/>
      <c r="AL152" s="286"/>
      <c r="AM152" s="286"/>
      <c r="AN152" s="286"/>
      <c r="AO152" s="286"/>
      <c r="AP152" s="286"/>
      <c r="AQ152" s="286"/>
      <c r="AR152" s="286"/>
      <c r="AS152" s="286"/>
      <c r="AT152" s="286"/>
      <c r="AU152" s="286"/>
      <c r="AV152" s="286"/>
      <c r="AW152" s="286"/>
      <c r="AX152" s="286"/>
      <c r="AY152" s="286"/>
      <c r="AZ152" s="286"/>
      <c r="BA152" s="286"/>
      <c r="BB152" s="286"/>
      <c r="BC152" s="286"/>
      <c r="BD152" s="286"/>
      <c r="BE152" s="286"/>
      <c r="BF152" s="286"/>
    </row>
    <row r="153" spans="2:58" s="285" customFormat="1">
      <c r="B153" s="286"/>
      <c r="C153" s="286"/>
      <c r="D153" s="286"/>
      <c r="E153" s="286"/>
      <c r="F153" s="286"/>
      <c r="G153" s="286"/>
      <c r="H153" s="286"/>
      <c r="I153" s="286"/>
      <c r="J153" s="286"/>
      <c r="K153" s="286"/>
      <c r="L153" s="286"/>
      <c r="O153" s="286"/>
      <c r="P153" s="286"/>
      <c r="Q153" s="286"/>
      <c r="R153" s="286"/>
      <c r="S153" s="286"/>
      <c r="T153" s="286"/>
      <c r="U153" s="286"/>
      <c r="V153" s="286"/>
      <c r="W153" s="286"/>
      <c r="X153" s="287"/>
      <c r="Z153" s="286"/>
      <c r="AA153" s="286"/>
      <c r="AB153" s="286"/>
      <c r="AC153" s="286"/>
      <c r="AD153" s="286"/>
      <c r="AE153" s="286"/>
      <c r="AF153" s="286"/>
      <c r="AG153" s="286"/>
      <c r="AH153" s="286"/>
      <c r="AI153" s="286"/>
      <c r="AJ153" s="286"/>
      <c r="AK153" s="286"/>
      <c r="AL153" s="286"/>
      <c r="AM153" s="286"/>
      <c r="AN153" s="286"/>
      <c r="AO153" s="286"/>
      <c r="AP153" s="286"/>
      <c r="AQ153" s="286"/>
      <c r="AR153" s="286"/>
      <c r="AS153" s="286"/>
      <c r="AT153" s="286"/>
      <c r="AU153" s="286"/>
      <c r="AV153" s="286"/>
      <c r="AW153" s="286"/>
      <c r="AX153" s="286"/>
      <c r="AY153" s="286"/>
      <c r="AZ153" s="286"/>
      <c r="BA153" s="286"/>
      <c r="BB153" s="286"/>
      <c r="BC153" s="286"/>
      <c r="BD153" s="286"/>
      <c r="BE153" s="286"/>
      <c r="BF153" s="286"/>
    </row>
    <row r="154" spans="2:58" s="285" customFormat="1">
      <c r="B154" s="286"/>
      <c r="C154" s="286"/>
      <c r="D154" s="286"/>
      <c r="E154" s="286"/>
      <c r="F154" s="286"/>
      <c r="G154" s="286"/>
      <c r="H154" s="286"/>
      <c r="I154" s="286"/>
      <c r="J154" s="286"/>
      <c r="K154" s="286"/>
      <c r="L154" s="286"/>
      <c r="O154" s="286"/>
      <c r="P154" s="286"/>
      <c r="Q154" s="286"/>
      <c r="R154" s="286"/>
      <c r="S154" s="286"/>
      <c r="T154" s="286"/>
      <c r="U154" s="286"/>
      <c r="V154" s="286"/>
      <c r="W154" s="286"/>
      <c r="X154" s="287"/>
      <c r="Z154" s="286"/>
      <c r="AA154" s="286"/>
      <c r="AB154" s="286"/>
      <c r="AC154" s="286"/>
      <c r="AD154" s="286"/>
      <c r="AE154" s="286"/>
      <c r="AF154" s="286"/>
      <c r="AG154" s="286"/>
      <c r="AH154" s="286"/>
      <c r="AI154" s="286"/>
      <c r="AJ154" s="286"/>
      <c r="AK154" s="286"/>
      <c r="AL154" s="286"/>
      <c r="AM154" s="286"/>
      <c r="AN154" s="286"/>
      <c r="AO154" s="286"/>
      <c r="AP154" s="286"/>
      <c r="AQ154" s="286"/>
      <c r="AR154" s="286"/>
      <c r="AS154" s="286"/>
      <c r="AT154" s="286"/>
      <c r="AU154" s="286"/>
      <c r="AV154" s="286"/>
      <c r="AW154" s="286"/>
      <c r="AX154" s="286"/>
      <c r="AY154" s="286"/>
      <c r="AZ154" s="286"/>
      <c r="BA154" s="286"/>
      <c r="BB154" s="286"/>
      <c r="BC154" s="286"/>
      <c r="BD154" s="286"/>
      <c r="BE154" s="286"/>
      <c r="BF154" s="286"/>
    </row>
    <row r="155" spans="2:58" s="285" customFormat="1">
      <c r="B155" s="286"/>
      <c r="C155" s="286"/>
      <c r="D155" s="286"/>
      <c r="E155" s="286"/>
      <c r="F155" s="286"/>
      <c r="G155" s="286"/>
      <c r="H155" s="286"/>
      <c r="I155" s="286"/>
      <c r="J155" s="286"/>
      <c r="K155" s="286"/>
      <c r="L155" s="286"/>
      <c r="O155" s="286"/>
      <c r="P155" s="286"/>
      <c r="Q155" s="286"/>
      <c r="R155" s="286"/>
      <c r="S155" s="286"/>
      <c r="T155" s="286"/>
      <c r="U155" s="286"/>
      <c r="V155" s="286"/>
      <c r="W155" s="286"/>
      <c r="X155" s="287"/>
      <c r="Z155" s="286"/>
      <c r="AA155" s="286"/>
      <c r="AB155" s="286"/>
      <c r="AC155" s="286"/>
      <c r="AD155" s="286"/>
      <c r="AE155" s="286"/>
      <c r="AF155" s="286"/>
      <c r="AG155" s="286"/>
      <c r="AH155" s="286"/>
      <c r="AI155" s="286"/>
      <c r="AJ155" s="286"/>
      <c r="AK155" s="286"/>
      <c r="AL155" s="286"/>
      <c r="AM155" s="286"/>
      <c r="AN155" s="286"/>
      <c r="AO155" s="286"/>
      <c r="AP155" s="286"/>
      <c r="AQ155" s="286"/>
      <c r="AR155" s="286"/>
      <c r="AS155" s="286"/>
      <c r="AT155" s="286"/>
      <c r="AU155" s="286"/>
      <c r="AV155" s="286"/>
      <c r="AW155" s="286"/>
      <c r="AX155" s="286"/>
      <c r="AY155" s="286"/>
      <c r="AZ155" s="286"/>
      <c r="BA155" s="286"/>
      <c r="BB155" s="286"/>
      <c r="BC155" s="286"/>
      <c r="BD155" s="286"/>
      <c r="BE155" s="286"/>
      <c r="BF155" s="286"/>
    </row>
    <row r="156" spans="2:58" s="285" customFormat="1">
      <c r="B156" s="286"/>
      <c r="C156" s="286"/>
      <c r="D156" s="286"/>
      <c r="E156" s="286"/>
      <c r="F156" s="286"/>
      <c r="G156" s="286"/>
      <c r="H156" s="286"/>
      <c r="I156" s="286"/>
      <c r="J156" s="286"/>
      <c r="K156" s="286"/>
      <c r="L156" s="286"/>
      <c r="O156" s="286"/>
      <c r="P156" s="286"/>
      <c r="Q156" s="286"/>
      <c r="R156" s="286"/>
      <c r="S156" s="286"/>
      <c r="T156" s="286"/>
      <c r="U156" s="286"/>
      <c r="V156" s="286"/>
      <c r="W156" s="286"/>
      <c r="X156" s="287"/>
      <c r="Z156" s="286"/>
      <c r="AA156" s="286"/>
      <c r="AB156" s="286"/>
      <c r="AC156" s="286"/>
      <c r="AD156" s="286"/>
      <c r="AE156" s="286"/>
      <c r="AF156" s="286"/>
      <c r="AG156" s="286"/>
      <c r="AH156" s="286"/>
      <c r="AI156" s="286"/>
      <c r="AJ156" s="286"/>
      <c r="AK156" s="286"/>
      <c r="AL156" s="286"/>
      <c r="AM156" s="286"/>
      <c r="AN156" s="286"/>
      <c r="AO156" s="286"/>
      <c r="AP156" s="286"/>
      <c r="AQ156" s="286"/>
      <c r="AR156" s="286"/>
      <c r="AS156" s="286"/>
      <c r="AT156" s="286"/>
      <c r="AU156" s="286"/>
      <c r="AV156" s="286"/>
      <c r="AW156" s="286"/>
      <c r="AX156" s="286"/>
      <c r="AY156" s="286"/>
      <c r="AZ156" s="286"/>
      <c r="BA156" s="286"/>
      <c r="BB156" s="286"/>
      <c r="BC156" s="286"/>
      <c r="BD156" s="286"/>
      <c r="BE156" s="286"/>
      <c r="BF156" s="286"/>
    </row>
    <row r="157" spans="2:58" s="285" customFormat="1">
      <c r="B157" s="286"/>
      <c r="C157" s="286"/>
      <c r="D157" s="286"/>
      <c r="E157" s="286"/>
      <c r="F157" s="286"/>
      <c r="G157" s="286"/>
      <c r="H157" s="286"/>
      <c r="I157" s="286"/>
      <c r="J157" s="286"/>
      <c r="K157" s="286"/>
      <c r="L157" s="286"/>
      <c r="O157" s="286"/>
      <c r="P157" s="286"/>
      <c r="Q157" s="286"/>
      <c r="R157" s="286"/>
      <c r="S157" s="286"/>
      <c r="T157" s="286"/>
      <c r="U157" s="286"/>
      <c r="V157" s="286"/>
      <c r="W157" s="286"/>
      <c r="X157" s="287"/>
      <c r="Z157" s="286"/>
      <c r="AA157" s="286"/>
      <c r="AB157" s="286"/>
      <c r="AC157" s="286"/>
      <c r="AD157" s="286"/>
      <c r="AE157" s="286"/>
      <c r="AF157" s="286"/>
      <c r="AG157" s="286"/>
      <c r="AH157" s="286"/>
      <c r="AI157" s="286"/>
      <c r="AJ157" s="286"/>
      <c r="AK157" s="286"/>
      <c r="AL157" s="286"/>
      <c r="AM157" s="286"/>
      <c r="AN157" s="286"/>
      <c r="AO157" s="286"/>
      <c r="AP157" s="286"/>
      <c r="AQ157" s="286"/>
      <c r="AR157" s="286"/>
      <c r="AS157" s="286"/>
      <c r="AT157" s="286"/>
      <c r="AU157" s="286"/>
      <c r="AV157" s="286"/>
      <c r="AW157" s="286"/>
      <c r="AX157" s="286"/>
      <c r="AY157" s="286"/>
      <c r="AZ157" s="286"/>
      <c r="BA157" s="286"/>
      <c r="BB157" s="286"/>
      <c r="BC157" s="286"/>
      <c r="BD157" s="286"/>
      <c r="BE157" s="286"/>
      <c r="BF157" s="286"/>
    </row>
    <row r="158" spans="2:58" s="285" customFormat="1">
      <c r="B158" s="286"/>
      <c r="C158" s="286"/>
      <c r="D158" s="286"/>
      <c r="E158" s="286"/>
      <c r="F158" s="286"/>
      <c r="G158" s="286"/>
      <c r="H158" s="286"/>
      <c r="I158" s="286"/>
      <c r="J158" s="286"/>
      <c r="K158" s="286"/>
      <c r="L158" s="286"/>
      <c r="O158" s="286"/>
      <c r="P158" s="286"/>
      <c r="Q158" s="286"/>
      <c r="R158" s="286"/>
      <c r="S158" s="286"/>
      <c r="T158" s="286"/>
      <c r="U158" s="286"/>
      <c r="V158" s="286"/>
      <c r="W158" s="286"/>
      <c r="X158" s="287"/>
      <c r="Z158" s="286"/>
      <c r="AA158" s="286"/>
      <c r="AB158" s="286"/>
      <c r="AC158" s="286"/>
      <c r="AD158" s="286"/>
      <c r="AE158" s="286"/>
      <c r="AF158" s="286"/>
      <c r="AG158" s="286"/>
      <c r="AH158" s="286"/>
      <c r="AI158" s="286"/>
      <c r="AJ158" s="286"/>
      <c r="AK158" s="286"/>
      <c r="AL158" s="286"/>
      <c r="AM158" s="286"/>
      <c r="AN158" s="286"/>
      <c r="AO158" s="286"/>
      <c r="AP158" s="286"/>
      <c r="AQ158" s="286"/>
      <c r="AR158" s="286"/>
      <c r="AS158" s="286"/>
      <c r="AT158" s="286"/>
      <c r="AU158" s="286"/>
      <c r="AV158" s="286"/>
      <c r="AW158" s="286"/>
      <c r="AX158" s="286"/>
      <c r="AY158" s="286"/>
      <c r="AZ158" s="286"/>
      <c r="BA158" s="286"/>
      <c r="BB158" s="286"/>
      <c r="BC158" s="286"/>
      <c r="BD158" s="286"/>
      <c r="BE158" s="286"/>
      <c r="BF158" s="286"/>
    </row>
    <row r="159" spans="2:58" s="285" customFormat="1">
      <c r="B159" s="286"/>
      <c r="C159" s="286"/>
      <c r="D159" s="286"/>
      <c r="E159" s="286"/>
      <c r="F159" s="286"/>
      <c r="G159" s="286"/>
      <c r="H159" s="286"/>
      <c r="I159" s="286"/>
      <c r="J159" s="286"/>
      <c r="K159" s="286"/>
      <c r="L159" s="286"/>
      <c r="O159" s="286"/>
      <c r="P159" s="286"/>
      <c r="Q159" s="286"/>
      <c r="R159" s="286"/>
      <c r="S159" s="286"/>
      <c r="T159" s="286"/>
      <c r="U159" s="286"/>
      <c r="V159" s="286"/>
      <c r="W159" s="286"/>
      <c r="X159" s="287"/>
      <c r="Z159" s="286"/>
      <c r="AA159" s="286"/>
      <c r="AB159" s="286"/>
      <c r="AC159" s="286"/>
      <c r="AD159" s="286"/>
      <c r="AE159" s="286"/>
      <c r="AF159" s="286"/>
      <c r="AG159" s="286"/>
      <c r="AH159" s="286"/>
      <c r="AI159" s="286"/>
      <c r="AJ159" s="286"/>
      <c r="AK159" s="286"/>
      <c r="AL159" s="286"/>
      <c r="AM159" s="286"/>
      <c r="AN159" s="286"/>
      <c r="AO159" s="286"/>
      <c r="AP159" s="286"/>
      <c r="AQ159" s="286"/>
      <c r="AR159" s="286"/>
      <c r="AS159" s="286"/>
      <c r="AT159" s="286"/>
      <c r="AU159" s="286"/>
      <c r="AV159" s="286"/>
      <c r="AW159" s="286"/>
      <c r="AX159" s="286"/>
      <c r="AY159" s="286"/>
      <c r="AZ159" s="286"/>
      <c r="BA159" s="286"/>
      <c r="BB159" s="286"/>
      <c r="BC159" s="286"/>
      <c r="BD159" s="286"/>
      <c r="BE159" s="286"/>
      <c r="BF159" s="286"/>
    </row>
    <row r="160" spans="2:58" s="285" customFormat="1">
      <c r="B160" s="286"/>
      <c r="C160" s="286"/>
      <c r="D160" s="286"/>
      <c r="E160" s="286"/>
      <c r="F160" s="286"/>
      <c r="G160" s="286"/>
      <c r="H160" s="286"/>
      <c r="I160" s="286"/>
      <c r="J160" s="286"/>
      <c r="K160" s="286"/>
      <c r="L160" s="286"/>
      <c r="O160" s="286"/>
      <c r="P160" s="286"/>
      <c r="Q160" s="286"/>
      <c r="R160" s="286"/>
      <c r="S160" s="286"/>
      <c r="T160" s="286"/>
      <c r="U160" s="286"/>
      <c r="V160" s="286"/>
      <c r="W160" s="286"/>
      <c r="X160" s="287"/>
      <c r="Z160" s="286"/>
      <c r="AA160" s="286"/>
      <c r="AB160" s="286"/>
      <c r="AC160" s="286"/>
      <c r="AD160" s="286"/>
      <c r="AE160" s="286"/>
      <c r="AF160" s="286"/>
      <c r="AG160" s="286"/>
      <c r="AH160" s="286"/>
      <c r="AI160" s="286"/>
      <c r="AJ160" s="286"/>
      <c r="AK160" s="286"/>
      <c r="AL160" s="286"/>
      <c r="AM160" s="286"/>
      <c r="AN160" s="286"/>
      <c r="AO160" s="286"/>
      <c r="AP160" s="286"/>
      <c r="AQ160" s="286"/>
      <c r="AR160" s="286"/>
      <c r="AS160" s="286"/>
      <c r="AT160" s="286"/>
      <c r="AU160" s="286"/>
      <c r="AV160" s="286"/>
      <c r="AW160" s="286"/>
      <c r="AX160" s="286"/>
      <c r="AY160" s="286"/>
      <c r="AZ160" s="286"/>
      <c r="BA160" s="286"/>
      <c r="BB160" s="286"/>
      <c r="BC160" s="286"/>
      <c r="BD160" s="286"/>
      <c r="BE160" s="286"/>
      <c r="BF160" s="286"/>
    </row>
    <row r="161" spans="2:58" s="285" customFormat="1">
      <c r="B161" s="286"/>
      <c r="C161" s="286"/>
      <c r="D161" s="286"/>
      <c r="E161" s="286"/>
      <c r="F161" s="286"/>
      <c r="G161" s="286"/>
      <c r="H161" s="286"/>
      <c r="I161" s="286"/>
      <c r="J161" s="286"/>
      <c r="K161" s="286"/>
      <c r="L161" s="286"/>
      <c r="O161" s="286"/>
      <c r="P161" s="286"/>
      <c r="Q161" s="286"/>
      <c r="R161" s="286"/>
      <c r="S161" s="286"/>
      <c r="T161" s="286"/>
      <c r="U161" s="286"/>
      <c r="V161" s="286"/>
      <c r="W161" s="286"/>
      <c r="X161" s="287"/>
      <c r="Z161" s="286"/>
      <c r="AA161" s="286"/>
      <c r="AB161" s="286"/>
      <c r="AC161" s="286"/>
      <c r="AD161" s="286"/>
      <c r="AE161" s="286"/>
      <c r="AF161" s="286"/>
      <c r="AG161" s="286"/>
      <c r="AH161" s="286"/>
      <c r="AI161" s="286"/>
      <c r="AJ161" s="286"/>
      <c r="AK161" s="286"/>
      <c r="AL161" s="286"/>
      <c r="AM161" s="286"/>
      <c r="AN161" s="286"/>
      <c r="AO161" s="286"/>
      <c r="AP161" s="286"/>
      <c r="AQ161" s="286"/>
      <c r="AR161" s="286"/>
      <c r="AS161" s="286"/>
      <c r="AT161" s="286"/>
      <c r="AU161" s="286"/>
      <c r="AV161" s="286"/>
      <c r="AW161" s="286"/>
      <c r="AX161" s="286"/>
      <c r="AY161" s="286"/>
      <c r="AZ161" s="286"/>
      <c r="BA161" s="286"/>
      <c r="BB161" s="286"/>
      <c r="BC161" s="286"/>
      <c r="BD161" s="286"/>
      <c r="BE161" s="286"/>
      <c r="BF161" s="286"/>
    </row>
    <row r="162" spans="2:58" s="285" customFormat="1">
      <c r="B162" s="286"/>
      <c r="C162" s="286"/>
      <c r="D162" s="286"/>
      <c r="E162" s="286"/>
      <c r="F162" s="286"/>
      <c r="G162" s="286"/>
      <c r="H162" s="286"/>
      <c r="I162" s="286"/>
      <c r="J162" s="286"/>
      <c r="K162" s="286"/>
      <c r="L162" s="286"/>
      <c r="O162" s="286"/>
      <c r="P162" s="286"/>
      <c r="Q162" s="286"/>
      <c r="R162" s="286"/>
      <c r="S162" s="286"/>
      <c r="T162" s="286"/>
      <c r="U162" s="286"/>
      <c r="V162" s="286"/>
      <c r="W162" s="286"/>
      <c r="X162" s="287"/>
      <c r="Z162" s="286"/>
      <c r="AA162" s="286"/>
      <c r="AB162" s="286"/>
      <c r="AC162" s="286"/>
      <c r="AD162" s="286"/>
      <c r="AE162" s="286"/>
      <c r="AF162" s="286"/>
      <c r="AG162" s="286"/>
      <c r="AH162" s="286"/>
      <c r="AI162" s="286"/>
      <c r="AJ162" s="286"/>
      <c r="AK162" s="286"/>
      <c r="AL162" s="286"/>
      <c r="AM162" s="286"/>
      <c r="AN162" s="286"/>
      <c r="AO162" s="286"/>
      <c r="AP162" s="286"/>
      <c r="AQ162" s="286"/>
      <c r="AR162" s="286"/>
      <c r="AS162" s="286"/>
      <c r="AT162" s="286"/>
      <c r="AU162" s="286"/>
      <c r="AV162" s="286"/>
      <c r="AW162" s="286"/>
      <c r="AX162" s="286"/>
      <c r="AY162" s="286"/>
      <c r="AZ162" s="286"/>
      <c r="BA162" s="286"/>
      <c r="BB162" s="286"/>
      <c r="BC162" s="286"/>
      <c r="BD162" s="286"/>
      <c r="BE162" s="286"/>
      <c r="BF162" s="286"/>
    </row>
    <row r="163" spans="2:58" s="285" customFormat="1">
      <c r="B163" s="286"/>
      <c r="C163" s="286"/>
      <c r="D163" s="286"/>
      <c r="E163" s="286"/>
      <c r="F163" s="286"/>
      <c r="G163" s="286"/>
      <c r="H163" s="286"/>
      <c r="I163" s="286"/>
      <c r="J163" s="286"/>
      <c r="K163" s="286"/>
      <c r="L163" s="286"/>
      <c r="O163" s="286"/>
      <c r="P163" s="286"/>
      <c r="Q163" s="286"/>
      <c r="R163" s="286"/>
      <c r="S163" s="286"/>
      <c r="T163" s="286"/>
      <c r="U163" s="286"/>
      <c r="V163" s="286"/>
      <c r="W163" s="286"/>
      <c r="X163" s="287"/>
      <c r="Z163" s="286"/>
      <c r="AA163" s="286"/>
      <c r="AB163" s="286"/>
      <c r="AC163" s="286"/>
      <c r="AD163" s="286"/>
      <c r="AE163" s="286"/>
      <c r="AF163" s="286"/>
      <c r="AG163" s="286"/>
      <c r="AH163" s="286"/>
      <c r="AI163" s="286"/>
      <c r="AJ163" s="286"/>
      <c r="AK163" s="286"/>
      <c r="AL163" s="286"/>
      <c r="AM163" s="286"/>
      <c r="AN163" s="286"/>
      <c r="AO163" s="286"/>
      <c r="AP163" s="286"/>
      <c r="AQ163" s="286"/>
      <c r="AR163" s="286"/>
      <c r="AS163" s="286"/>
      <c r="AT163" s="286"/>
      <c r="AU163" s="286"/>
      <c r="AV163" s="286"/>
      <c r="AW163" s="286"/>
      <c r="AX163" s="286"/>
      <c r="AY163" s="286"/>
      <c r="AZ163" s="286"/>
      <c r="BA163" s="286"/>
      <c r="BB163" s="286"/>
      <c r="BC163" s="286"/>
      <c r="BD163" s="286"/>
      <c r="BE163" s="286"/>
      <c r="BF163" s="286"/>
    </row>
    <row r="164" spans="2:58" s="285" customFormat="1">
      <c r="B164" s="286"/>
      <c r="C164" s="286"/>
      <c r="D164" s="286"/>
      <c r="E164" s="286"/>
      <c r="F164" s="286"/>
      <c r="G164" s="286"/>
      <c r="H164" s="286"/>
      <c r="I164" s="286"/>
      <c r="J164" s="286"/>
      <c r="K164" s="286"/>
      <c r="L164" s="286"/>
      <c r="O164" s="286"/>
      <c r="P164" s="286"/>
      <c r="Q164" s="286"/>
      <c r="R164" s="286"/>
      <c r="S164" s="286"/>
      <c r="T164" s="286"/>
      <c r="U164" s="286"/>
      <c r="V164" s="286"/>
      <c r="W164" s="286"/>
      <c r="X164" s="287"/>
      <c r="Z164" s="286"/>
      <c r="AA164" s="286"/>
      <c r="AB164" s="286"/>
      <c r="AC164" s="286"/>
      <c r="AD164" s="286"/>
      <c r="AE164" s="286"/>
      <c r="AF164" s="286"/>
      <c r="AG164" s="286"/>
      <c r="AH164" s="286"/>
      <c r="AI164" s="286"/>
      <c r="AJ164" s="286"/>
      <c r="AK164" s="286"/>
      <c r="AL164" s="286"/>
      <c r="AM164" s="286"/>
      <c r="AN164" s="286"/>
      <c r="AO164" s="286"/>
      <c r="AP164" s="286"/>
      <c r="AQ164" s="286"/>
      <c r="AR164" s="286"/>
      <c r="AS164" s="286"/>
      <c r="AT164" s="286"/>
      <c r="AU164" s="286"/>
      <c r="AV164" s="286"/>
      <c r="AW164" s="286"/>
      <c r="AX164" s="286"/>
      <c r="AY164" s="286"/>
      <c r="AZ164" s="286"/>
      <c r="BA164" s="286"/>
      <c r="BB164" s="286"/>
      <c r="BC164" s="286"/>
      <c r="BD164" s="286"/>
      <c r="BE164" s="286"/>
      <c r="BF164" s="286"/>
    </row>
    <row r="165" spans="2:58" s="285" customFormat="1">
      <c r="B165" s="286"/>
      <c r="C165" s="286"/>
      <c r="D165" s="286"/>
      <c r="E165" s="286"/>
      <c r="F165" s="286"/>
      <c r="G165" s="286"/>
      <c r="H165" s="286"/>
      <c r="I165" s="286"/>
      <c r="J165" s="286"/>
      <c r="K165" s="286"/>
      <c r="L165" s="286"/>
      <c r="O165" s="286"/>
      <c r="P165" s="286"/>
      <c r="Q165" s="286"/>
      <c r="R165" s="286"/>
      <c r="S165" s="286"/>
      <c r="T165" s="286"/>
      <c r="U165" s="286"/>
      <c r="V165" s="286"/>
      <c r="W165" s="286"/>
      <c r="X165" s="287"/>
      <c r="Z165" s="286"/>
      <c r="AA165" s="286"/>
      <c r="AB165" s="286"/>
      <c r="AC165" s="286"/>
      <c r="AD165" s="286"/>
      <c r="AE165" s="286"/>
      <c r="AF165" s="286"/>
      <c r="AG165" s="286"/>
      <c r="AH165" s="286"/>
      <c r="AI165" s="286"/>
      <c r="AJ165" s="286"/>
      <c r="AK165" s="286"/>
      <c r="AL165" s="286"/>
      <c r="AM165" s="286"/>
      <c r="AN165" s="286"/>
      <c r="AO165" s="286"/>
      <c r="AP165" s="286"/>
      <c r="AQ165" s="286"/>
      <c r="AR165" s="286"/>
      <c r="AS165" s="286"/>
      <c r="AT165" s="286"/>
      <c r="AU165" s="286"/>
      <c r="AV165" s="286"/>
      <c r="AW165" s="286"/>
      <c r="AX165" s="286"/>
      <c r="AY165" s="286"/>
      <c r="AZ165" s="286"/>
      <c r="BA165" s="286"/>
      <c r="BB165" s="286"/>
      <c r="BC165" s="286"/>
      <c r="BD165" s="286"/>
      <c r="BE165" s="286"/>
      <c r="BF165" s="286"/>
    </row>
    <row r="166" spans="2:58" s="285" customFormat="1">
      <c r="B166" s="286"/>
      <c r="C166" s="286"/>
      <c r="D166" s="286"/>
      <c r="E166" s="286"/>
      <c r="F166" s="286"/>
      <c r="G166" s="286"/>
      <c r="H166" s="286"/>
      <c r="I166" s="286"/>
      <c r="J166" s="286"/>
      <c r="K166" s="286"/>
      <c r="L166" s="286"/>
      <c r="O166" s="286"/>
      <c r="P166" s="286"/>
      <c r="Q166" s="286"/>
      <c r="R166" s="286"/>
      <c r="S166" s="286"/>
      <c r="T166" s="286"/>
      <c r="U166" s="286"/>
      <c r="V166" s="286"/>
      <c r="W166" s="286"/>
      <c r="X166" s="287"/>
      <c r="Z166" s="286"/>
      <c r="AA166" s="286"/>
      <c r="AB166" s="286"/>
      <c r="AC166" s="286"/>
      <c r="AD166" s="286"/>
      <c r="AE166" s="286"/>
      <c r="AF166" s="286"/>
      <c r="AG166" s="286"/>
      <c r="AH166" s="286"/>
      <c r="AI166" s="286"/>
      <c r="AJ166" s="286"/>
      <c r="AK166" s="286"/>
      <c r="AL166" s="286"/>
      <c r="AM166" s="286"/>
      <c r="AN166" s="286"/>
      <c r="AO166" s="286"/>
      <c r="AP166" s="286"/>
      <c r="AQ166" s="286"/>
      <c r="AR166" s="286"/>
      <c r="AS166" s="286"/>
      <c r="AT166" s="286"/>
      <c r="AU166" s="286"/>
      <c r="AV166" s="286"/>
      <c r="AW166" s="286"/>
      <c r="AX166" s="286"/>
      <c r="AY166" s="286"/>
      <c r="AZ166" s="286"/>
      <c r="BA166" s="286"/>
      <c r="BB166" s="286"/>
      <c r="BC166" s="286"/>
      <c r="BD166" s="286"/>
      <c r="BE166" s="286"/>
      <c r="BF166" s="286"/>
    </row>
    <row r="167" spans="2:58" s="285" customFormat="1">
      <c r="B167" s="286"/>
      <c r="C167" s="286"/>
      <c r="D167" s="286"/>
      <c r="E167" s="286"/>
      <c r="F167" s="286"/>
      <c r="G167" s="286"/>
      <c r="H167" s="286"/>
      <c r="I167" s="286"/>
      <c r="J167" s="286"/>
      <c r="K167" s="286"/>
      <c r="L167" s="286"/>
      <c r="O167" s="286"/>
      <c r="P167" s="286"/>
      <c r="Q167" s="286"/>
      <c r="R167" s="286"/>
      <c r="S167" s="286"/>
      <c r="T167" s="286"/>
      <c r="U167" s="286"/>
      <c r="V167" s="286"/>
      <c r="W167" s="286"/>
      <c r="X167" s="287"/>
      <c r="Z167" s="286"/>
      <c r="AA167" s="286"/>
      <c r="AB167" s="286"/>
      <c r="AC167" s="286"/>
      <c r="AD167" s="286"/>
      <c r="AE167" s="286"/>
      <c r="AF167" s="286"/>
      <c r="AG167" s="286"/>
      <c r="AH167" s="286"/>
      <c r="AI167" s="286"/>
      <c r="AJ167" s="286"/>
      <c r="AK167" s="286"/>
      <c r="AL167" s="286"/>
      <c r="AM167" s="286"/>
      <c r="AN167" s="286"/>
      <c r="AO167" s="286"/>
      <c r="AP167" s="286"/>
      <c r="AQ167" s="286"/>
      <c r="AR167" s="286"/>
      <c r="AS167" s="286"/>
      <c r="AT167" s="286"/>
      <c r="AU167" s="286"/>
      <c r="AV167" s="286"/>
      <c r="AW167" s="286"/>
      <c r="AX167" s="286"/>
      <c r="AY167" s="286"/>
      <c r="AZ167" s="286"/>
      <c r="BA167" s="286"/>
      <c r="BB167" s="286"/>
      <c r="BC167" s="286"/>
      <c r="BD167" s="286"/>
      <c r="BE167" s="286"/>
      <c r="BF167" s="286"/>
    </row>
    <row r="168" spans="2:58" s="285" customFormat="1">
      <c r="B168" s="286"/>
      <c r="C168" s="286"/>
      <c r="D168" s="286"/>
      <c r="E168" s="286"/>
      <c r="F168" s="286"/>
      <c r="G168" s="286"/>
      <c r="H168" s="286"/>
      <c r="I168" s="286"/>
      <c r="J168" s="286"/>
      <c r="K168" s="286"/>
      <c r="L168" s="286"/>
      <c r="O168" s="286"/>
      <c r="P168" s="286"/>
      <c r="Q168" s="286"/>
      <c r="R168" s="286"/>
      <c r="S168" s="286"/>
      <c r="T168" s="286"/>
      <c r="U168" s="286"/>
      <c r="V168" s="286"/>
      <c r="W168" s="286"/>
      <c r="X168" s="287"/>
      <c r="Z168" s="286"/>
      <c r="AA168" s="286"/>
      <c r="AB168" s="286"/>
      <c r="AC168" s="286"/>
      <c r="AD168" s="286"/>
      <c r="AE168" s="286"/>
      <c r="AF168" s="286"/>
      <c r="AG168" s="286"/>
      <c r="AH168" s="286"/>
      <c r="AI168" s="286"/>
      <c r="AJ168" s="286"/>
      <c r="AK168" s="286"/>
      <c r="AL168" s="286"/>
      <c r="AM168" s="286"/>
      <c r="AN168" s="286"/>
      <c r="AO168" s="286"/>
      <c r="AP168" s="286"/>
      <c r="AQ168" s="286"/>
      <c r="AR168" s="286"/>
      <c r="AS168" s="286"/>
      <c r="AT168" s="286"/>
      <c r="AU168" s="286"/>
      <c r="AV168" s="286"/>
      <c r="AW168" s="286"/>
      <c r="AX168" s="286"/>
      <c r="AY168" s="286"/>
      <c r="AZ168" s="286"/>
      <c r="BA168" s="286"/>
      <c r="BB168" s="286"/>
      <c r="BC168" s="286"/>
      <c r="BD168" s="286"/>
      <c r="BE168" s="286"/>
      <c r="BF168" s="286"/>
    </row>
    <row r="169" spans="2:58" s="285" customFormat="1">
      <c r="B169" s="286"/>
      <c r="C169" s="286"/>
      <c r="D169" s="286"/>
      <c r="E169" s="286"/>
      <c r="F169" s="286"/>
      <c r="G169" s="286"/>
      <c r="H169" s="286"/>
      <c r="I169" s="286"/>
      <c r="J169" s="286"/>
      <c r="K169" s="286"/>
      <c r="L169" s="286"/>
      <c r="O169" s="286"/>
      <c r="P169" s="286"/>
      <c r="Q169" s="286"/>
      <c r="R169" s="286"/>
      <c r="S169" s="286"/>
      <c r="T169" s="286"/>
      <c r="U169" s="286"/>
      <c r="V169" s="286"/>
      <c r="W169" s="286"/>
      <c r="X169" s="287"/>
      <c r="Z169" s="286"/>
      <c r="AA169" s="286"/>
      <c r="AB169" s="286"/>
      <c r="AC169" s="286"/>
      <c r="AD169" s="286"/>
      <c r="AE169" s="286"/>
      <c r="AF169" s="286"/>
      <c r="AG169" s="286"/>
      <c r="AH169" s="286"/>
      <c r="AI169" s="286"/>
      <c r="AJ169" s="286"/>
      <c r="AK169" s="286"/>
      <c r="AL169" s="286"/>
      <c r="AM169" s="286"/>
      <c r="AN169" s="286"/>
      <c r="AO169" s="286"/>
      <c r="AP169" s="286"/>
      <c r="AQ169" s="286"/>
      <c r="AR169" s="286"/>
      <c r="AS169" s="286"/>
      <c r="AT169" s="286"/>
      <c r="AU169" s="286"/>
      <c r="AV169" s="286"/>
      <c r="AW169" s="286"/>
      <c r="AX169" s="286"/>
      <c r="AY169" s="286"/>
      <c r="AZ169" s="286"/>
      <c r="BA169" s="286"/>
      <c r="BB169" s="286"/>
      <c r="BC169" s="286"/>
      <c r="BD169" s="286"/>
      <c r="BE169" s="286"/>
      <c r="BF169" s="286"/>
    </row>
    <row r="170" spans="2:58" s="285" customFormat="1">
      <c r="B170" s="286"/>
      <c r="C170" s="286"/>
      <c r="D170" s="286"/>
      <c r="E170" s="286"/>
      <c r="F170" s="286"/>
      <c r="G170" s="286"/>
      <c r="H170" s="286"/>
      <c r="I170" s="286"/>
      <c r="J170" s="286"/>
      <c r="K170" s="286"/>
      <c r="L170" s="286"/>
      <c r="O170" s="286"/>
      <c r="P170" s="286"/>
      <c r="Q170" s="286"/>
      <c r="R170" s="286"/>
      <c r="S170" s="286"/>
      <c r="T170" s="286"/>
      <c r="U170" s="286"/>
      <c r="V170" s="286"/>
      <c r="W170" s="286"/>
      <c r="X170" s="287"/>
      <c r="Z170" s="286"/>
      <c r="AA170" s="286"/>
      <c r="AB170" s="286"/>
      <c r="AC170" s="286"/>
      <c r="AD170" s="286"/>
      <c r="AE170" s="286"/>
      <c r="AF170" s="286"/>
      <c r="AG170" s="286"/>
      <c r="AH170" s="286"/>
      <c r="AI170" s="286"/>
      <c r="AJ170" s="286"/>
      <c r="AK170" s="286"/>
      <c r="AL170" s="286"/>
      <c r="AM170" s="286"/>
      <c r="AN170" s="286"/>
      <c r="AO170" s="286"/>
      <c r="AP170" s="286"/>
      <c r="AQ170" s="286"/>
      <c r="AR170" s="286"/>
      <c r="AS170" s="286"/>
      <c r="AT170" s="286"/>
      <c r="AU170" s="286"/>
      <c r="AV170" s="286"/>
      <c r="AW170" s="286"/>
      <c r="AX170" s="286"/>
      <c r="AY170" s="286"/>
      <c r="AZ170" s="286"/>
      <c r="BA170" s="286"/>
      <c r="BB170" s="286"/>
      <c r="BC170" s="286"/>
      <c r="BD170" s="286"/>
      <c r="BE170" s="286"/>
      <c r="BF170" s="286"/>
    </row>
    <row r="171" spans="2:58" s="285" customFormat="1">
      <c r="B171" s="286"/>
      <c r="C171" s="286"/>
      <c r="D171" s="286"/>
      <c r="E171" s="286"/>
      <c r="F171" s="286"/>
      <c r="G171" s="286"/>
      <c r="H171" s="286"/>
      <c r="I171" s="286"/>
      <c r="J171" s="286"/>
      <c r="K171" s="286"/>
      <c r="L171" s="286"/>
      <c r="O171" s="286"/>
      <c r="P171" s="286"/>
      <c r="Q171" s="286"/>
      <c r="R171" s="286"/>
      <c r="S171" s="286"/>
      <c r="T171" s="286"/>
      <c r="U171" s="286"/>
      <c r="V171" s="286"/>
      <c r="W171" s="286"/>
      <c r="X171" s="287"/>
      <c r="Z171" s="286"/>
      <c r="AA171" s="286"/>
      <c r="AB171" s="286"/>
      <c r="AC171" s="286"/>
      <c r="AD171" s="286"/>
      <c r="AE171" s="286"/>
      <c r="AF171" s="286"/>
      <c r="AG171" s="286"/>
      <c r="AH171" s="286"/>
      <c r="AI171" s="286"/>
      <c r="AJ171" s="286"/>
      <c r="AK171" s="286"/>
      <c r="AL171" s="286"/>
      <c r="AM171" s="286"/>
      <c r="AN171" s="286"/>
      <c r="AO171" s="286"/>
      <c r="AP171" s="286"/>
      <c r="AQ171" s="286"/>
      <c r="AR171" s="286"/>
      <c r="AS171" s="286"/>
      <c r="AT171" s="286"/>
      <c r="AU171" s="286"/>
      <c r="AV171" s="286"/>
      <c r="AW171" s="286"/>
      <c r="AX171" s="286"/>
      <c r="AY171" s="286"/>
      <c r="AZ171" s="286"/>
      <c r="BA171" s="286"/>
      <c r="BB171" s="286"/>
      <c r="BC171" s="286"/>
      <c r="BD171" s="286"/>
      <c r="BE171" s="286"/>
      <c r="BF171" s="286"/>
    </row>
    <row r="172" spans="2:58" s="285" customFormat="1">
      <c r="B172" s="286"/>
      <c r="C172" s="286"/>
      <c r="D172" s="286"/>
      <c r="E172" s="286"/>
      <c r="F172" s="286"/>
      <c r="G172" s="286"/>
      <c r="H172" s="286"/>
      <c r="I172" s="286"/>
      <c r="J172" s="286"/>
      <c r="K172" s="286"/>
      <c r="L172" s="286"/>
      <c r="O172" s="286"/>
      <c r="P172" s="286"/>
      <c r="Q172" s="286"/>
      <c r="R172" s="286"/>
      <c r="S172" s="286"/>
      <c r="T172" s="286"/>
      <c r="U172" s="286"/>
      <c r="V172" s="286"/>
      <c r="W172" s="286"/>
      <c r="X172" s="287"/>
      <c r="Z172" s="286"/>
      <c r="AA172" s="286"/>
      <c r="AB172" s="286"/>
      <c r="AC172" s="286"/>
      <c r="AD172" s="286"/>
      <c r="AE172" s="286"/>
      <c r="AF172" s="286"/>
      <c r="AG172" s="286"/>
      <c r="AH172" s="286"/>
      <c r="AI172" s="286"/>
      <c r="AJ172" s="286"/>
      <c r="AK172" s="286"/>
      <c r="AL172" s="286"/>
      <c r="AM172" s="286"/>
      <c r="AN172" s="286"/>
      <c r="AO172" s="286"/>
      <c r="AP172" s="286"/>
      <c r="AQ172" s="286"/>
      <c r="AR172" s="286"/>
      <c r="AS172" s="286"/>
      <c r="AT172" s="286"/>
      <c r="AU172" s="286"/>
      <c r="AV172" s="286"/>
      <c r="AW172" s="286"/>
      <c r="AX172" s="286"/>
      <c r="AY172" s="286"/>
      <c r="AZ172" s="286"/>
      <c r="BA172" s="286"/>
      <c r="BB172" s="286"/>
      <c r="BC172" s="286"/>
      <c r="BD172" s="286"/>
      <c r="BE172" s="286"/>
      <c r="BF172" s="286"/>
    </row>
    <row r="173" spans="2:58" s="285" customFormat="1">
      <c r="B173" s="286"/>
      <c r="C173" s="286"/>
      <c r="D173" s="286"/>
      <c r="E173" s="286"/>
      <c r="F173" s="286"/>
      <c r="G173" s="286"/>
      <c r="H173" s="286"/>
      <c r="I173" s="286"/>
      <c r="J173" s="286"/>
      <c r="K173" s="286"/>
      <c r="L173" s="286"/>
      <c r="O173" s="286"/>
      <c r="P173" s="286"/>
      <c r="Q173" s="286"/>
      <c r="R173" s="286"/>
      <c r="S173" s="286"/>
      <c r="T173" s="286"/>
      <c r="U173" s="286"/>
      <c r="V173" s="286"/>
      <c r="W173" s="286"/>
      <c r="X173" s="287"/>
      <c r="Z173" s="286"/>
      <c r="AA173" s="286"/>
      <c r="AB173" s="286"/>
      <c r="AC173" s="286"/>
      <c r="AD173" s="286"/>
      <c r="AE173" s="286"/>
      <c r="AF173" s="286"/>
      <c r="AG173" s="286"/>
      <c r="AH173" s="286"/>
      <c r="AI173" s="286"/>
      <c r="AJ173" s="286"/>
      <c r="AK173" s="286"/>
      <c r="AL173" s="286"/>
      <c r="AM173" s="286"/>
      <c r="AN173" s="286"/>
      <c r="AO173" s="286"/>
      <c r="AP173" s="286"/>
      <c r="AQ173" s="286"/>
      <c r="AR173" s="286"/>
      <c r="AS173" s="286"/>
      <c r="AT173" s="286"/>
      <c r="AU173" s="286"/>
      <c r="AV173" s="286"/>
      <c r="AW173" s="286"/>
      <c r="AX173" s="286"/>
      <c r="AY173" s="286"/>
      <c r="AZ173" s="286"/>
      <c r="BA173" s="286"/>
      <c r="BB173" s="286"/>
      <c r="BC173" s="286"/>
      <c r="BD173" s="286"/>
      <c r="BE173" s="286"/>
      <c r="BF173" s="286"/>
    </row>
    <row r="174" spans="2:58" s="285" customFormat="1">
      <c r="B174" s="286"/>
      <c r="C174" s="286"/>
      <c r="D174" s="286"/>
      <c r="E174" s="286"/>
      <c r="F174" s="286"/>
      <c r="G174" s="286"/>
      <c r="H174" s="286"/>
      <c r="I174" s="286"/>
      <c r="J174" s="286"/>
      <c r="K174" s="286"/>
      <c r="L174" s="286"/>
      <c r="O174" s="286"/>
      <c r="P174" s="286"/>
      <c r="Q174" s="286"/>
      <c r="R174" s="286"/>
      <c r="S174" s="286"/>
      <c r="T174" s="286"/>
      <c r="U174" s="286"/>
      <c r="V174" s="286"/>
      <c r="W174" s="286"/>
      <c r="X174" s="287"/>
      <c r="Z174" s="286"/>
      <c r="AA174" s="286"/>
      <c r="AB174" s="286"/>
      <c r="AC174" s="286"/>
      <c r="AD174" s="286"/>
      <c r="AE174" s="286"/>
      <c r="AF174" s="286"/>
      <c r="AG174" s="286"/>
      <c r="AH174" s="286"/>
      <c r="AI174" s="286"/>
      <c r="AJ174" s="286"/>
      <c r="AK174" s="286"/>
      <c r="AL174" s="286"/>
      <c r="AM174" s="286"/>
      <c r="AN174" s="286"/>
      <c r="AO174" s="286"/>
      <c r="AP174" s="286"/>
      <c r="AQ174" s="286"/>
      <c r="AR174" s="286"/>
      <c r="AS174" s="286"/>
      <c r="AT174" s="286"/>
      <c r="AU174" s="286"/>
      <c r="AV174" s="286"/>
      <c r="AW174" s="286"/>
      <c r="AX174" s="286"/>
      <c r="AY174" s="286"/>
      <c r="AZ174" s="286"/>
      <c r="BA174" s="286"/>
      <c r="BB174" s="286"/>
      <c r="BC174" s="286"/>
      <c r="BD174" s="286"/>
      <c r="BE174" s="286"/>
      <c r="BF174" s="286"/>
    </row>
    <row r="175" spans="2:58" s="285" customFormat="1">
      <c r="B175" s="286"/>
      <c r="C175" s="286"/>
      <c r="D175" s="286"/>
      <c r="E175" s="286"/>
      <c r="F175" s="286"/>
      <c r="G175" s="286"/>
      <c r="H175" s="286"/>
      <c r="I175" s="286"/>
      <c r="J175" s="286"/>
      <c r="K175" s="286"/>
      <c r="L175" s="286"/>
      <c r="O175" s="286"/>
      <c r="P175" s="286"/>
      <c r="Q175" s="286"/>
      <c r="R175" s="286"/>
      <c r="S175" s="286"/>
      <c r="T175" s="286"/>
      <c r="U175" s="286"/>
      <c r="V175" s="286"/>
      <c r="W175" s="286"/>
      <c r="X175" s="287"/>
      <c r="Z175" s="286"/>
      <c r="AA175" s="286"/>
      <c r="AB175" s="286"/>
      <c r="AC175" s="286"/>
      <c r="AD175" s="286"/>
      <c r="AE175" s="286"/>
      <c r="AF175" s="286"/>
      <c r="AG175" s="286"/>
      <c r="AH175" s="286"/>
      <c r="AI175" s="286"/>
      <c r="AJ175" s="286"/>
      <c r="AK175" s="286"/>
      <c r="AL175" s="286"/>
      <c r="AM175" s="286"/>
      <c r="AN175" s="286"/>
      <c r="AO175" s="286"/>
      <c r="AP175" s="286"/>
      <c r="AQ175" s="286"/>
      <c r="AR175" s="286"/>
      <c r="AS175" s="286"/>
      <c r="AT175" s="286"/>
      <c r="AU175" s="286"/>
      <c r="AV175" s="286"/>
      <c r="AW175" s="286"/>
      <c r="AX175" s="286"/>
      <c r="AY175" s="286"/>
      <c r="AZ175" s="286"/>
      <c r="BA175" s="286"/>
      <c r="BB175" s="286"/>
      <c r="BC175" s="286"/>
      <c r="BD175" s="286"/>
      <c r="BE175" s="286"/>
      <c r="BF175" s="286"/>
    </row>
    <row r="176" spans="2:58" s="285" customFormat="1">
      <c r="B176" s="286"/>
      <c r="C176" s="286"/>
      <c r="D176" s="286"/>
      <c r="E176" s="286"/>
      <c r="F176" s="286"/>
      <c r="G176" s="286"/>
      <c r="H176" s="286"/>
      <c r="I176" s="286"/>
      <c r="J176" s="286"/>
      <c r="K176" s="286"/>
      <c r="L176" s="286"/>
      <c r="O176" s="286"/>
      <c r="P176" s="286"/>
      <c r="Q176" s="286"/>
      <c r="R176" s="286"/>
      <c r="S176" s="286"/>
      <c r="T176" s="286"/>
      <c r="U176" s="286"/>
      <c r="V176" s="286"/>
      <c r="W176" s="286"/>
      <c r="X176" s="287"/>
      <c r="Z176" s="286"/>
      <c r="AA176" s="286"/>
      <c r="AB176" s="286"/>
      <c r="AC176" s="286"/>
      <c r="AD176" s="286"/>
      <c r="AE176" s="286"/>
      <c r="AF176" s="286"/>
      <c r="AG176" s="286"/>
      <c r="AH176" s="286"/>
      <c r="AI176" s="286"/>
      <c r="AJ176" s="286"/>
      <c r="AK176" s="286"/>
      <c r="AL176" s="286"/>
      <c r="AM176" s="286"/>
      <c r="AN176" s="286"/>
      <c r="AO176" s="286"/>
      <c r="AP176" s="286"/>
      <c r="AQ176" s="286"/>
      <c r="AR176" s="286"/>
      <c r="AS176" s="286"/>
      <c r="AT176" s="286"/>
      <c r="AU176" s="286"/>
      <c r="AV176" s="286"/>
      <c r="AW176" s="286"/>
      <c r="AX176" s="286"/>
      <c r="AY176" s="286"/>
      <c r="AZ176" s="286"/>
      <c r="BA176" s="286"/>
      <c r="BB176" s="286"/>
      <c r="BC176" s="286"/>
      <c r="BD176" s="286"/>
      <c r="BE176" s="286"/>
      <c r="BF176" s="286"/>
    </row>
    <row r="177" spans="2:58" s="285" customFormat="1">
      <c r="B177" s="286"/>
      <c r="C177" s="286"/>
      <c r="D177" s="286"/>
      <c r="E177" s="286"/>
      <c r="F177" s="286"/>
      <c r="G177" s="286"/>
      <c r="H177" s="286"/>
      <c r="I177" s="286"/>
      <c r="J177" s="286"/>
      <c r="K177" s="286"/>
      <c r="L177" s="286"/>
      <c r="O177" s="286"/>
      <c r="P177" s="286"/>
      <c r="Q177" s="286"/>
      <c r="R177" s="286"/>
      <c r="S177" s="286"/>
      <c r="T177" s="286"/>
      <c r="U177" s="286"/>
      <c r="V177" s="286"/>
      <c r="W177" s="286"/>
      <c r="X177" s="287"/>
      <c r="Z177" s="286"/>
      <c r="AA177" s="286"/>
      <c r="AB177" s="286"/>
      <c r="AC177" s="286"/>
      <c r="AD177" s="286"/>
      <c r="AE177" s="286"/>
      <c r="AF177" s="286"/>
      <c r="AG177" s="286"/>
      <c r="AH177" s="286"/>
      <c r="AI177" s="286"/>
      <c r="AJ177" s="286"/>
      <c r="AK177" s="286"/>
      <c r="AL177" s="286"/>
      <c r="AM177" s="286"/>
      <c r="AN177" s="286"/>
      <c r="AO177" s="286"/>
      <c r="AP177" s="286"/>
      <c r="AQ177" s="286"/>
      <c r="AR177" s="286"/>
      <c r="AS177" s="286"/>
      <c r="AT177" s="286"/>
      <c r="AU177" s="286"/>
      <c r="AV177" s="286"/>
      <c r="AW177" s="286"/>
      <c r="AX177" s="286"/>
      <c r="AY177" s="286"/>
      <c r="AZ177" s="286"/>
      <c r="BA177" s="286"/>
      <c r="BB177" s="286"/>
      <c r="BC177" s="286"/>
      <c r="BD177" s="286"/>
      <c r="BE177" s="286"/>
      <c r="BF177" s="286"/>
    </row>
    <row r="178" spans="2:58" s="285" customFormat="1">
      <c r="B178" s="286"/>
      <c r="C178" s="286"/>
      <c r="D178" s="286"/>
      <c r="E178" s="286"/>
      <c r="F178" s="286"/>
      <c r="G178" s="286"/>
      <c r="H178" s="286"/>
      <c r="I178" s="286"/>
      <c r="J178" s="286"/>
      <c r="K178" s="286"/>
      <c r="L178" s="286"/>
      <c r="O178" s="286"/>
      <c r="P178" s="286"/>
      <c r="Q178" s="286"/>
      <c r="R178" s="286"/>
      <c r="S178" s="286"/>
      <c r="T178" s="286"/>
      <c r="U178" s="286"/>
      <c r="V178" s="286"/>
      <c r="W178" s="286"/>
      <c r="X178" s="287"/>
      <c r="Z178" s="286"/>
      <c r="AA178" s="286"/>
      <c r="AB178" s="286"/>
      <c r="AC178" s="286"/>
      <c r="AD178" s="286"/>
      <c r="AE178" s="286"/>
      <c r="AF178" s="286"/>
      <c r="AG178" s="286"/>
      <c r="AH178" s="286"/>
      <c r="AI178" s="286"/>
      <c r="AJ178" s="286"/>
      <c r="AK178" s="286"/>
      <c r="AL178" s="286"/>
      <c r="AM178" s="286"/>
      <c r="AN178" s="286"/>
      <c r="AO178" s="286"/>
      <c r="AP178" s="286"/>
      <c r="AQ178" s="286"/>
      <c r="AR178" s="286"/>
      <c r="AS178" s="286"/>
      <c r="AT178" s="286"/>
      <c r="AU178" s="286"/>
      <c r="AV178" s="286"/>
      <c r="AW178" s="286"/>
      <c r="AX178" s="286"/>
      <c r="AY178" s="286"/>
      <c r="AZ178" s="286"/>
      <c r="BA178" s="286"/>
      <c r="BB178" s="286"/>
      <c r="BC178" s="286"/>
      <c r="BD178" s="286"/>
      <c r="BE178" s="286"/>
      <c r="BF178" s="286"/>
    </row>
    <row r="179" spans="2:58" s="285" customFormat="1">
      <c r="B179" s="286"/>
      <c r="C179" s="286"/>
      <c r="D179" s="286"/>
      <c r="E179" s="286"/>
      <c r="F179" s="286"/>
      <c r="G179" s="286"/>
      <c r="H179" s="286"/>
      <c r="I179" s="286"/>
      <c r="J179" s="286"/>
      <c r="K179" s="286"/>
      <c r="L179" s="286"/>
      <c r="O179" s="286"/>
      <c r="P179" s="286"/>
      <c r="Q179" s="286"/>
      <c r="R179" s="286"/>
      <c r="S179" s="286"/>
      <c r="T179" s="286"/>
      <c r="U179" s="286"/>
      <c r="V179" s="286"/>
      <c r="W179" s="286"/>
      <c r="X179" s="287"/>
      <c r="Z179" s="286"/>
      <c r="AA179" s="286"/>
      <c r="AB179" s="286"/>
      <c r="AC179" s="286"/>
      <c r="AD179" s="286"/>
      <c r="AE179" s="286"/>
      <c r="AF179" s="286"/>
      <c r="AG179" s="286"/>
      <c r="AH179" s="286"/>
      <c r="AI179" s="286"/>
      <c r="AJ179" s="286"/>
      <c r="AK179" s="286"/>
      <c r="AL179" s="286"/>
      <c r="AM179" s="286"/>
      <c r="AN179" s="286"/>
      <c r="AO179" s="286"/>
      <c r="AP179" s="286"/>
      <c r="AQ179" s="286"/>
      <c r="AR179" s="286"/>
      <c r="AS179" s="286"/>
      <c r="AT179" s="286"/>
      <c r="AU179" s="286"/>
      <c r="AV179" s="286"/>
      <c r="AW179" s="286"/>
      <c r="AX179" s="286"/>
      <c r="AY179" s="286"/>
      <c r="AZ179" s="286"/>
      <c r="BA179" s="286"/>
      <c r="BB179" s="286"/>
      <c r="BC179" s="286"/>
      <c r="BD179" s="286"/>
      <c r="BE179" s="286"/>
      <c r="BF179" s="286"/>
    </row>
    <row r="180" spans="2:58" s="285" customFormat="1">
      <c r="B180" s="286"/>
      <c r="C180" s="286"/>
      <c r="D180" s="286"/>
      <c r="E180" s="286"/>
      <c r="F180" s="286"/>
      <c r="G180" s="286"/>
      <c r="H180" s="286"/>
      <c r="I180" s="286"/>
      <c r="J180" s="286"/>
      <c r="K180" s="286"/>
      <c r="L180" s="286"/>
      <c r="O180" s="286"/>
      <c r="P180" s="286"/>
      <c r="Q180" s="286"/>
      <c r="R180" s="286"/>
      <c r="S180" s="286"/>
      <c r="T180" s="286"/>
      <c r="U180" s="286"/>
      <c r="V180" s="286"/>
      <c r="W180" s="286"/>
      <c r="X180" s="287"/>
      <c r="Z180" s="286"/>
      <c r="AA180" s="286"/>
      <c r="AB180" s="286"/>
      <c r="AC180" s="286"/>
      <c r="AD180" s="286"/>
      <c r="AE180" s="286"/>
      <c r="AF180" s="286"/>
      <c r="AG180" s="286"/>
      <c r="AH180" s="286"/>
      <c r="AI180" s="286"/>
      <c r="AJ180" s="286"/>
      <c r="AK180" s="286"/>
      <c r="AL180" s="286"/>
      <c r="AM180" s="286"/>
      <c r="AN180" s="286"/>
      <c r="AO180" s="286"/>
      <c r="AP180" s="286"/>
      <c r="AQ180" s="286"/>
      <c r="AR180" s="286"/>
      <c r="AS180" s="286"/>
      <c r="AT180" s="286"/>
      <c r="AU180" s="286"/>
      <c r="AV180" s="286"/>
      <c r="AW180" s="286"/>
      <c r="AX180" s="286"/>
      <c r="AY180" s="286"/>
      <c r="AZ180" s="286"/>
      <c r="BA180" s="286"/>
      <c r="BB180" s="286"/>
      <c r="BC180" s="286"/>
      <c r="BD180" s="286"/>
      <c r="BE180" s="286"/>
      <c r="BF180" s="286"/>
    </row>
    <row r="181" spans="2:58" s="285" customFormat="1">
      <c r="B181" s="286"/>
      <c r="C181" s="286"/>
      <c r="D181" s="286"/>
      <c r="E181" s="286"/>
      <c r="F181" s="286"/>
      <c r="G181" s="286"/>
      <c r="H181" s="286"/>
      <c r="I181" s="286"/>
      <c r="J181" s="286"/>
      <c r="K181" s="286"/>
      <c r="L181" s="286"/>
      <c r="O181" s="286"/>
      <c r="P181" s="286"/>
      <c r="Q181" s="286"/>
      <c r="R181" s="286"/>
      <c r="S181" s="286"/>
      <c r="T181" s="286"/>
      <c r="U181" s="286"/>
      <c r="V181" s="286"/>
      <c r="W181" s="286"/>
      <c r="X181" s="287"/>
      <c r="Z181" s="286"/>
      <c r="AA181" s="286"/>
      <c r="AB181" s="286"/>
      <c r="AC181" s="286"/>
      <c r="AD181" s="286"/>
      <c r="AE181" s="286"/>
      <c r="AF181" s="286"/>
      <c r="AG181" s="286"/>
      <c r="AH181" s="286"/>
      <c r="AI181" s="286"/>
      <c r="AJ181" s="286"/>
      <c r="AK181" s="286"/>
      <c r="AL181" s="286"/>
      <c r="AM181" s="286"/>
      <c r="AN181" s="286"/>
      <c r="AO181" s="286"/>
      <c r="AP181" s="286"/>
      <c r="AQ181" s="286"/>
      <c r="AR181" s="286"/>
      <c r="AS181" s="286"/>
      <c r="AT181" s="286"/>
      <c r="AU181" s="286"/>
      <c r="AV181" s="286"/>
      <c r="AW181" s="286"/>
      <c r="AX181" s="286"/>
      <c r="AY181" s="286"/>
      <c r="AZ181" s="286"/>
      <c r="BA181" s="286"/>
      <c r="BB181" s="286"/>
      <c r="BC181" s="286"/>
      <c r="BD181" s="286"/>
      <c r="BE181" s="286"/>
      <c r="BF181" s="286"/>
    </row>
    <row r="182" spans="2:58" s="285" customFormat="1">
      <c r="B182" s="286"/>
      <c r="C182" s="286"/>
      <c r="D182" s="286"/>
      <c r="E182" s="286"/>
      <c r="F182" s="286"/>
      <c r="G182" s="286"/>
      <c r="H182" s="286"/>
      <c r="I182" s="286"/>
      <c r="J182" s="286"/>
      <c r="K182" s="286"/>
      <c r="L182" s="286"/>
      <c r="O182" s="286"/>
      <c r="P182" s="286"/>
      <c r="Q182" s="286"/>
      <c r="R182" s="286"/>
      <c r="S182" s="286"/>
      <c r="T182" s="286"/>
      <c r="U182" s="286"/>
      <c r="V182" s="286"/>
      <c r="W182" s="286"/>
      <c r="X182" s="287"/>
      <c r="Z182" s="286"/>
      <c r="AA182" s="286"/>
      <c r="AB182" s="286"/>
      <c r="AC182" s="286"/>
      <c r="AD182" s="286"/>
      <c r="AE182" s="286"/>
      <c r="AF182" s="286"/>
      <c r="AG182" s="286"/>
      <c r="AH182" s="286"/>
      <c r="AI182" s="286"/>
      <c r="AJ182" s="286"/>
      <c r="AK182" s="286"/>
      <c r="AL182" s="286"/>
      <c r="AM182" s="286"/>
      <c r="AN182" s="286"/>
      <c r="AO182" s="286"/>
      <c r="AP182" s="286"/>
      <c r="AQ182" s="286"/>
      <c r="AR182" s="286"/>
      <c r="AS182" s="286"/>
      <c r="AT182" s="286"/>
      <c r="AU182" s="286"/>
      <c r="AV182" s="286"/>
      <c r="AW182" s="286"/>
      <c r="AX182" s="286"/>
      <c r="AY182" s="286"/>
      <c r="AZ182" s="286"/>
      <c r="BA182" s="286"/>
      <c r="BB182" s="286"/>
      <c r="BC182" s="286"/>
      <c r="BD182" s="286"/>
      <c r="BE182" s="286"/>
      <c r="BF182" s="286"/>
    </row>
    <row r="183" spans="2:58" s="285" customFormat="1">
      <c r="B183" s="286"/>
      <c r="C183" s="286"/>
      <c r="D183" s="286"/>
      <c r="E183" s="286"/>
      <c r="F183" s="286"/>
      <c r="G183" s="286"/>
      <c r="H183" s="286"/>
      <c r="I183" s="286"/>
      <c r="J183" s="286"/>
      <c r="K183" s="286"/>
      <c r="L183" s="286"/>
      <c r="O183" s="286"/>
      <c r="P183" s="286"/>
      <c r="Q183" s="286"/>
      <c r="R183" s="286"/>
      <c r="S183" s="286"/>
      <c r="T183" s="286"/>
      <c r="U183" s="286"/>
      <c r="V183" s="286"/>
      <c r="W183" s="286"/>
      <c r="X183" s="287"/>
      <c r="Z183" s="286"/>
      <c r="AA183" s="286"/>
      <c r="AB183" s="286"/>
      <c r="AC183" s="286"/>
      <c r="AD183" s="286"/>
      <c r="AE183" s="286"/>
      <c r="AF183" s="286"/>
      <c r="AG183" s="286"/>
      <c r="AH183" s="286"/>
      <c r="AI183" s="286"/>
      <c r="AJ183" s="286"/>
      <c r="AK183" s="286"/>
      <c r="AL183" s="286"/>
      <c r="AM183" s="286"/>
      <c r="AN183" s="286"/>
      <c r="AO183" s="286"/>
      <c r="AP183" s="286"/>
      <c r="AQ183" s="286"/>
      <c r="AR183" s="286"/>
      <c r="AS183" s="286"/>
      <c r="AT183" s="286"/>
      <c r="AU183" s="286"/>
      <c r="AV183" s="286"/>
      <c r="AW183" s="286"/>
      <c r="AX183" s="286"/>
      <c r="AY183" s="286"/>
      <c r="AZ183" s="286"/>
      <c r="BA183" s="286"/>
      <c r="BB183" s="286"/>
      <c r="BC183" s="286"/>
      <c r="BD183" s="286"/>
      <c r="BE183" s="286"/>
      <c r="BF183" s="286"/>
    </row>
    <row r="184" spans="2:58" s="285" customFormat="1">
      <c r="B184" s="286"/>
      <c r="C184" s="286"/>
      <c r="D184" s="286"/>
      <c r="E184" s="286"/>
      <c r="F184" s="286"/>
      <c r="G184" s="286"/>
      <c r="H184" s="286"/>
      <c r="I184" s="286"/>
      <c r="J184" s="286"/>
      <c r="K184" s="286"/>
      <c r="L184" s="286"/>
      <c r="O184" s="286"/>
      <c r="P184" s="286"/>
      <c r="Q184" s="286"/>
      <c r="R184" s="286"/>
      <c r="S184" s="286"/>
      <c r="T184" s="286"/>
      <c r="U184" s="286"/>
      <c r="V184" s="286"/>
      <c r="W184" s="286"/>
      <c r="X184" s="287"/>
      <c r="Z184" s="286"/>
      <c r="AA184" s="286"/>
      <c r="AB184" s="286"/>
      <c r="AC184" s="286"/>
      <c r="AD184" s="286"/>
      <c r="AE184" s="286"/>
      <c r="AF184" s="286"/>
      <c r="AG184" s="286"/>
      <c r="AH184" s="286"/>
      <c r="AI184" s="286"/>
      <c r="AJ184" s="286"/>
      <c r="AK184" s="286"/>
      <c r="AL184" s="286"/>
      <c r="AM184" s="286"/>
      <c r="AN184" s="286"/>
      <c r="AO184" s="286"/>
      <c r="AP184" s="286"/>
      <c r="AQ184" s="286"/>
      <c r="AR184" s="286"/>
      <c r="AS184" s="286"/>
      <c r="AT184" s="286"/>
      <c r="AU184" s="286"/>
      <c r="AV184" s="286"/>
      <c r="AW184" s="286"/>
      <c r="AX184" s="286"/>
      <c r="AY184" s="286"/>
      <c r="AZ184" s="286"/>
      <c r="BA184" s="286"/>
      <c r="BB184" s="286"/>
      <c r="BC184" s="286"/>
      <c r="BD184" s="286"/>
      <c r="BE184" s="286"/>
      <c r="BF184" s="286"/>
    </row>
    <row r="185" spans="2:58" s="285" customFormat="1">
      <c r="B185" s="286"/>
      <c r="C185" s="286"/>
      <c r="D185" s="286"/>
      <c r="E185" s="286"/>
      <c r="F185" s="286"/>
      <c r="G185" s="286"/>
      <c r="H185" s="286"/>
      <c r="I185" s="286"/>
      <c r="J185" s="286"/>
      <c r="K185" s="286"/>
      <c r="L185" s="286"/>
      <c r="O185" s="286"/>
      <c r="P185" s="286"/>
      <c r="Q185" s="286"/>
      <c r="R185" s="286"/>
      <c r="S185" s="286"/>
      <c r="T185" s="286"/>
      <c r="U185" s="286"/>
      <c r="V185" s="286"/>
      <c r="W185" s="286"/>
      <c r="X185" s="287"/>
      <c r="Z185" s="286"/>
      <c r="AA185" s="286"/>
      <c r="AB185" s="286"/>
      <c r="AC185" s="286"/>
      <c r="AD185" s="286"/>
      <c r="AE185" s="286"/>
      <c r="AF185" s="286"/>
      <c r="AG185" s="286"/>
      <c r="AH185" s="286"/>
      <c r="AI185" s="286"/>
      <c r="AJ185" s="286"/>
      <c r="AK185" s="286"/>
      <c r="AL185" s="286"/>
      <c r="AM185" s="286"/>
      <c r="AN185" s="286"/>
      <c r="AO185" s="286"/>
      <c r="AP185" s="286"/>
      <c r="AQ185" s="286"/>
      <c r="AR185" s="286"/>
      <c r="AS185" s="286"/>
      <c r="AT185" s="286"/>
      <c r="AU185" s="286"/>
      <c r="AV185" s="286"/>
      <c r="AW185" s="286"/>
      <c r="AX185" s="286"/>
      <c r="AY185" s="286"/>
      <c r="AZ185" s="286"/>
      <c r="BA185" s="286"/>
      <c r="BB185" s="286"/>
      <c r="BC185" s="286"/>
      <c r="BD185" s="286"/>
      <c r="BE185" s="286"/>
      <c r="BF185" s="286"/>
    </row>
    <row r="186" spans="2:58" s="285" customFormat="1">
      <c r="B186" s="286"/>
      <c r="C186" s="286"/>
      <c r="D186" s="286"/>
      <c r="E186" s="286"/>
      <c r="F186" s="286"/>
      <c r="G186" s="286"/>
      <c r="H186" s="286"/>
      <c r="I186" s="286"/>
      <c r="J186" s="286"/>
      <c r="K186" s="286"/>
      <c r="L186" s="286"/>
      <c r="O186" s="286"/>
      <c r="P186" s="286"/>
      <c r="Q186" s="286"/>
      <c r="R186" s="286"/>
      <c r="S186" s="286"/>
      <c r="T186" s="286"/>
      <c r="U186" s="286"/>
      <c r="V186" s="286"/>
      <c r="W186" s="286"/>
      <c r="X186" s="287"/>
      <c r="Z186" s="286"/>
      <c r="AA186" s="286"/>
      <c r="AB186" s="286"/>
      <c r="AC186" s="286"/>
      <c r="AD186" s="286"/>
      <c r="AE186" s="286"/>
      <c r="AF186" s="286"/>
      <c r="AG186" s="286"/>
      <c r="AH186" s="286"/>
      <c r="AI186" s="286"/>
      <c r="AJ186" s="286"/>
      <c r="AK186" s="286"/>
      <c r="AL186" s="286"/>
      <c r="AM186" s="286"/>
      <c r="AN186" s="286"/>
      <c r="AO186" s="286"/>
      <c r="AP186" s="286"/>
      <c r="AQ186" s="286"/>
      <c r="AR186" s="286"/>
      <c r="AS186" s="286"/>
      <c r="AT186" s="286"/>
      <c r="AU186" s="286"/>
      <c r="AV186" s="286"/>
      <c r="AW186" s="286"/>
      <c r="AX186" s="286"/>
      <c r="AY186" s="286"/>
      <c r="AZ186" s="286"/>
      <c r="BA186" s="286"/>
      <c r="BB186" s="286"/>
      <c r="BC186" s="286"/>
      <c r="BD186" s="286"/>
      <c r="BE186" s="286"/>
      <c r="BF186" s="286"/>
    </row>
    <row r="187" spans="2:58" s="285" customFormat="1">
      <c r="B187" s="286"/>
      <c r="C187" s="286"/>
      <c r="D187" s="286"/>
      <c r="E187" s="286"/>
      <c r="F187" s="286"/>
      <c r="G187" s="286"/>
      <c r="H187" s="286"/>
      <c r="I187" s="286"/>
      <c r="J187" s="286"/>
      <c r="K187" s="286"/>
      <c r="L187" s="286"/>
      <c r="O187" s="286"/>
      <c r="P187" s="286"/>
      <c r="Q187" s="286"/>
      <c r="R187" s="286"/>
      <c r="S187" s="286"/>
      <c r="T187" s="286"/>
      <c r="U187" s="286"/>
      <c r="V187" s="286"/>
      <c r="W187" s="286"/>
      <c r="X187" s="287"/>
      <c r="Z187" s="286"/>
      <c r="AA187" s="286"/>
      <c r="AB187" s="286"/>
      <c r="AC187" s="286"/>
      <c r="AD187" s="286"/>
      <c r="AE187" s="286"/>
      <c r="AF187" s="286"/>
      <c r="AG187" s="286"/>
      <c r="AH187" s="286"/>
      <c r="AI187" s="286"/>
      <c r="AJ187" s="286"/>
      <c r="AK187" s="286"/>
      <c r="AL187" s="286"/>
      <c r="AM187" s="286"/>
      <c r="AN187" s="286"/>
      <c r="AO187" s="286"/>
      <c r="AP187" s="286"/>
      <c r="AQ187" s="286"/>
      <c r="AR187" s="286"/>
      <c r="AS187" s="286"/>
      <c r="AT187" s="286"/>
      <c r="AU187" s="286"/>
      <c r="AV187" s="286"/>
      <c r="AW187" s="286"/>
      <c r="AX187" s="286"/>
      <c r="AY187" s="286"/>
      <c r="AZ187" s="286"/>
      <c r="BA187" s="286"/>
      <c r="BB187" s="286"/>
      <c r="BC187" s="286"/>
      <c r="BD187" s="286"/>
      <c r="BE187" s="286"/>
      <c r="BF187" s="286"/>
    </row>
    <row r="188" spans="2:58" s="285" customFormat="1">
      <c r="B188" s="286"/>
      <c r="C188" s="286"/>
      <c r="D188" s="286"/>
      <c r="E188" s="286"/>
      <c r="F188" s="286"/>
      <c r="G188" s="286"/>
      <c r="H188" s="286"/>
      <c r="I188" s="286"/>
      <c r="J188" s="286"/>
      <c r="K188" s="286"/>
      <c r="L188" s="286"/>
      <c r="O188" s="286"/>
      <c r="P188" s="286"/>
      <c r="Q188" s="286"/>
      <c r="R188" s="286"/>
      <c r="S188" s="286"/>
      <c r="T188" s="286"/>
      <c r="U188" s="286"/>
      <c r="V188" s="286"/>
      <c r="W188" s="286"/>
      <c r="X188" s="287"/>
      <c r="Z188" s="286"/>
      <c r="AA188" s="286"/>
      <c r="AB188" s="286"/>
      <c r="AC188" s="286"/>
      <c r="AD188" s="286"/>
      <c r="AE188" s="286"/>
      <c r="AF188" s="286"/>
      <c r="AG188" s="286"/>
      <c r="AH188" s="286"/>
      <c r="AI188" s="286"/>
      <c r="AJ188" s="286"/>
      <c r="AK188" s="286"/>
      <c r="AL188" s="286"/>
      <c r="AM188" s="286"/>
      <c r="AN188" s="286"/>
      <c r="AO188" s="286"/>
      <c r="AP188" s="286"/>
      <c r="AQ188" s="286"/>
      <c r="AR188" s="286"/>
      <c r="AS188" s="286"/>
      <c r="AT188" s="286"/>
      <c r="AU188" s="286"/>
      <c r="AV188" s="286"/>
      <c r="AW188" s="286"/>
      <c r="AX188" s="286"/>
      <c r="AY188" s="286"/>
      <c r="AZ188" s="286"/>
      <c r="BA188" s="286"/>
      <c r="BB188" s="286"/>
      <c r="BC188" s="286"/>
      <c r="BD188" s="286"/>
      <c r="BE188" s="286"/>
      <c r="BF188" s="286"/>
    </row>
    <row r="189" spans="2:58" s="285" customFormat="1">
      <c r="B189" s="286"/>
      <c r="C189" s="286"/>
      <c r="D189" s="286"/>
      <c r="E189" s="286"/>
      <c r="F189" s="286"/>
      <c r="G189" s="286"/>
      <c r="H189" s="286"/>
      <c r="I189" s="286"/>
      <c r="J189" s="286"/>
      <c r="K189" s="286"/>
      <c r="L189" s="286"/>
      <c r="O189" s="286"/>
      <c r="P189" s="286"/>
      <c r="Q189" s="286"/>
      <c r="R189" s="286"/>
      <c r="S189" s="286"/>
      <c r="T189" s="286"/>
      <c r="U189" s="286"/>
      <c r="V189" s="286"/>
      <c r="W189" s="286"/>
      <c r="X189" s="287"/>
      <c r="Z189" s="286"/>
      <c r="AA189" s="286"/>
      <c r="AB189" s="286"/>
      <c r="AC189" s="286"/>
      <c r="AD189" s="286"/>
      <c r="AE189" s="286"/>
      <c r="AF189" s="286"/>
      <c r="AG189" s="286"/>
      <c r="AH189" s="286"/>
      <c r="AI189" s="286"/>
      <c r="AJ189" s="286"/>
      <c r="AK189" s="286"/>
      <c r="AL189" s="286"/>
      <c r="AM189" s="286"/>
      <c r="AN189" s="286"/>
      <c r="AO189" s="286"/>
      <c r="AP189" s="286"/>
      <c r="AQ189" s="286"/>
      <c r="AR189" s="286"/>
      <c r="AS189" s="286"/>
      <c r="AT189" s="286"/>
      <c r="AU189" s="286"/>
      <c r="AV189" s="286"/>
      <c r="AW189" s="286"/>
      <c r="AX189" s="286"/>
      <c r="AY189" s="286"/>
      <c r="AZ189" s="286"/>
      <c r="BA189" s="286"/>
      <c r="BB189" s="286"/>
      <c r="BC189" s="286"/>
      <c r="BD189" s="286"/>
      <c r="BE189" s="286"/>
      <c r="BF189" s="286"/>
    </row>
    <row r="190" spans="2:58" s="285" customFormat="1">
      <c r="B190" s="286"/>
      <c r="C190" s="286"/>
      <c r="D190" s="286"/>
      <c r="E190" s="286"/>
      <c r="F190" s="286"/>
      <c r="G190" s="286"/>
      <c r="H190" s="286"/>
      <c r="I190" s="286"/>
      <c r="J190" s="286"/>
      <c r="K190" s="286"/>
      <c r="L190" s="286"/>
      <c r="O190" s="286"/>
      <c r="P190" s="286"/>
      <c r="Q190" s="286"/>
      <c r="R190" s="286"/>
      <c r="S190" s="286"/>
      <c r="T190" s="286"/>
      <c r="U190" s="286"/>
      <c r="V190" s="286"/>
      <c r="W190" s="286"/>
      <c r="X190" s="287"/>
      <c r="Z190" s="286"/>
      <c r="AA190" s="286"/>
      <c r="AB190" s="286"/>
      <c r="AC190" s="286"/>
      <c r="AD190" s="286"/>
      <c r="AE190" s="286"/>
      <c r="AF190" s="286"/>
      <c r="AG190" s="286"/>
      <c r="AH190" s="286"/>
      <c r="AI190" s="286"/>
      <c r="AJ190" s="286"/>
      <c r="AK190" s="286"/>
      <c r="AL190" s="286"/>
      <c r="AM190" s="286"/>
      <c r="AN190" s="286"/>
      <c r="AO190" s="286"/>
      <c r="AP190" s="286"/>
      <c r="AQ190" s="286"/>
      <c r="AR190" s="286"/>
      <c r="AS190" s="286"/>
      <c r="AT190" s="286"/>
      <c r="AU190" s="286"/>
      <c r="AV190" s="286"/>
      <c r="AW190" s="286"/>
      <c r="AX190" s="286"/>
      <c r="AY190" s="286"/>
      <c r="AZ190" s="286"/>
      <c r="BA190" s="286"/>
      <c r="BB190" s="286"/>
      <c r="BC190" s="286"/>
      <c r="BD190" s="286"/>
      <c r="BE190" s="286"/>
      <c r="BF190" s="286"/>
    </row>
    <row r="191" spans="2:58" s="285" customFormat="1">
      <c r="B191" s="286"/>
      <c r="C191" s="286"/>
      <c r="D191" s="286"/>
      <c r="E191" s="286"/>
      <c r="F191" s="286"/>
      <c r="G191" s="286"/>
      <c r="H191" s="286"/>
      <c r="I191" s="286"/>
      <c r="J191" s="286"/>
      <c r="K191" s="286"/>
      <c r="L191" s="286"/>
      <c r="O191" s="286"/>
      <c r="P191" s="286"/>
      <c r="Q191" s="286"/>
      <c r="R191" s="286"/>
      <c r="S191" s="286"/>
      <c r="T191" s="286"/>
      <c r="U191" s="286"/>
      <c r="V191" s="286"/>
      <c r="W191" s="286"/>
      <c r="X191" s="287"/>
      <c r="Z191" s="286"/>
      <c r="AA191" s="286"/>
      <c r="AB191" s="286"/>
      <c r="AC191" s="286"/>
      <c r="AD191" s="286"/>
      <c r="AE191" s="286"/>
      <c r="AF191" s="286"/>
      <c r="AG191" s="286"/>
      <c r="AH191" s="286"/>
      <c r="AI191" s="286"/>
      <c r="AJ191" s="286"/>
      <c r="AK191" s="286"/>
      <c r="AL191" s="286"/>
      <c r="AM191" s="286"/>
      <c r="AN191" s="286"/>
      <c r="AO191" s="286"/>
      <c r="AP191" s="286"/>
      <c r="AQ191" s="286"/>
      <c r="AR191" s="286"/>
      <c r="AS191" s="286"/>
      <c r="AT191" s="286"/>
      <c r="AU191" s="286"/>
      <c r="AV191" s="286"/>
      <c r="AW191" s="286"/>
      <c r="AX191" s="286"/>
      <c r="AY191" s="286"/>
      <c r="AZ191" s="286"/>
      <c r="BA191" s="286"/>
      <c r="BB191" s="286"/>
      <c r="BC191" s="286"/>
      <c r="BD191" s="286"/>
      <c r="BE191" s="286"/>
      <c r="BF191" s="286"/>
    </row>
    <row r="192" spans="2:58" s="285" customFormat="1">
      <c r="B192" s="286"/>
      <c r="C192" s="286"/>
      <c r="D192" s="286"/>
      <c r="E192" s="286"/>
      <c r="F192" s="286"/>
      <c r="G192" s="286"/>
      <c r="H192" s="286"/>
      <c r="I192" s="286"/>
      <c r="J192" s="286"/>
      <c r="K192" s="286"/>
      <c r="L192" s="286"/>
      <c r="O192" s="286"/>
      <c r="P192" s="286"/>
      <c r="Q192" s="286"/>
      <c r="R192" s="286"/>
      <c r="S192" s="286"/>
      <c r="T192" s="286"/>
      <c r="U192" s="286"/>
      <c r="V192" s="286"/>
      <c r="W192" s="286"/>
      <c r="X192" s="287"/>
      <c r="Z192" s="286"/>
      <c r="AA192" s="286"/>
      <c r="AB192" s="286"/>
      <c r="AC192" s="286"/>
      <c r="AD192" s="286"/>
      <c r="AE192" s="286"/>
      <c r="AF192" s="286"/>
      <c r="AG192" s="286"/>
      <c r="AH192" s="286"/>
      <c r="AI192" s="286"/>
      <c r="AJ192" s="286"/>
      <c r="AK192" s="286"/>
      <c r="AL192" s="286"/>
      <c r="AM192" s="286"/>
      <c r="AN192" s="286"/>
      <c r="AO192" s="286"/>
      <c r="AP192" s="286"/>
      <c r="AQ192" s="286"/>
      <c r="AR192" s="286"/>
      <c r="AS192" s="286"/>
      <c r="AT192" s="286"/>
      <c r="AU192" s="286"/>
      <c r="AV192" s="286"/>
      <c r="AW192" s="286"/>
      <c r="AX192" s="286"/>
      <c r="AY192" s="286"/>
      <c r="AZ192" s="286"/>
      <c r="BA192" s="286"/>
      <c r="BB192" s="286"/>
      <c r="BC192" s="286"/>
      <c r="BD192" s="286"/>
      <c r="BE192" s="286"/>
      <c r="BF192" s="286"/>
    </row>
    <row r="193" spans="2:58" s="285" customFormat="1">
      <c r="B193" s="286"/>
      <c r="C193" s="286"/>
      <c r="D193" s="286"/>
      <c r="E193" s="286"/>
      <c r="F193" s="286"/>
      <c r="G193" s="286"/>
      <c r="H193" s="286"/>
      <c r="I193" s="286"/>
      <c r="J193" s="286"/>
      <c r="K193" s="286"/>
      <c r="L193" s="286"/>
      <c r="O193" s="286"/>
      <c r="P193" s="286"/>
      <c r="Q193" s="286"/>
      <c r="R193" s="286"/>
      <c r="S193" s="286"/>
      <c r="T193" s="286"/>
      <c r="U193" s="286"/>
      <c r="V193" s="286"/>
      <c r="W193" s="286"/>
      <c r="X193" s="287"/>
      <c r="Z193" s="286"/>
      <c r="AA193" s="286"/>
      <c r="AB193" s="286"/>
      <c r="AC193" s="286"/>
      <c r="AD193" s="286"/>
      <c r="AE193" s="286"/>
      <c r="AF193" s="286"/>
      <c r="AG193" s="286"/>
      <c r="AH193" s="286"/>
      <c r="AI193" s="286"/>
      <c r="AJ193" s="286"/>
      <c r="AK193" s="286"/>
      <c r="AL193" s="286"/>
      <c r="AM193" s="286"/>
      <c r="AN193" s="286"/>
      <c r="AO193" s="286"/>
      <c r="AP193" s="286"/>
      <c r="AQ193" s="286"/>
      <c r="AR193" s="286"/>
      <c r="AS193" s="286"/>
      <c r="AT193" s="286"/>
      <c r="AU193" s="286"/>
      <c r="AV193" s="286"/>
      <c r="AW193" s="286"/>
      <c r="AX193" s="286"/>
      <c r="AY193" s="286"/>
      <c r="AZ193" s="286"/>
      <c r="BA193" s="286"/>
      <c r="BB193" s="286"/>
      <c r="BC193" s="286"/>
      <c r="BD193" s="286"/>
      <c r="BE193" s="286"/>
      <c r="BF193" s="286"/>
    </row>
    <row r="194" spans="2:58" s="285" customFormat="1">
      <c r="B194" s="286"/>
      <c r="C194" s="286"/>
      <c r="D194" s="286"/>
      <c r="E194" s="286"/>
      <c r="F194" s="286"/>
      <c r="G194" s="286"/>
      <c r="H194" s="286"/>
      <c r="I194" s="286"/>
      <c r="J194" s="286"/>
      <c r="K194" s="286"/>
      <c r="L194" s="286"/>
      <c r="O194" s="286"/>
      <c r="P194" s="286"/>
      <c r="Q194" s="286"/>
      <c r="R194" s="286"/>
      <c r="S194" s="286"/>
      <c r="T194" s="286"/>
      <c r="U194" s="286"/>
      <c r="V194" s="286"/>
      <c r="W194" s="286"/>
      <c r="X194" s="287"/>
      <c r="Z194" s="286"/>
      <c r="AA194" s="286"/>
      <c r="AB194" s="286"/>
      <c r="AC194" s="286"/>
      <c r="AD194" s="286"/>
      <c r="AE194" s="286"/>
      <c r="AF194" s="286"/>
      <c r="AG194" s="286"/>
      <c r="AH194" s="286"/>
      <c r="AI194" s="286"/>
      <c r="AJ194" s="286"/>
      <c r="AK194" s="286"/>
      <c r="AL194" s="286"/>
      <c r="AM194" s="286"/>
      <c r="AN194" s="286"/>
      <c r="AO194" s="286"/>
      <c r="AP194" s="286"/>
      <c r="AQ194" s="286"/>
      <c r="AR194" s="286"/>
      <c r="AS194" s="286"/>
      <c r="AT194" s="286"/>
      <c r="AU194" s="286"/>
      <c r="AV194" s="286"/>
      <c r="AW194" s="286"/>
      <c r="AX194" s="286"/>
      <c r="AY194" s="286"/>
      <c r="AZ194" s="286"/>
      <c r="BA194" s="286"/>
      <c r="BB194" s="286"/>
      <c r="BC194" s="286"/>
      <c r="BD194" s="286"/>
      <c r="BE194" s="286"/>
      <c r="BF194" s="286"/>
    </row>
    <row r="195" spans="2:58" s="285" customFormat="1">
      <c r="B195" s="286"/>
      <c r="C195" s="286"/>
      <c r="D195" s="286"/>
      <c r="E195" s="286"/>
      <c r="F195" s="286"/>
      <c r="G195" s="286"/>
      <c r="H195" s="286"/>
      <c r="I195" s="286"/>
      <c r="J195" s="286"/>
      <c r="K195" s="286"/>
      <c r="L195" s="286"/>
      <c r="O195" s="286"/>
      <c r="P195" s="286"/>
      <c r="Q195" s="286"/>
      <c r="R195" s="286"/>
      <c r="S195" s="286"/>
      <c r="T195" s="286"/>
      <c r="U195" s="286"/>
      <c r="V195" s="286"/>
      <c r="W195" s="286"/>
      <c r="X195" s="287"/>
      <c r="Z195" s="286"/>
      <c r="AA195" s="286"/>
      <c r="AB195" s="286"/>
      <c r="AC195" s="286"/>
      <c r="AD195" s="286"/>
      <c r="AE195" s="286"/>
      <c r="AF195" s="286"/>
      <c r="AG195" s="286"/>
      <c r="AH195" s="286"/>
      <c r="AI195" s="286"/>
      <c r="AJ195" s="286"/>
      <c r="AK195" s="286"/>
      <c r="AL195" s="286"/>
      <c r="AM195" s="286"/>
      <c r="AN195" s="286"/>
      <c r="AO195" s="286"/>
      <c r="AP195" s="286"/>
      <c r="AQ195" s="286"/>
      <c r="AR195" s="286"/>
      <c r="AS195" s="286"/>
      <c r="AT195" s="286"/>
      <c r="AU195" s="286"/>
      <c r="AV195" s="286"/>
      <c r="AW195" s="286"/>
      <c r="AX195" s="286"/>
      <c r="AY195" s="286"/>
      <c r="AZ195" s="286"/>
      <c r="BA195" s="286"/>
      <c r="BB195" s="286"/>
      <c r="BC195" s="286"/>
      <c r="BD195" s="286"/>
      <c r="BE195" s="286"/>
      <c r="BF195" s="286"/>
    </row>
    <row r="196" spans="2:58" s="285" customFormat="1">
      <c r="B196" s="286"/>
      <c r="C196" s="286"/>
      <c r="D196" s="286"/>
      <c r="E196" s="286"/>
      <c r="F196" s="286"/>
      <c r="G196" s="286"/>
      <c r="H196" s="286"/>
      <c r="I196" s="286"/>
      <c r="J196" s="286"/>
      <c r="K196" s="286"/>
      <c r="L196" s="286"/>
      <c r="O196" s="286"/>
      <c r="P196" s="286"/>
      <c r="Q196" s="286"/>
      <c r="R196" s="286"/>
      <c r="S196" s="286"/>
      <c r="T196" s="286"/>
      <c r="U196" s="286"/>
      <c r="V196" s="286"/>
      <c r="W196" s="286"/>
      <c r="X196" s="287"/>
      <c r="Z196" s="286"/>
      <c r="AA196" s="286"/>
      <c r="AB196" s="286"/>
      <c r="AC196" s="286"/>
      <c r="AD196" s="286"/>
      <c r="AE196" s="286"/>
      <c r="AF196" s="286"/>
      <c r="AG196" s="286"/>
      <c r="AH196" s="286"/>
      <c r="AI196" s="286"/>
      <c r="AJ196" s="286"/>
      <c r="AK196" s="286"/>
      <c r="AL196" s="286"/>
      <c r="AM196" s="286"/>
      <c r="AN196" s="286"/>
      <c r="AO196" s="286"/>
      <c r="AP196" s="286"/>
      <c r="AQ196" s="286"/>
      <c r="AR196" s="286"/>
      <c r="AS196" s="286"/>
      <c r="AT196" s="286"/>
      <c r="AU196" s="286"/>
      <c r="AV196" s="286"/>
      <c r="AW196" s="286"/>
      <c r="AX196" s="286"/>
      <c r="AY196" s="286"/>
      <c r="AZ196" s="286"/>
      <c r="BA196" s="286"/>
      <c r="BB196" s="286"/>
      <c r="BC196" s="286"/>
      <c r="BD196" s="286"/>
      <c r="BE196" s="286"/>
      <c r="BF196" s="286"/>
    </row>
    <row r="197" spans="2:58" s="285" customFormat="1">
      <c r="B197" s="286"/>
      <c r="C197" s="286"/>
      <c r="D197" s="286"/>
      <c r="E197" s="286"/>
      <c r="F197" s="286"/>
      <c r="G197" s="286"/>
      <c r="H197" s="286"/>
      <c r="I197" s="286"/>
      <c r="J197" s="286"/>
      <c r="K197" s="286"/>
      <c r="L197" s="286"/>
      <c r="O197" s="286"/>
      <c r="P197" s="286"/>
      <c r="Q197" s="286"/>
      <c r="R197" s="286"/>
      <c r="S197" s="286"/>
      <c r="T197" s="286"/>
      <c r="U197" s="286"/>
      <c r="V197" s="286"/>
      <c r="W197" s="286"/>
      <c r="X197" s="287"/>
      <c r="Z197" s="286"/>
      <c r="AA197" s="286"/>
      <c r="AB197" s="286"/>
      <c r="AC197" s="286"/>
      <c r="AD197" s="286"/>
      <c r="AE197" s="286"/>
      <c r="AF197" s="286"/>
      <c r="AG197" s="286"/>
      <c r="AH197" s="286"/>
      <c r="AI197" s="286"/>
      <c r="AJ197" s="286"/>
      <c r="AK197" s="286"/>
      <c r="AL197" s="286"/>
      <c r="AM197" s="286"/>
      <c r="AN197" s="286"/>
      <c r="AO197" s="286"/>
      <c r="AP197" s="286"/>
      <c r="AQ197" s="286"/>
      <c r="AR197" s="286"/>
      <c r="AS197" s="286"/>
      <c r="AT197" s="286"/>
      <c r="AU197" s="286"/>
      <c r="AV197" s="286"/>
      <c r="AW197" s="286"/>
      <c r="AX197" s="286"/>
      <c r="AY197" s="286"/>
      <c r="AZ197" s="286"/>
      <c r="BA197" s="286"/>
      <c r="BB197" s="286"/>
      <c r="BC197" s="286"/>
      <c r="BD197" s="286"/>
      <c r="BE197" s="286"/>
      <c r="BF197" s="286"/>
    </row>
    <row r="198" spans="2:58" s="285" customFormat="1">
      <c r="B198" s="286"/>
      <c r="C198" s="286"/>
      <c r="D198" s="286"/>
      <c r="E198" s="286"/>
      <c r="F198" s="286"/>
      <c r="G198" s="286"/>
      <c r="H198" s="286"/>
      <c r="I198" s="286"/>
      <c r="J198" s="286"/>
      <c r="K198" s="286"/>
      <c r="L198" s="286"/>
      <c r="O198" s="286"/>
      <c r="P198" s="286"/>
      <c r="Q198" s="286"/>
      <c r="R198" s="286"/>
      <c r="S198" s="286"/>
      <c r="T198" s="286"/>
      <c r="U198" s="286"/>
      <c r="V198" s="286"/>
      <c r="W198" s="286"/>
      <c r="X198" s="287"/>
      <c r="Z198" s="286"/>
      <c r="AA198" s="286"/>
      <c r="AB198" s="286"/>
      <c r="AC198" s="286"/>
      <c r="AD198" s="286"/>
      <c r="AE198" s="286"/>
      <c r="AF198" s="286"/>
      <c r="AG198" s="286"/>
      <c r="AH198" s="286"/>
      <c r="AI198" s="286"/>
      <c r="AJ198" s="286"/>
      <c r="AK198" s="286"/>
      <c r="AL198" s="286"/>
      <c r="AM198" s="286"/>
      <c r="AN198" s="286"/>
      <c r="AO198" s="286"/>
      <c r="AP198" s="286"/>
      <c r="AQ198" s="286"/>
      <c r="AR198" s="286"/>
      <c r="AS198" s="286"/>
      <c r="AT198" s="286"/>
      <c r="AU198" s="286"/>
      <c r="AV198" s="286"/>
      <c r="AW198" s="286"/>
      <c r="AX198" s="286"/>
      <c r="AY198" s="286"/>
      <c r="AZ198" s="286"/>
      <c r="BA198" s="286"/>
      <c r="BB198" s="286"/>
      <c r="BC198" s="286"/>
      <c r="BD198" s="286"/>
      <c r="BE198" s="286"/>
      <c r="BF198" s="286"/>
    </row>
    <row r="199" spans="2:58" s="285" customFormat="1">
      <c r="B199" s="286"/>
      <c r="C199" s="286"/>
      <c r="D199" s="286"/>
      <c r="E199" s="286"/>
      <c r="F199" s="286"/>
      <c r="G199" s="286"/>
      <c r="H199" s="286"/>
      <c r="I199" s="286"/>
      <c r="J199" s="286"/>
      <c r="K199" s="286"/>
      <c r="L199" s="286"/>
      <c r="O199" s="286"/>
      <c r="P199" s="286"/>
      <c r="Q199" s="286"/>
      <c r="R199" s="286"/>
      <c r="S199" s="286"/>
      <c r="T199" s="286"/>
      <c r="U199" s="286"/>
      <c r="V199" s="286"/>
      <c r="W199" s="286"/>
      <c r="X199" s="287"/>
      <c r="Z199" s="286"/>
      <c r="AA199" s="286"/>
      <c r="AB199" s="286"/>
      <c r="AC199" s="286"/>
      <c r="AD199" s="286"/>
      <c r="AE199" s="286"/>
      <c r="AF199" s="286"/>
      <c r="AG199" s="286"/>
      <c r="AH199" s="286"/>
      <c r="AI199" s="286"/>
      <c r="AJ199" s="286"/>
      <c r="AK199" s="286"/>
      <c r="AL199" s="286"/>
      <c r="AM199" s="286"/>
      <c r="AN199" s="286"/>
      <c r="AO199" s="286"/>
      <c r="AP199" s="286"/>
      <c r="AQ199" s="286"/>
      <c r="AR199" s="286"/>
      <c r="AS199" s="286"/>
      <c r="AT199" s="286"/>
      <c r="AU199" s="286"/>
      <c r="AV199" s="286"/>
      <c r="AW199" s="286"/>
      <c r="AX199" s="286"/>
      <c r="AY199" s="286"/>
      <c r="AZ199" s="286"/>
      <c r="BA199" s="286"/>
      <c r="BB199" s="286"/>
      <c r="BC199" s="286"/>
      <c r="BD199" s="286"/>
      <c r="BE199" s="286"/>
      <c r="BF199" s="286"/>
    </row>
    <row r="200" spans="2:58" s="285" customFormat="1">
      <c r="B200" s="286"/>
      <c r="C200" s="286"/>
      <c r="D200" s="286"/>
      <c r="E200" s="286"/>
      <c r="F200" s="286"/>
      <c r="G200" s="286"/>
      <c r="H200" s="286"/>
      <c r="I200" s="286"/>
      <c r="J200" s="286"/>
      <c r="K200" s="286"/>
      <c r="L200" s="286"/>
      <c r="O200" s="286"/>
      <c r="P200" s="286"/>
      <c r="Q200" s="286"/>
      <c r="R200" s="286"/>
      <c r="S200" s="286"/>
      <c r="T200" s="286"/>
      <c r="U200" s="286"/>
      <c r="V200" s="286"/>
      <c r="W200" s="286"/>
      <c r="X200" s="287"/>
      <c r="Z200" s="286"/>
      <c r="AA200" s="286"/>
      <c r="AB200" s="286"/>
      <c r="AC200" s="286"/>
      <c r="AD200" s="286"/>
      <c r="AE200" s="286"/>
      <c r="AF200" s="286"/>
      <c r="AG200" s="286"/>
      <c r="AH200" s="286"/>
      <c r="AI200" s="286"/>
      <c r="AJ200" s="286"/>
      <c r="AK200" s="286"/>
      <c r="AL200" s="286"/>
      <c r="AM200" s="286"/>
      <c r="AN200" s="286"/>
      <c r="AO200" s="286"/>
      <c r="AP200" s="286"/>
      <c r="AQ200" s="286"/>
      <c r="AR200" s="286"/>
      <c r="AS200" s="286"/>
      <c r="AT200" s="286"/>
      <c r="AU200" s="286"/>
      <c r="AV200" s="286"/>
      <c r="AW200" s="286"/>
      <c r="AX200" s="286"/>
      <c r="AY200" s="286"/>
      <c r="AZ200" s="286"/>
      <c r="BA200" s="286"/>
      <c r="BB200" s="286"/>
      <c r="BC200" s="286"/>
      <c r="BD200" s="286"/>
      <c r="BE200" s="286"/>
      <c r="BF200" s="286"/>
    </row>
    <row r="201" spans="2:58" s="285" customFormat="1">
      <c r="B201" s="286"/>
      <c r="C201" s="286"/>
      <c r="D201" s="286"/>
      <c r="E201" s="286"/>
      <c r="F201" s="286"/>
      <c r="G201" s="286"/>
      <c r="H201" s="286"/>
      <c r="I201" s="286"/>
      <c r="J201" s="286"/>
      <c r="K201" s="286"/>
      <c r="L201" s="286"/>
      <c r="O201" s="286"/>
      <c r="P201" s="286"/>
      <c r="Q201" s="286"/>
      <c r="R201" s="286"/>
      <c r="S201" s="286"/>
      <c r="T201" s="286"/>
      <c r="U201" s="286"/>
      <c r="V201" s="286"/>
      <c r="W201" s="286"/>
      <c r="X201" s="287"/>
      <c r="Z201" s="286"/>
      <c r="AA201" s="286"/>
      <c r="AB201" s="286"/>
      <c r="AC201" s="286"/>
      <c r="AD201" s="286"/>
      <c r="AE201" s="286"/>
      <c r="AF201" s="286"/>
      <c r="AG201" s="286"/>
      <c r="AH201" s="286"/>
      <c r="AI201" s="286"/>
      <c r="AJ201" s="286"/>
      <c r="AK201" s="286"/>
      <c r="AL201" s="286"/>
      <c r="AM201" s="286"/>
      <c r="AN201" s="286"/>
      <c r="AO201" s="286"/>
      <c r="AP201" s="286"/>
      <c r="AQ201" s="286"/>
      <c r="AR201" s="286"/>
      <c r="AS201" s="286"/>
      <c r="AT201" s="286"/>
      <c r="AU201" s="286"/>
      <c r="AV201" s="286"/>
      <c r="AW201" s="286"/>
      <c r="AX201" s="286"/>
      <c r="AY201" s="286"/>
      <c r="AZ201" s="286"/>
      <c r="BA201" s="286"/>
      <c r="BB201" s="286"/>
      <c r="BC201" s="286"/>
      <c r="BD201" s="286"/>
      <c r="BE201" s="286"/>
      <c r="BF201" s="286"/>
    </row>
    <row r="202" spans="2:58" s="285" customFormat="1">
      <c r="B202" s="286"/>
      <c r="C202" s="286"/>
      <c r="D202" s="286"/>
      <c r="E202" s="286"/>
      <c r="F202" s="286"/>
      <c r="G202" s="286"/>
      <c r="H202" s="286"/>
      <c r="I202" s="286"/>
      <c r="J202" s="286"/>
      <c r="K202" s="286"/>
      <c r="L202" s="286"/>
      <c r="O202" s="286"/>
      <c r="P202" s="286"/>
      <c r="Q202" s="286"/>
      <c r="R202" s="286"/>
      <c r="S202" s="286"/>
      <c r="T202" s="286"/>
      <c r="U202" s="286"/>
      <c r="V202" s="286"/>
      <c r="W202" s="286"/>
      <c r="X202" s="287"/>
      <c r="Z202" s="286"/>
      <c r="AA202" s="286"/>
      <c r="AB202" s="286"/>
      <c r="AC202" s="286"/>
      <c r="AD202" s="286"/>
      <c r="AE202" s="286"/>
      <c r="AF202" s="286"/>
      <c r="AG202" s="286"/>
      <c r="AH202" s="286"/>
      <c r="AI202" s="286"/>
      <c r="AJ202" s="286"/>
      <c r="AK202" s="286"/>
      <c r="AL202" s="286"/>
      <c r="AM202" s="286"/>
      <c r="AN202" s="286"/>
      <c r="AO202" s="286"/>
      <c r="AP202" s="286"/>
      <c r="AQ202" s="286"/>
      <c r="AR202" s="286"/>
      <c r="AS202" s="286"/>
      <c r="AT202" s="286"/>
      <c r="AU202" s="286"/>
      <c r="AV202" s="286"/>
      <c r="AW202" s="286"/>
      <c r="AX202" s="286"/>
      <c r="AY202" s="286"/>
      <c r="AZ202" s="286"/>
      <c r="BA202" s="286"/>
      <c r="BB202" s="286"/>
      <c r="BC202" s="286"/>
      <c r="BD202" s="286"/>
      <c r="BE202" s="286"/>
      <c r="BF202" s="286"/>
    </row>
    <row r="203" spans="2:58" s="285" customFormat="1">
      <c r="B203" s="286"/>
      <c r="C203" s="286"/>
      <c r="D203" s="286"/>
      <c r="E203" s="286"/>
      <c r="F203" s="286"/>
      <c r="G203" s="286"/>
      <c r="H203" s="286"/>
      <c r="I203" s="286"/>
      <c r="J203" s="286"/>
      <c r="K203" s="286"/>
      <c r="L203" s="286"/>
      <c r="O203" s="286"/>
      <c r="P203" s="286"/>
      <c r="Q203" s="286"/>
      <c r="R203" s="286"/>
      <c r="S203" s="286"/>
      <c r="T203" s="286"/>
      <c r="U203" s="286"/>
      <c r="V203" s="286"/>
      <c r="W203" s="286"/>
      <c r="X203" s="287"/>
      <c r="Z203" s="286"/>
      <c r="AA203" s="286"/>
      <c r="AB203" s="286"/>
      <c r="AC203" s="286"/>
      <c r="AD203" s="286"/>
      <c r="AE203" s="286"/>
      <c r="AF203" s="286"/>
      <c r="AG203" s="286"/>
      <c r="AH203" s="286"/>
      <c r="AI203" s="286"/>
      <c r="AJ203" s="286"/>
      <c r="AK203" s="286"/>
      <c r="AL203" s="286"/>
      <c r="AM203" s="286"/>
      <c r="AN203" s="286"/>
      <c r="AO203" s="286"/>
      <c r="AP203" s="286"/>
      <c r="AQ203" s="286"/>
      <c r="AR203" s="286"/>
      <c r="AS203" s="286"/>
      <c r="AT203" s="286"/>
      <c r="AU203" s="286"/>
      <c r="AV203" s="286"/>
      <c r="AW203" s="286"/>
      <c r="AX203" s="286"/>
      <c r="AY203" s="286"/>
      <c r="AZ203" s="286"/>
      <c r="BA203" s="286"/>
      <c r="BB203" s="286"/>
      <c r="BC203" s="286"/>
      <c r="BD203" s="286"/>
      <c r="BE203" s="286"/>
      <c r="BF203" s="286"/>
    </row>
    <row r="204" spans="2:58" s="285" customFormat="1">
      <c r="B204" s="286"/>
      <c r="C204" s="286"/>
      <c r="D204" s="286"/>
      <c r="E204" s="286"/>
      <c r="F204" s="286"/>
      <c r="G204" s="286"/>
      <c r="H204" s="286"/>
      <c r="I204" s="286"/>
      <c r="J204" s="286"/>
      <c r="K204" s="286"/>
      <c r="L204" s="286"/>
      <c r="O204" s="286"/>
      <c r="P204" s="286"/>
      <c r="Q204" s="286"/>
      <c r="R204" s="286"/>
      <c r="S204" s="286"/>
      <c r="T204" s="286"/>
      <c r="U204" s="286"/>
      <c r="V204" s="286"/>
      <c r="W204" s="286"/>
      <c r="X204" s="287"/>
      <c r="Z204" s="286"/>
      <c r="AA204" s="286"/>
      <c r="AB204" s="286"/>
      <c r="AC204" s="286"/>
      <c r="AD204" s="286"/>
      <c r="AE204" s="286"/>
      <c r="AF204" s="286"/>
      <c r="AG204" s="286"/>
      <c r="AH204" s="286"/>
      <c r="AI204" s="286"/>
      <c r="AJ204" s="286"/>
      <c r="AK204" s="286"/>
      <c r="AL204" s="286"/>
      <c r="AM204" s="286"/>
      <c r="AN204" s="286"/>
      <c r="AO204" s="286"/>
      <c r="AP204" s="286"/>
      <c r="AQ204" s="286"/>
      <c r="AR204" s="286"/>
      <c r="AS204" s="286"/>
      <c r="AT204" s="286"/>
      <c r="AU204" s="286"/>
      <c r="AV204" s="286"/>
      <c r="AW204" s="286"/>
      <c r="AX204" s="286"/>
      <c r="AY204" s="286"/>
      <c r="AZ204" s="286"/>
      <c r="BA204" s="286"/>
      <c r="BB204" s="286"/>
      <c r="BC204" s="286"/>
      <c r="BD204" s="286"/>
      <c r="BE204" s="286"/>
      <c r="BF204" s="286"/>
    </row>
    <row r="205" spans="2:58" s="285" customFormat="1">
      <c r="B205" s="286"/>
      <c r="C205" s="286"/>
      <c r="D205" s="286"/>
      <c r="E205" s="286"/>
      <c r="F205" s="286"/>
      <c r="G205" s="286"/>
      <c r="H205" s="286"/>
      <c r="I205" s="286"/>
      <c r="J205" s="286"/>
      <c r="K205" s="286"/>
      <c r="L205" s="286"/>
      <c r="O205" s="286"/>
      <c r="P205" s="286"/>
      <c r="Q205" s="286"/>
      <c r="R205" s="286"/>
      <c r="S205" s="286"/>
      <c r="T205" s="286"/>
      <c r="U205" s="286"/>
      <c r="V205" s="286"/>
      <c r="W205" s="286"/>
      <c r="X205" s="287"/>
      <c r="Z205" s="286"/>
      <c r="AA205" s="286"/>
      <c r="AB205" s="286"/>
      <c r="AC205" s="286"/>
      <c r="AD205" s="286"/>
      <c r="AE205" s="286"/>
      <c r="AF205" s="286"/>
      <c r="AG205" s="286"/>
      <c r="AH205" s="286"/>
      <c r="AI205" s="286"/>
      <c r="AJ205" s="286"/>
      <c r="AK205" s="286"/>
      <c r="AL205" s="286"/>
      <c r="AM205" s="286"/>
      <c r="AN205" s="286"/>
      <c r="AO205" s="286"/>
      <c r="AP205" s="286"/>
      <c r="AQ205" s="286"/>
      <c r="AR205" s="286"/>
      <c r="AS205" s="286"/>
      <c r="AT205" s="286"/>
      <c r="AU205" s="286"/>
      <c r="AV205" s="286"/>
      <c r="AW205" s="286"/>
      <c r="AX205" s="286"/>
      <c r="AY205" s="286"/>
      <c r="AZ205" s="286"/>
      <c r="BA205" s="286"/>
      <c r="BB205" s="286"/>
      <c r="BC205" s="286"/>
      <c r="BD205" s="286"/>
      <c r="BE205" s="286"/>
      <c r="BF205" s="286"/>
    </row>
    <row r="206" spans="2:58" s="285" customFormat="1">
      <c r="B206" s="286"/>
      <c r="C206" s="286"/>
      <c r="D206" s="286"/>
      <c r="E206" s="286"/>
      <c r="F206" s="286"/>
      <c r="G206" s="286"/>
      <c r="H206" s="286"/>
      <c r="I206" s="286"/>
      <c r="J206" s="286"/>
      <c r="K206" s="286"/>
      <c r="L206" s="286"/>
      <c r="O206" s="286"/>
      <c r="P206" s="286"/>
      <c r="Q206" s="286"/>
      <c r="R206" s="286"/>
      <c r="S206" s="286"/>
      <c r="T206" s="286"/>
      <c r="U206" s="286"/>
      <c r="V206" s="286"/>
      <c r="W206" s="286"/>
      <c r="X206" s="287"/>
      <c r="Z206" s="286"/>
      <c r="AA206" s="286"/>
      <c r="AB206" s="286"/>
      <c r="AC206" s="286"/>
      <c r="AD206" s="286"/>
      <c r="AE206" s="286"/>
      <c r="AF206" s="286"/>
      <c r="AG206" s="286"/>
      <c r="AH206" s="286"/>
      <c r="AI206" s="286"/>
      <c r="AJ206" s="286"/>
      <c r="AK206" s="286"/>
      <c r="AL206" s="286"/>
      <c r="AM206" s="286"/>
      <c r="AN206" s="286"/>
      <c r="AO206" s="286"/>
      <c r="AP206" s="286"/>
      <c r="AQ206" s="286"/>
      <c r="AR206" s="286"/>
      <c r="AS206" s="286"/>
      <c r="AT206" s="286"/>
      <c r="AU206" s="286"/>
      <c r="AV206" s="286"/>
      <c r="AW206" s="286"/>
      <c r="AX206" s="286"/>
      <c r="AY206" s="286"/>
      <c r="AZ206" s="286"/>
      <c r="BA206" s="286"/>
      <c r="BB206" s="286"/>
      <c r="BC206" s="286"/>
      <c r="BD206" s="286"/>
      <c r="BE206" s="286"/>
      <c r="BF206" s="286"/>
    </row>
    <row r="207" spans="2:58" s="285" customFormat="1">
      <c r="B207" s="286"/>
      <c r="C207" s="286"/>
      <c r="D207" s="286"/>
      <c r="E207" s="286"/>
      <c r="F207" s="286"/>
      <c r="G207" s="286"/>
      <c r="H207" s="286"/>
      <c r="I207" s="286"/>
      <c r="J207" s="286"/>
      <c r="K207" s="286"/>
      <c r="L207" s="286"/>
      <c r="O207" s="286"/>
      <c r="P207" s="286"/>
      <c r="Q207" s="286"/>
      <c r="R207" s="286"/>
      <c r="S207" s="286"/>
      <c r="T207" s="286"/>
      <c r="U207" s="286"/>
      <c r="V207" s="286"/>
      <c r="W207" s="286"/>
      <c r="X207" s="287"/>
      <c r="Z207" s="286"/>
      <c r="AA207" s="286"/>
      <c r="AB207" s="286"/>
      <c r="AC207" s="286"/>
      <c r="AD207" s="286"/>
      <c r="AE207" s="286"/>
      <c r="AF207" s="286"/>
      <c r="AG207" s="286"/>
      <c r="AH207" s="286"/>
      <c r="AI207" s="286"/>
      <c r="AJ207" s="286"/>
      <c r="AK207" s="286"/>
      <c r="AL207" s="286"/>
      <c r="AM207" s="286"/>
      <c r="AN207" s="286"/>
      <c r="AO207" s="286"/>
      <c r="AP207" s="286"/>
      <c r="AQ207" s="286"/>
      <c r="AR207" s="286"/>
      <c r="AS207" s="286"/>
      <c r="AT207" s="286"/>
      <c r="AU207" s="286"/>
      <c r="AV207" s="286"/>
      <c r="AW207" s="286"/>
      <c r="AX207" s="286"/>
      <c r="AY207" s="286"/>
      <c r="AZ207" s="286"/>
      <c r="BA207" s="286"/>
      <c r="BB207" s="286"/>
      <c r="BC207" s="286"/>
      <c r="BD207" s="286"/>
      <c r="BE207" s="286"/>
      <c r="BF207" s="286"/>
    </row>
    <row r="208" spans="2:58" s="285" customFormat="1">
      <c r="B208" s="286"/>
      <c r="C208" s="286"/>
      <c r="D208" s="286"/>
      <c r="E208" s="286"/>
      <c r="F208" s="286"/>
      <c r="G208" s="286"/>
      <c r="H208" s="286"/>
      <c r="I208" s="286"/>
      <c r="J208" s="286"/>
      <c r="K208" s="286"/>
      <c r="L208" s="286"/>
      <c r="O208" s="286"/>
      <c r="P208" s="286"/>
      <c r="Q208" s="286"/>
      <c r="R208" s="286"/>
      <c r="S208" s="286"/>
      <c r="T208" s="286"/>
      <c r="U208" s="286"/>
      <c r="V208" s="286"/>
      <c r="W208" s="286"/>
      <c r="X208" s="287"/>
      <c r="Z208" s="286"/>
      <c r="AA208" s="286"/>
      <c r="AB208" s="286"/>
      <c r="AC208" s="286"/>
      <c r="AD208" s="286"/>
      <c r="AE208" s="286"/>
      <c r="AF208" s="286"/>
      <c r="AG208" s="286"/>
      <c r="AH208" s="286"/>
      <c r="AI208" s="286"/>
      <c r="AJ208" s="286"/>
      <c r="AK208" s="286"/>
      <c r="AL208" s="286"/>
      <c r="AM208" s="286"/>
      <c r="AN208" s="286"/>
      <c r="AO208" s="286"/>
      <c r="AP208" s="286"/>
      <c r="AQ208" s="286"/>
      <c r="AR208" s="286"/>
      <c r="AS208" s="286"/>
      <c r="AT208" s="286"/>
      <c r="AU208" s="286"/>
      <c r="AV208" s="286"/>
      <c r="AW208" s="286"/>
      <c r="AX208" s="286"/>
      <c r="AY208" s="286"/>
      <c r="AZ208" s="286"/>
      <c r="BA208" s="286"/>
      <c r="BB208" s="286"/>
      <c r="BC208" s="286"/>
      <c r="BD208" s="286"/>
      <c r="BE208" s="286"/>
      <c r="BF208" s="286"/>
    </row>
    <row r="209" spans="2:58" s="285" customFormat="1">
      <c r="B209" s="286"/>
      <c r="C209" s="286"/>
      <c r="D209" s="286"/>
      <c r="E209" s="286"/>
      <c r="F209" s="286"/>
      <c r="G209" s="286"/>
      <c r="H209" s="286"/>
      <c r="I209" s="286"/>
      <c r="J209" s="286"/>
      <c r="K209" s="286"/>
      <c r="L209" s="286"/>
      <c r="O209" s="286"/>
      <c r="P209" s="286"/>
      <c r="Q209" s="286"/>
      <c r="R209" s="286"/>
      <c r="S209" s="286"/>
      <c r="T209" s="286"/>
      <c r="U209" s="286"/>
      <c r="V209" s="286"/>
      <c r="W209" s="286"/>
      <c r="X209" s="287"/>
      <c r="Z209" s="286"/>
      <c r="AA209" s="286"/>
      <c r="AB209" s="286"/>
      <c r="AC209" s="286"/>
      <c r="AD209" s="286"/>
      <c r="AE209" s="286"/>
      <c r="AF209" s="286"/>
      <c r="AG209" s="286"/>
      <c r="AH209" s="286"/>
      <c r="AI209" s="286"/>
      <c r="AJ209" s="286"/>
      <c r="AK209" s="286"/>
      <c r="AL209" s="286"/>
      <c r="AM209" s="286"/>
      <c r="AN209" s="286"/>
      <c r="AO209" s="286"/>
      <c r="AP209" s="286"/>
      <c r="AQ209" s="286"/>
      <c r="AR209" s="286"/>
      <c r="AS209" s="286"/>
      <c r="AT209" s="286"/>
      <c r="AU209" s="286"/>
      <c r="AV209" s="286"/>
      <c r="AW209" s="286"/>
      <c r="AX209" s="286"/>
      <c r="AY209" s="286"/>
      <c r="AZ209" s="286"/>
      <c r="BA209" s="286"/>
      <c r="BB209" s="286"/>
      <c r="BC209" s="286"/>
      <c r="BD209" s="286"/>
      <c r="BE209" s="286"/>
      <c r="BF209" s="286"/>
    </row>
    <row r="210" spans="2:58" s="285" customFormat="1">
      <c r="B210" s="286"/>
      <c r="C210" s="286"/>
      <c r="D210" s="286"/>
      <c r="E210" s="286"/>
      <c r="F210" s="286"/>
      <c r="G210" s="286"/>
      <c r="H210" s="286"/>
      <c r="I210" s="286"/>
      <c r="J210" s="286"/>
      <c r="K210" s="286"/>
      <c r="L210" s="286"/>
      <c r="O210" s="286"/>
      <c r="P210" s="286"/>
      <c r="Q210" s="286"/>
      <c r="R210" s="286"/>
      <c r="S210" s="286"/>
      <c r="T210" s="286"/>
      <c r="U210" s="286"/>
      <c r="V210" s="286"/>
      <c r="W210" s="286"/>
      <c r="X210" s="287"/>
      <c r="Z210" s="286"/>
      <c r="AA210" s="286"/>
      <c r="AB210" s="286"/>
      <c r="AC210" s="286"/>
      <c r="AD210" s="286"/>
      <c r="AE210" s="286"/>
      <c r="AF210" s="286"/>
      <c r="AG210" s="286"/>
      <c r="AH210" s="286"/>
      <c r="AI210" s="286"/>
      <c r="AJ210" s="286"/>
      <c r="AK210" s="286"/>
      <c r="AL210" s="286"/>
      <c r="AM210" s="286"/>
      <c r="AN210" s="286"/>
      <c r="AO210" s="286"/>
      <c r="AP210" s="286"/>
      <c r="AQ210" s="286"/>
      <c r="AR210" s="286"/>
      <c r="AS210" s="286"/>
      <c r="AT210" s="286"/>
      <c r="AU210" s="286"/>
      <c r="AV210" s="286"/>
      <c r="AW210" s="286"/>
      <c r="AX210" s="286"/>
      <c r="AY210" s="286"/>
      <c r="AZ210" s="286"/>
      <c r="BA210" s="286"/>
      <c r="BB210" s="286"/>
      <c r="BC210" s="286"/>
      <c r="BD210" s="286"/>
      <c r="BE210" s="286"/>
      <c r="BF210" s="286"/>
    </row>
    <row r="211" spans="2:58" s="285" customFormat="1">
      <c r="B211" s="286"/>
      <c r="C211" s="286"/>
      <c r="D211" s="286"/>
      <c r="E211" s="286"/>
      <c r="F211" s="286"/>
      <c r="G211" s="286"/>
      <c r="H211" s="286"/>
      <c r="I211" s="286"/>
      <c r="J211" s="286"/>
      <c r="K211" s="286"/>
      <c r="L211" s="286"/>
      <c r="O211" s="286"/>
      <c r="P211" s="286"/>
      <c r="Q211" s="286"/>
      <c r="R211" s="286"/>
      <c r="S211" s="286"/>
      <c r="T211" s="286"/>
      <c r="U211" s="286"/>
      <c r="V211" s="286"/>
      <c r="W211" s="286"/>
      <c r="X211" s="287"/>
      <c r="Z211" s="286"/>
      <c r="AA211" s="286"/>
      <c r="AB211" s="286"/>
      <c r="AC211" s="286"/>
      <c r="AD211" s="286"/>
      <c r="AE211" s="286"/>
      <c r="AF211" s="286"/>
      <c r="AG211" s="286"/>
      <c r="AH211" s="286"/>
      <c r="AI211" s="286"/>
      <c r="AJ211" s="286"/>
      <c r="AK211" s="286"/>
      <c r="AL211" s="286"/>
      <c r="AM211" s="286"/>
      <c r="AN211" s="286"/>
      <c r="AO211" s="286"/>
      <c r="AP211" s="286"/>
      <c r="AQ211" s="286"/>
      <c r="AR211" s="286"/>
      <c r="AS211" s="286"/>
      <c r="AT211" s="286"/>
      <c r="AU211" s="286"/>
      <c r="AV211" s="286"/>
      <c r="AW211" s="286"/>
      <c r="AX211" s="286"/>
      <c r="AY211" s="286"/>
      <c r="AZ211" s="286"/>
      <c r="BA211" s="286"/>
      <c r="BB211" s="286"/>
      <c r="BC211" s="286"/>
      <c r="BD211" s="286"/>
      <c r="BE211" s="286"/>
      <c r="BF211" s="286"/>
    </row>
    <row r="212" spans="2:58" s="285" customFormat="1">
      <c r="B212" s="286"/>
      <c r="C212" s="286"/>
      <c r="D212" s="286"/>
      <c r="E212" s="286"/>
      <c r="F212" s="286"/>
      <c r="G212" s="286"/>
      <c r="H212" s="286"/>
      <c r="I212" s="286"/>
      <c r="J212" s="286"/>
      <c r="K212" s="286"/>
      <c r="L212" s="286"/>
      <c r="O212" s="286"/>
      <c r="P212" s="286"/>
      <c r="Q212" s="286"/>
      <c r="R212" s="286"/>
      <c r="S212" s="286"/>
      <c r="T212" s="286"/>
      <c r="U212" s="286"/>
      <c r="V212" s="286"/>
      <c r="W212" s="286"/>
      <c r="X212" s="287"/>
      <c r="Z212" s="286"/>
      <c r="AA212" s="286"/>
      <c r="AB212" s="286"/>
      <c r="AC212" s="286"/>
      <c r="AD212" s="286"/>
      <c r="AE212" s="286"/>
      <c r="AF212" s="286"/>
      <c r="AG212" s="286"/>
      <c r="AH212" s="286"/>
      <c r="AI212" s="286"/>
      <c r="AJ212" s="286"/>
      <c r="AK212" s="286"/>
      <c r="AL212" s="286"/>
      <c r="AM212" s="286"/>
      <c r="AN212" s="286"/>
      <c r="AO212" s="286"/>
      <c r="AP212" s="286"/>
      <c r="AQ212" s="286"/>
      <c r="AR212" s="286"/>
      <c r="AS212" s="286"/>
      <c r="AT212" s="286"/>
      <c r="AU212" s="286"/>
      <c r="AV212" s="286"/>
      <c r="AW212" s="286"/>
      <c r="AX212" s="286"/>
      <c r="AY212" s="286"/>
      <c r="AZ212" s="286"/>
      <c r="BA212" s="286"/>
      <c r="BB212" s="286"/>
      <c r="BC212" s="286"/>
      <c r="BD212" s="286"/>
      <c r="BE212" s="286"/>
      <c r="BF212" s="286"/>
    </row>
    <row r="213" spans="2:58" s="285" customFormat="1">
      <c r="B213" s="286"/>
      <c r="C213" s="286"/>
      <c r="D213" s="286"/>
      <c r="E213" s="286"/>
      <c r="F213" s="286"/>
      <c r="G213" s="286"/>
      <c r="H213" s="286"/>
      <c r="I213" s="286"/>
      <c r="J213" s="286"/>
      <c r="K213" s="286"/>
      <c r="L213" s="286"/>
      <c r="O213" s="286"/>
      <c r="P213" s="286"/>
      <c r="Q213" s="286"/>
      <c r="R213" s="286"/>
      <c r="S213" s="286"/>
      <c r="T213" s="286"/>
      <c r="U213" s="286"/>
      <c r="V213" s="286"/>
      <c r="W213" s="286"/>
      <c r="X213" s="287"/>
      <c r="Z213" s="286"/>
      <c r="AA213" s="286"/>
      <c r="AB213" s="286"/>
      <c r="AC213" s="286"/>
      <c r="AD213" s="286"/>
      <c r="AE213" s="286"/>
      <c r="AF213" s="286"/>
      <c r="AG213" s="286"/>
      <c r="AH213" s="286"/>
      <c r="AI213" s="286"/>
      <c r="AJ213" s="286"/>
      <c r="AK213" s="286"/>
      <c r="AL213" s="286"/>
      <c r="AM213" s="286"/>
      <c r="AN213" s="286"/>
      <c r="AO213" s="286"/>
      <c r="AP213" s="286"/>
      <c r="AQ213" s="286"/>
      <c r="AR213" s="286"/>
      <c r="AS213" s="286"/>
      <c r="AT213" s="286"/>
      <c r="AU213" s="286"/>
      <c r="AV213" s="286"/>
      <c r="AW213" s="286"/>
      <c r="AX213" s="286"/>
      <c r="AY213" s="286"/>
      <c r="AZ213" s="286"/>
      <c r="BA213" s="286"/>
      <c r="BB213" s="286"/>
      <c r="BC213" s="286"/>
      <c r="BD213" s="286"/>
      <c r="BE213" s="286"/>
      <c r="BF213" s="286"/>
    </row>
    <row r="214" spans="2:58" s="285" customFormat="1">
      <c r="B214" s="286"/>
      <c r="C214" s="286"/>
      <c r="D214" s="286"/>
      <c r="E214" s="286"/>
      <c r="F214" s="286"/>
      <c r="G214" s="286"/>
      <c r="H214" s="286"/>
      <c r="I214" s="286"/>
      <c r="J214" s="286"/>
      <c r="K214" s="286"/>
      <c r="L214" s="286"/>
      <c r="O214" s="286"/>
      <c r="P214" s="286"/>
      <c r="Q214" s="286"/>
      <c r="R214" s="286"/>
      <c r="S214" s="286"/>
      <c r="T214" s="286"/>
      <c r="U214" s="286"/>
      <c r="V214" s="286"/>
      <c r="W214" s="286"/>
      <c r="X214" s="287"/>
      <c r="Z214" s="286"/>
      <c r="AA214" s="286"/>
      <c r="AB214" s="286"/>
      <c r="AC214" s="286"/>
      <c r="AD214" s="286"/>
      <c r="AE214" s="286"/>
      <c r="AF214" s="286"/>
      <c r="AG214" s="286"/>
      <c r="AH214" s="286"/>
      <c r="AI214" s="286"/>
      <c r="AJ214" s="286"/>
      <c r="AK214" s="286"/>
      <c r="AL214" s="286"/>
      <c r="AM214" s="286"/>
      <c r="AN214" s="286"/>
      <c r="AO214" s="286"/>
      <c r="AP214" s="286"/>
      <c r="AQ214" s="286"/>
      <c r="AR214" s="286"/>
      <c r="AS214" s="286"/>
      <c r="AT214" s="286"/>
      <c r="AU214" s="286"/>
      <c r="AV214" s="286"/>
      <c r="AW214" s="286"/>
      <c r="AX214" s="286"/>
      <c r="AY214" s="286"/>
      <c r="AZ214" s="286"/>
      <c r="BA214" s="286"/>
      <c r="BB214" s="286"/>
      <c r="BC214" s="286"/>
      <c r="BD214" s="286"/>
      <c r="BE214" s="286"/>
      <c r="BF214" s="286"/>
    </row>
    <row r="215" spans="2:58" s="285" customFormat="1">
      <c r="B215" s="286"/>
      <c r="C215" s="286"/>
      <c r="D215" s="286"/>
      <c r="E215" s="286"/>
      <c r="F215" s="286"/>
      <c r="G215" s="286"/>
      <c r="H215" s="286"/>
      <c r="I215" s="286"/>
      <c r="J215" s="286"/>
      <c r="K215" s="286"/>
      <c r="L215" s="286"/>
      <c r="O215" s="286"/>
      <c r="P215" s="286"/>
      <c r="Q215" s="286"/>
      <c r="R215" s="286"/>
      <c r="S215" s="286"/>
      <c r="T215" s="286"/>
      <c r="U215" s="286"/>
      <c r="V215" s="286"/>
      <c r="W215" s="286"/>
      <c r="X215" s="287"/>
      <c r="Z215" s="286"/>
      <c r="AA215" s="286"/>
      <c r="AB215" s="286"/>
      <c r="AC215" s="286"/>
      <c r="AD215" s="286"/>
      <c r="AE215" s="286"/>
      <c r="AF215" s="286"/>
      <c r="AG215" s="286"/>
      <c r="AH215" s="286"/>
      <c r="AI215" s="286"/>
      <c r="AJ215" s="286"/>
      <c r="AK215" s="286"/>
      <c r="AL215" s="286"/>
      <c r="AM215" s="286"/>
      <c r="AN215" s="286"/>
      <c r="AO215" s="286"/>
      <c r="AP215" s="286"/>
      <c r="AQ215" s="286"/>
      <c r="AR215" s="286"/>
      <c r="AS215" s="286"/>
      <c r="AT215" s="286"/>
      <c r="AU215" s="286"/>
      <c r="AV215" s="286"/>
      <c r="AW215" s="286"/>
      <c r="AX215" s="286"/>
      <c r="AY215" s="286"/>
      <c r="AZ215" s="286"/>
      <c r="BA215" s="286"/>
      <c r="BB215" s="286"/>
      <c r="BC215" s="286"/>
      <c r="BD215" s="286"/>
      <c r="BE215" s="286"/>
      <c r="BF215" s="286"/>
    </row>
    <row r="216" spans="2:58" s="285" customFormat="1">
      <c r="B216" s="286"/>
      <c r="C216" s="286"/>
      <c r="D216" s="286"/>
      <c r="E216" s="286"/>
      <c r="F216" s="286"/>
      <c r="G216" s="286"/>
      <c r="H216" s="286"/>
      <c r="I216" s="286"/>
      <c r="J216" s="286"/>
      <c r="K216" s="286"/>
      <c r="L216" s="286"/>
      <c r="O216" s="286"/>
      <c r="P216" s="286"/>
      <c r="Q216" s="286"/>
      <c r="R216" s="286"/>
      <c r="S216" s="286"/>
      <c r="T216" s="286"/>
      <c r="U216" s="286"/>
      <c r="V216" s="286"/>
      <c r="W216" s="286"/>
      <c r="X216" s="287"/>
      <c r="Z216" s="286"/>
      <c r="AA216" s="286"/>
      <c r="AB216" s="286"/>
      <c r="AC216" s="286"/>
      <c r="AD216" s="286"/>
      <c r="AE216" s="286"/>
      <c r="AF216" s="286"/>
      <c r="AG216" s="286"/>
      <c r="AH216" s="286"/>
      <c r="AI216" s="286"/>
      <c r="AJ216" s="286"/>
      <c r="AK216" s="286"/>
      <c r="AL216" s="286"/>
      <c r="AM216" s="286"/>
      <c r="AN216" s="286"/>
      <c r="AO216" s="286"/>
      <c r="AP216" s="286"/>
      <c r="AQ216" s="286"/>
      <c r="AR216" s="286"/>
      <c r="AS216" s="286"/>
      <c r="AT216" s="286"/>
      <c r="AU216" s="286"/>
      <c r="AV216" s="286"/>
      <c r="AW216" s="286"/>
      <c r="AX216" s="286"/>
      <c r="AY216" s="286"/>
      <c r="AZ216" s="286"/>
      <c r="BA216" s="286"/>
      <c r="BB216" s="286"/>
      <c r="BC216" s="286"/>
      <c r="BD216" s="286"/>
      <c r="BE216" s="286"/>
      <c r="BF216" s="286"/>
    </row>
    <row r="217" spans="2:58" s="285" customFormat="1">
      <c r="B217" s="286"/>
      <c r="C217" s="286"/>
      <c r="D217" s="286"/>
      <c r="E217" s="286"/>
      <c r="F217" s="286"/>
      <c r="G217" s="286"/>
      <c r="H217" s="286"/>
      <c r="I217" s="286"/>
      <c r="J217" s="286"/>
      <c r="K217" s="286"/>
      <c r="L217" s="286"/>
      <c r="O217" s="286"/>
      <c r="P217" s="286"/>
      <c r="Q217" s="286"/>
      <c r="R217" s="286"/>
      <c r="S217" s="286"/>
      <c r="T217" s="286"/>
      <c r="U217" s="286"/>
      <c r="V217" s="286"/>
      <c r="W217" s="286"/>
      <c r="X217" s="287"/>
      <c r="Z217" s="286"/>
      <c r="AA217" s="286"/>
      <c r="AB217" s="286"/>
      <c r="AC217" s="286"/>
      <c r="AD217" s="286"/>
      <c r="AE217" s="286"/>
      <c r="AF217" s="286"/>
      <c r="AG217" s="286"/>
      <c r="AH217" s="286"/>
      <c r="AI217" s="286"/>
      <c r="AJ217" s="286"/>
      <c r="AK217" s="286"/>
      <c r="AL217" s="286"/>
      <c r="AM217" s="286"/>
      <c r="AN217" s="286"/>
      <c r="AO217" s="286"/>
      <c r="AP217" s="286"/>
      <c r="AQ217" s="286"/>
      <c r="AR217" s="286"/>
      <c r="AS217" s="286"/>
      <c r="AT217" s="286"/>
      <c r="AU217" s="286"/>
      <c r="AV217" s="286"/>
      <c r="AW217" s="286"/>
      <c r="AX217" s="286"/>
      <c r="AY217" s="286"/>
      <c r="AZ217" s="286"/>
      <c r="BA217" s="286"/>
      <c r="BB217" s="286"/>
      <c r="BC217" s="286"/>
      <c r="BD217" s="286"/>
      <c r="BE217" s="286"/>
      <c r="BF217" s="286"/>
    </row>
    <row r="218" spans="2:58" s="285" customFormat="1">
      <c r="B218" s="286"/>
      <c r="C218" s="286"/>
      <c r="D218" s="286"/>
      <c r="E218" s="286"/>
      <c r="F218" s="286"/>
      <c r="G218" s="286"/>
      <c r="H218" s="286"/>
      <c r="I218" s="286"/>
      <c r="J218" s="286"/>
      <c r="K218" s="286"/>
      <c r="L218" s="286"/>
      <c r="O218" s="286"/>
      <c r="P218" s="286"/>
      <c r="Q218" s="286"/>
      <c r="R218" s="286"/>
      <c r="S218" s="286"/>
      <c r="T218" s="286"/>
      <c r="U218" s="286"/>
      <c r="V218" s="286"/>
      <c r="W218" s="286"/>
      <c r="X218" s="287"/>
      <c r="Z218" s="286"/>
      <c r="AA218" s="286"/>
      <c r="AB218" s="286"/>
      <c r="AC218" s="286"/>
      <c r="AD218" s="286"/>
      <c r="AE218" s="286"/>
      <c r="AF218" s="286"/>
      <c r="AG218" s="286"/>
      <c r="AH218" s="286"/>
      <c r="AI218" s="286"/>
      <c r="AJ218" s="286"/>
      <c r="AK218" s="286"/>
      <c r="AL218" s="286"/>
      <c r="AM218" s="286"/>
      <c r="AN218" s="286"/>
      <c r="AO218" s="286"/>
      <c r="AP218" s="286"/>
      <c r="AQ218" s="286"/>
      <c r="AR218" s="286"/>
      <c r="AS218" s="286"/>
      <c r="AT218" s="286"/>
      <c r="AU218" s="286"/>
      <c r="AV218" s="286"/>
      <c r="AW218" s="286"/>
      <c r="AX218" s="286"/>
      <c r="AY218" s="286"/>
      <c r="AZ218" s="286"/>
      <c r="BA218" s="286"/>
      <c r="BB218" s="286"/>
      <c r="BC218" s="286"/>
      <c r="BD218" s="286"/>
      <c r="BE218" s="286"/>
      <c r="BF218" s="286"/>
    </row>
    <row r="219" spans="2:58" s="285" customFormat="1">
      <c r="B219" s="286"/>
      <c r="C219" s="286"/>
      <c r="D219" s="286"/>
      <c r="E219" s="286"/>
      <c r="F219" s="286"/>
      <c r="G219" s="286"/>
      <c r="H219" s="286"/>
      <c r="I219" s="286"/>
      <c r="J219" s="286"/>
      <c r="K219" s="286"/>
      <c r="L219" s="286"/>
      <c r="O219" s="286"/>
      <c r="P219" s="286"/>
      <c r="Q219" s="286"/>
      <c r="R219" s="286"/>
      <c r="S219" s="286"/>
      <c r="T219" s="286"/>
      <c r="U219" s="286"/>
      <c r="V219" s="286"/>
      <c r="W219" s="286"/>
      <c r="X219" s="287"/>
      <c r="Z219" s="286"/>
      <c r="AA219" s="286"/>
      <c r="AB219" s="286"/>
      <c r="AC219" s="286"/>
      <c r="AD219" s="286"/>
      <c r="AE219" s="286"/>
      <c r="AF219" s="286"/>
      <c r="AG219" s="286"/>
      <c r="AH219" s="286"/>
      <c r="AI219" s="286"/>
      <c r="AJ219" s="286"/>
      <c r="AK219" s="286"/>
      <c r="AL219" s="286"/>
      <c r="AM219" s="286"/>
      <c r="AN219" s="286"/>
      <c r="AO219" s="286"/>
      <c r="AP219" s="286"/>
      <c r="AQ219" s="286"/>
      <c r="AR219" s="286"/>
      <c r="AS219" s="286"/>
      <c r="AT219" s="286"/>
      <c r="AU219" s="286"/>
      <c r="AV219" s="286"/>
      <c r="AW219" s="286"/>
      <c r="AX219" s="286"/>
      <c r="AY219" s="286"/>
      <c r="AZ219" s="286"/>
      <c r="BA219" s="286"/>
      <c r="BB219" s="286"/>
      <c r="BC219" s="286"/>
      <c r="BD219" s="286"/>
      <c r="BE219" s="286"/>
      <c r="BF219" s="286"/>
    </row>
    <row r="220" spans="2:58" s="285" customFormat="1">
      <c r="B220" s="286"/>
      <c r="C220" s="286"/>
      <c r="D220" s="286"/>
      <c r="E220" s="286"/>
      <c r="F220" s="286"/>
      <c r="G220" s="286"/>
      <c r="H220" s="286"/>
      <c r="I220" s="286"/>
      <c r="J220" s="286"/>
      <c r="K220" s="286"/>
      <c r="L220" s="286"/>
      <c r="O220" s="286"/>
      <c r="P220" s="286"/>
      <c r="Q220" s="286"/>
      <c r="R220" s="286"/>
      <c r="S220" s="286"/>
      <c r="T220" s="286"/>
      <c r="U220" s="286"/>
      <c r="V220" s="286"/>
      <c r="W220" s="286"/>
      <c r="X220" s="287"/>
      <c r="Z220" s="286"/>
      <c r="AA220" s="286"/>
      <c r="AB220" s="286"/>
      <c r="AC220" s="286"/>
      <c r="AD220" s="286"/>
      <c r="AE220" s="286"/>
      <c r="AF220" s="286"/>
      <c r="AG220" s="286"/>
      <c r="AH220" s="286"/>
      <c r="AI220" s="286"/>
      <c r="AJ220" s="286"/>
      <c r="AK220" s="286"/>
      <c r="AL220" s="286"/>
      <c r="AM220" s="286"/>
      <c r="AN220" s="286"/>
      <c r="AO220" s="286"/>
      <c r="AP220" s="286"/>
      <c r="AQ220" s="286"/>
      <c r="AR220" s="286"/>
      <c r="AS220" s="286"/>
      <c r="AT220" s="286"/>
      <c r="AU220" s="286"/>
      <c r="AV220" s="286"/>
      <c r="AW220" s="286"/>
      <c r="AX220" s="286"/>
      <c r="AY220" s="286"/>
      <c r="AZ220" s="286"/>
      <c r="BA220" s="286"/>
      <c r="BB220" s="286"/>
      <c r="BC220" s="286"/>
      <c r="BD220" s="286"/>
      <c r="BE220" s="286"/>
      <c r="BF220" s="286"/>
    </row>
    <row r="221" spans="2:58" s="285" customFormat="1">
      <c r="B221" s="286"/>
      <c r="C221" s="286"/>
      <c r="D221" s="286"/>
      <c r="E221" s="286"/>
      <c r="F221" s="286"/>
      <c r="G221" s="286"/>
      <c r="H221" s="286"/>
      <c r="I221" s="286"/>
      <c r="J221" s="286"/>
      <c r="K221" s="286"/>
      <c r="L221" s="286"/>
      <c r="O221" s="286"/>
      <c r="P221" s="286"/>
      <c r="Q221" s="286"/>
      <c r="R221" s="286"/>
      <c r="S221" s="286"/>
      <c r="T221" s="286"/>
      <c r="U221" s="286"/>
      <c r="V221" s="286"/>
      <c r="W221" s="286"/>
      <c r="X221" s="287"/>
      <c r="Z221" s="286"/>
      <c r="AA221" s="286"/>
      <c r="AB221" s="286"/>
      <c r="AC221" s="286"/>
      <c r="AD221" s="286"/>
      <c r="AE221" s="286"/>
      <c r="AF221" s="286"/>
      <c r="AG221" s="286"/>
      <c r="AH221" s="286"/>
      <c r="AI221" s="286"/>
      <c r="AJ221" s="286"/>
      <c r="AK221" s="286"/>
      <c r="AL221" s="286"/>
      <c r="AM221" s="286"/>
      <c r="AN221" s="286"/>
      <c r="AO221" s="286"/>
      <c r="AP221" s="286"/>
      <c r="AQ221" s="286"/>
      <c r="AR221" s="286"/>
      <c r="AS221" s="286"/>
      <c r="AT221" s="286"/>
      <c r="AU221" s="286"/>
      <c r="AV221" s="286"/>
      <c r="AW221" s="286"/>
      <c r="AX221" s="286"/>
      <c r="AY221" s="286"/>
      <c r="AZ221" s="286"/>
      <c r="BA221" s="286"/>
      <c r="BB221" s="286"/>
      <c r="BC221" s="286"/>
      <c r="BD221" s="286"/>
      <c r="BE221" s="286"/>
      <c r="BF221" s="286"/>
    </row>
    <row r="222" spans="2:58" s="285" customFormat="1">
      <c r="B222" s="286"/>
      <c r="C222" s="286"/>
      <c r="D222" s="286"/>
      <c r="E222" s="286"/>
      <c r="F222" s="286"/>
      <c r="G222" s="286"/>
      <c r="H222" s="286"/>
      <c r="I222" s="286"/>
      <c r="J222" s="286"/>
      <c r="K222" s="286"/>
      <c r="L222" s="286"/>
      <c r="O222" s="286"/>
      <c r="P222" s="286"/>
      <c r="Q222" s="286"/>
      <c r="R222" s="286"/>
      <c r="S222" s="286"/>
      <c r="T222" s="286"/>
      <c r="U222" s="286"/>
      <c r="V222" s="286"/>
      <c r="W222" s="286"/>
      <c r="X222" s="287"/>
      <c r="Z222" s="286"/>
      <c r="AA222" s="286"/>
      <c r="AB222" s="286"/>
      <c r="AC222" s="286"/>
      <c r="AD222" s="286"/>
      <c r="AE222" s="286"/>
      <c r="AF222" s="286"/>
      <c r="AG222" s="286"/>
      <c r="AH222" s="286"/>
      <c r="AI222" s="286"/>
      <c r="AJ222" s="286"/>
      <c r="AK222" s="286"/>
      <c r="AL222" s="286"/>
      <c r="AM222" s="286"/>
      <c r="AN222" s="286"/>
      <c r="AO222" s="286"/>
      <c r="AP222" s="286"/>
      <c r="AQ222" s="286"/>
      <c r="AR222" s="286"/>
      <c r="AS222" s="286"/>
      <c r="AT222" s="286"/>
      <c r="AU222" s="286"/>
      <c r="AV222" s="286"/>
      <c r="AW222" s="286"/>
      <c r="AX222" s="286"/>
      <c r="AY222" s="286"/>
      <c r="AZ222" s="286"/>
      <c r="BA222" s="286"/>
      <c r="BB222" s="286"/>
      <c r="BC222" s="286"/>
      <c r="BD222" s="286"/>
      <c r="BE222" s="286"/>
      <c r="BF222" s="286"/>
    </row>
    <row r="223" spans="2:58" s="285" customFormat="1">
      <c r="B223" s="286"/>
      <c r="C223" s="286"/>
      <c r="D223" s="286"/>
      <c r="E223" s="286"/>
      <c r="F223" s="286"/>
      <c r="G223" s="286"/>
      <c r="H223" s="286"/>
      <c r="I223" s="286"/>
      <c r="J223" s="286"/>
      <c r="K223" s="286"/>
      <c r="L223" s="286"/>
      <c r="O223" s="286"/>
      <c r="P223" s="286"/>
      <c r="Q223" s="286"/>
      <c r="R223" s="286"/>
      <c r="S223" s="286"/>
      <c r="T223" s="286"/>
      <c r="U223" s="286"/>
      <c r="V223" s="286"/>
      <c r="W223" s="286"/>
      <c r="X223" s="287"/>
      <c r="Z223" s="286"/>
      <c r="AA223" s="286"/>
      <c r="AB223" s="286"/>
      <c r="AC223" s="286"/>
      <c r="AD223" s="286"/>
      <c r="AE223" s="286"/>
      <c r="AF223" s="286"/>
      <c r="AG223" s="286"/>
      <c r="AH223" s="286"/>
      <c r="AI223" s="286"/>
      <c r="AJ223" s="286"/>
      <c r="AK223" s="286"/>
      <c r="AL223" s="286"/>
      <c r="AM223" s="286"/>
      <c r="AN223" s="286"/>
      <c r="AO223" s="286"/>
      <c r="AP223" s="286"/>
      <c r="AQ223" s="286"/>
      <c r="AR223" s="286"/>
      <c r="AS223" s="286"/>
      <c r="AT223" s="286"/>
      <c r="AU223" s="286"/>
      <c r="AV223" s="286"/>
      <c r="AW223" s="286"/>
      <c r="AX223" s="286"/>
      <c r="AY223" s="286"/>
      <c r="AZ223" s="286"/>
      <c r="BA223" s="286"/>
      <c r="BB223" s="286"/>
      <c r="BC223" s="286"/>
      <c r="BD223" s="286"/>
      <c r="BE223" s="286"/>
      <c r="BF223" s="286"/>
    </row>
    <row r="224" spans="2:58" s="285" customFormat="1">
      <c r="B224" s="286"/>
      <c r="C224" s="286"/>
      <c r="D224" s="286"/>
      <c r="E224" s="286"/>
      <c r="F224" s="286"/>
      <c r="G224" s="286"/>
      <c r="H224" s="286"/>
      <c r="I224" s="286"/>
      <c r="J224" s="286"/>
      <c r="K224" s="286"/>
      <c r="L224" s="286"/>
      <c r="O224" s="286"/>
      <c r="P224" s="286"/>
      <c r="Q224" s="286"/>
      <c r="R224" s="286"/>
      <c r="S224" s="286"/>
      <c r="T224" s="286"/>
      <c r="U224" s="286"/>
      <c r="V224" s="286"/>
      <c r="W224" s="286"/>
      <c r="X224" s="287"/>
      <c r="Z224" s="286"/>
      <c r="AA224" s="286"/>
      <c r="AB224" s="286"/>
      <c r="AC224" s="286"/>
      <c r="AD224" s="286"/>
      <c r="AE224" s="286"/>
      <c r="AF224" s="286"/>
      <c r="AG224" s="286"/>
      <c r="AH224" s="286"/>
      <c r="AI224" s="286"/>
      <c r="AJ224" s="286"/>
      <c r="AK224" s="286"/>
      <c r="AL224" s="286"/>
      <c r="AM224" s="286"/>
      <c r="AN224" s="286"/>
      <c r="AO224" s="286"/>
      <c r="AP224" s="286"/>
      <c r="AQ224" s="286"/>
      <c r="AR224" s="286"/>
      <c r="AS224" s="286"/>
      <c r="AT224" s="286"/>
      <c r="AU224" s="286"/>
      <c r="AV224" s="286"/>
      <c r="AW224" s="286"/>
      <c r="AX224" s="286"/>
      <c r="AY224" s="286"/>
      <c r="AZ224" s="286"/>
      <c r="BA224" s="286"/>
      <c r="BB224" s="286"/>
      <c r="BC224" s="286"/>
      <c r="BD224" s="286"/>
      <c r="BE224" s="286"/>
      <c r="BF224" s="286"/>
    </row>
    <row r="225" spans="2:58" s="285" customFormat="1">
      <c r="B225" s="286"/>
      <c r="C225" s="286"/>
      <c r="D225" s="286"/>
      <c r="E225" s="286"/>
      <c r="F225" s="286"/>
      <c r="G225" s="286"/>
      <c r="H225" s="286"/>
      <c r="I225" s="286"/>
      <c r="J225" s="286"/>
      <c r="K225" s="286"/>
      <c r="L225" s="286"/>
      <c r="O225" s="286"/>
      <c r="P225" s="286"/>
      <c r="Q225" s="286"/>
      <c r="R225" s="286"/>
      <c r="S225" s="286"/>
      <c r="T225" s="286"/>
      <c r="U225" s="286"/>
      <c r="V225" s="286"/>
      <c r="W225" s="286"/>
      <c r="X225" s="287"/>
      <c r="Z225" s="286"/>
      <c r="AA225" s="286"/>
      <c r="AB225" s="286"/>
      <c r="AC225" s="286"/>
      <c r="AD225" s="286"/>
      <c r="AE225" s="286"/>
      <c r="AF225" s="286"/>
      <c r="AG225" s="286"/>
      <c r="AH225" s="286"/>
      <c r="AI225" s="286"/>
      <c r="AJ225" s="286"/>
      <c r="AK225" s="286"/>
      <c r="AL225" s="286"/>
      <c r="AM225" s="286"/>
      <c r="AN225" s="286"/>
      <c r="AO225" s="286"/>
      <c r="AP225" s="286"/>
      <c r="AQ225" s="286"/>
      <c r="AR225" s="286"/>
      <c r="AS225" s="286"/>
      <c r="AT225" s="286"/>
      <c r="AU225" s="286"/>
      <c r="AV225" s="286"/>
      <c r="AW225" s="286"/>
      <c r="AX225" s="286"/>
      <c r="AY225" s="286"/>
      <c r="AZ225" s="286"/>
      <c r="BA225" s="286"/>
      <c r="BB225" s="286"/>
      <c r="BC225" s="286"/>
      <c r="BD225" s="286"/>
      <c r="BE225" s="286"/>
      <c r="BF225" s="286"/>
    </row>
    <row r="226" spans="2:58" s="285" customFormat="1">
      <c r="B226" s="286"/>
      <c r="C226" s="286"/>
      <c r="D226" s="286"/>
      <c r="E226" s="286"/>
      <c r="F226" s="286"/>
      <c r="G226" s="286"/>
      <c r="H226" s="286"/>
      <c r="I226" s="286"/>
      <c r="J226" s="286"/>
      <c r="K226" s="286"/>
      <c r="L226" s="286"/>
      <c r="O226" s="286"/>
      <c r="P226" s="286"/>
      <c r="Q226" s="286"/>
      <c r="R226" s="286"/>
      <c r="S226" s="286"/>
      <c r="T226" s="286"/>
      <c r="U226" s="286"/>
      <c r="V226" s="286"/>
      <c r="W226" s="286"/>
      <c r="X226" s="287"/>
      <c r="Z226" s="286"/>
      <c r="AA226" s="286"/>
      <c r="AB226" s="286"/>
      <c r="AC226" s="286"/>
      <c r="AD226" s="286"/>
      <c r="AE226" s="286"/>
      <c r="AF226" s="286"/>
      <c r="AG226" s="286"/>
      <c r="AH226" s="286"/>
      <c r="AI226" s="286"/>
      <c r="AJ226" s="286"/>
      <c r="AK226" s="286"/>
      <c r="AL226" s="286"/>
      <c r="AM226" s="286"/>
      <c r="AN226" s="286"/>
      <c r="AO226" s="286"/>
      <c r="AP226" s="286"/>
      <c r="AQ226" s="286"/>
      <c r="AR226" s="286"/>
      <c r="AS226" s="286"/>
      <c r="AT226" s="286"/>
      <c r="AU226" s="286"/>
      <c r="AV226" s="286"/>
      <c r="AW226" s="286"/>
      <c r="AX226" s="286"/>
      <c r="AY226" s="286"/>
      <c r="AZ226" s="286"/>
      <c r="BA226" s="286"/>
      <c r="BB226" s="286"/>
      <c r="BC226" s="286"/>
      <c r="BD226" s="286"/>
      <c r="BE226" s="286"/>
      <c r="BF226" s="286"/>
    </row>
    <row r="227" spans="2:58" s="285" customFormat="1">
      <c r="B227" s="286"/>
      <c r="C227" s="286"/>
      <c r="D227" s="286"/>
      <c r="E227" s="286"/>
      <c r="F227" s="286"/>
      <c r="G227" s="286"/>
      <c r="H227" s="286"/>
      <c r="I227" s="286"/>
      <c r="J227" s="286"/>
      <c r="K227" s="286"/>
      <c r="L227" s="286"/>
      <c r="O227" s="286"/>
      <c r="P227" s="286"/>
      <c r="Q227" s="286"/>
      <c r="R227" s="286"/>
      <c r="S227" s="286"/>
      <c r="T227" s="286"/>
      <c r="U227" s="286"/>
      <c r="V227" s="286"/>
      <c r="W227" s="286"/>
      <c r="X227" s="287"/>
      <c r="Z227" s="286"/>
      <c r="AA227" s="286"/>
      <c r="AB227" s="286"/>
      <c r="AC227" s="286"/>
      <c r="AD227" s="286"/>
      <c r="AE227" s="286"/>
      <c r="AF227" s="286"/>
      <c r="AG227" s="286"/>
      <c r="AH227" s="286"/>
      <c r="AI227" s="286"/>
      <c r="AJ227" s="286"/>
      <c r="AK227" s="286"/>
      <c r="AL227" s="286"/>
      <c r="AM227" s="286"/>
      <c r="AN227" s="286"/>
      <c r="AO227" s="286"/>
      <c r="AP227" s="286"/>
      <c r="AQ227" s="286"/>
      <c r="AR227" s="286"/>
      <c r="AS227" s="286"/>
      <c r="AT227" s="286"/>
      <c r="AU227" s="286"/>
      <c r="AV227" s="286"/>
      <c r="AW227" s="286"/>
      <c r="AX227" s="286"/>
      <c r="AY227" s="286"/>
      <c r="AZ227" s="286"/>
      <c r="BA227" s="286"/>
      <c r="BB227" s="286"/>
      <c r="BC227" s="286"/>
      <c r="BD227" s="286"/>
      <c r="BE227" s="286"/>
      <c r="BF227" s="286"/>
    </row>
    <row r="228" spans="2:58" s="285" customFormat="1">
      <c r="B228" s="286"/>
      <c r="C228" s="286"/>
      <c r="D228" s="286"/>
      <c r="E228" s="286"/>
      <c r="F228" s="286"/>
      <c r="G228" s="286"/>
      <c r="H228" s="286"/>
      <c r="I228" s="286"/>
      <c r="J228" s="286"/>
      <c r="K228" s="286"/>
      <c r="L228" s="286"/>
      <c r="O228" s="286"/>
      <c r="P228" s="286"/>
      <c r="Q228" s="286"/>
      <c r="R228" s="286"/>
      <c r="S228" s="286"/>
      <c r="T228" s="286"/>
      <c r="U228" s="286"/>
      <c r="V228" s="286"/>
      <c r="W228" s="286"/>
      <c r="X228" s="287"/>
      <c r="Z228" s="286"/>
      <c r="AA228" s="286"/>
      <c r="AB228" s="286"/>
      <c r="AC228" s="286"/>
      <c r="AD228" s="286"/>
      <c r="AE228" s="286"/>
      <c r="AF228" s="286"/>
      <c r="AG228" s="286"/>
      <c r="AH228" s="286"/>
      <c r="AI228" s="286"/>
      <c r="AJ228" s="286"/>
      <c r="AK228" s="286"/>
      <c r="AL228" s="286"/>
      <c r="AM228" s="286"/>
      <c r="AN228" s="286"/>
      <c r="AO228" s="286"/>
      <c r="AP228" s="286"/>
      <c r="AQ228" s="286"/>
      <c r="AR228" s="286"/>
      <c r="AS228" s="286"/>
      <c r="AT228" s="286"/>
      <c r="AU228" s="286"/>
      <c r="AV228" s="286"/>
      <c r="AW228" s="286"/>
      <c r="AX228" s="286"/>
      <c r="AY228" s="286"/>
      <c r="AZ228" s="286"/>
      <c r="BA228" s="286"/>
      <c r="BB228" s="286"/>
      <c r="BC228" s="286"/>
      <c r="BD228" s="286"/>
      <c r="BE228" s="286"/>
      <c r="BF228" s="286"/>
    </row>
    <row r="229" spans="2:58" s="285" customFormat="1">
      <c r="B229" s="286"/>
      <c r="C229" s="286"/>
      <c r="D229" s="286"/>
      <c r="E229" s="286"/>
      <c r="F229" s="286"/>
      <c r="G229" s="286"/>
      <c r="H229" s="286"/>
      <c r="I229" s="286"/>
      <c r="J229" s="286"/>
      <c r="K229" s="286"/>
      <c r="L229" s="286"/>
      <c r="O229" s="286"/>
      <c r="P229" s="286"/>
      <c r="Q229" s="286"/>
      <c r="R229" s="286"/>
      <c r="S229" s="286"/>
      <c r="T229" s="286"/>
      <c r="U229" s="286"/>
      <c r="V229" s="286"/>
      <c r="W229" s="286"/>
      <c r="X229" s="287"/>
      <c r="Z229" s="286"/>
      <c r="AA229" s="286"/>
      <c r="AB229" s="286"/>
      <c r="AC229" s="286"/>
      <c r="AD229" s="286"/>
      <c r="AE229" s="286"/>
      <c r="AF229" s="286"/>
      <c r="AG229" s="286"/>
      <c r="AH229" s="286"/>
      <c r="AI229" s="286"/>
      <c r="AJ229" s="286"/>
      <c r="AK229" s="286"/>
      <c r="AL229" s="286"/>
      <c r="AM229" s="286"/>
      <c r="AN229" s="286"/>
      <c r="AO229" s="286"/>
      <c r="AP229" s="286"/>
      <c r="AQ229" s="286"/>
      <c r="AR229" s="286"/>
      <c r="AS229" s="286"/>
      <c r="AT229" s="286"/>
      <c r="AU229" s="286"/>
      <c r="AV229" s="286"/>
      <c r="AW229" s="286"/>
      <c r="AX229" s="286"/>
      <c r="AY229" s="286"/>
      <c r="AZ229" s="286"/>
      <c r="BA229" s="286"/>
      <c r="BB229" s="286"/>
      <c r="BC229" s="286"/>
      <c r="BD229" s="286"/>
      <c r="BE229" s="286"/>
      <c r="BF229" s="286"/>
    </row>
    <row r="230" spans="2:58" s="285" customFormat="1">
      <c r="B230" s="286"/>
      <c r="C230" s="286"/>
      <c r="D230" s="286"/>
      <c r="E230" s="286"/>
      <c r="F230" s="286"/>
      <c r="G230" s="286"/>
      <c r="H230" s="286"/>
      <c r="I230" s="286"/>
      <c r="J230" s="286"/>
      <c r="K230" s="286"/>
      <c r="L230" s="286"/>
      <c r="O230" s="286"/>
      <c r="P230" s="286"/>
      <c r="Q230" s="286"/>
      <c r="R230" s="286"/>
      <c r="S230" s="286"/>
      <c r="T230" s="286"/>
      <c r="U230" s="286"/>
      <c r="V230" s="286"/>
      <c r="W230" s="286"/>
      <c r="X230" s="287"/>
      <c r="Z230" s="286"/>
      <c r="AA230" s="286"/>
      <c r="AB230" s="286"/>
      <c r="AC230" s="286"/>
      <c r="AD230" s="286"/>
      <c r="AE230" s="286"/>
      <c r="AF230" s="286"/>
      <c r="AG230" s="286"/>
      <c r="AH230" s="286"/>
      <c r="AI230" s="286"/>
      <c r="AJ230" s="286"/>
      <c r="AK230" s="286"/>
      <c r="AL230" s="286"/>
      <c r="AM230" s="286"/>
      <c r="AN230" s="286"/>
      <c r="AO230" s="286"/>
      <c r="AP230" s="286"/>
      <c r="AQ230" s="286"/>
      <c r="AR230" s="286"/>
      <c r="AS230" s="286"/>
      <c r="AT230" s="286"/>
      <c r="AU230" s="286"/>
      <c r="AV230" s="286"/>
      <c r="AW230" s="286"/>
      <c r="AX230" s="286"/>
      <c r="AY230" s="286"/>
      <c r="AZ230" s="286"/>
      <c r="BA230" s="286"/>
      <c r="BB230" s="286"/>
      <c r="BC230" s="286"/>
      <c r="BD230" s="286"/>
      <c r="BE230" s="286"/>
      <c r="BF230" s="286"/>
    </row>
    <row r="231" spans="2:58" s="285" customFormat="1">
      <c r="B231" s="286"/>
      <c r="C231" s="286"/>
      <c r="D231" s="286"/>
      <c r="E231" s="286"/>
      <c r="F231" s="286"/>
      <c r="G231" s="286"/>
      <c r="H231" s="286"/>
      <c r="I231" s="286"/>
      <c r="J231" s="286"/>
      <c r="K231" s="286"/>
      <c r="L231" s="286"/>
      <c r="O231" s="286"/>
      <c r="P231" s="286"/>
      <c r="Q231" s="286"/>
      <c r="R231" s="286"/>
      <c r="S231" s="286"/>
      <c r="T231" s="286"/>
      <c r="U231" s="286"/>
      <c r="V231" s="286"/>
      <c r="W231" s="286"/>
      <c r="X231" s="287"/>
      <c r="Z231" s="286"/>
      <c r="AA231" s="286"/>
      <c r="AB231" s="286"/>
      <c r="AC231" s="286"/>
      <c r="AD231" s="286"/>
      <c r="AE231" s="286"/>
      <c r="AF231" s="286"/>
      <c r="AG231" s="286"/>
      <c r="AH231" s="286"/>
      <c r="AI231" s="286"/>
      <c r="AJ231" s="286"/>
      <c r="AK231" s="286"/>
      <c r="AL231" s="286"/>
      <c r="AM231" s="286"/>
      <c r="AN231" s="286"/>
      <c r="AO231" s="286"/>
      <c r="AP231" s="286"/>
      <c r="AQ231" s="286"/>
      <c r="AR231" s="286"/>
      <c r="AS231" s="286"/>
      <c r="AT231" s="286"/>
      <c r="AU231" s="286"/>
      <c r="AV231" s="286"/>
      <c r="AW231" s="286"/>
      <c r="AX231" s="286"/>
      <c r="AY231" s="286"/>
      <c r="AZ231" s="286"/>
      <c r="BA231" s="286"/>
      <c r="BB231" s="286"/>
      <c r="BC231" s="286"/>
      <c r="BD231" s="286"/>
      <c r="BE231" s="286"/>
      <c r="BF231" s="286"/>
    </row>
    <row r="232" spans="2:58" s="285" customFormat="1">
      <c r="B232" s="286"/>
      <c r="C232" s="286"/>
      <c r="D232" s="286"/>
      <c r="E232" s="286"/>
      <c r="F232" s="286"/>
      <c r="G232" s="286"/>
      <c r="H232" s="286"/>
      <c r="I232" s="286"/>
      <c r="J232" s="286"/>
      <c r="K232" s="286"/>
      <c r="L232" s="286"/>
      <c r="O232" s="286"/>
      <c r="P232" s="286"/>
      <c r="Q232" s="286"/>
      <c r="R232" s="286"/>
      <c r="S232" s="286"/>
      <c r="T232" s="286"/>
      <c r="U232" s="286"/>
      <c r="V232" s="286"/>
      <c r="W232" s="286"/>
      <c r="X232" s="287"/>
      <c r="Z232" s="286"/>
      <c r="AA232" s="286"/>
      <c r="AB232" s="286"/>
      <c r="AC232" s="286"/>
      <c r="AD232" s="286"/>
      <c r="AE232" s="286"/>
      <c r="AF232" s="286"/>
      <c r="AG232" s="286"/>
      <c r="AH232" s="286"/>
      <c r="AI232" s="286"/>
      <c r="AJ232" s="286"/>
      <c r="AK232" s="286"/>
      <c r="AL232" s="286"/>
      <c r="AM232" s="286"/>
      <c r="AN232" s="286"/>
      <c r="AO232" s="286"/>
      <c r="AP232" s="286"/>
      <c r="AQ232" s="286"/>
      <c r="AR232" s="286"/>
      <c r="AS232" s="286"/>
      <c r="AT232" s="286"/>
      <c r="AU232" s="286"/>
      <c r="AV232" s="286"/>
      <c r="AW232" s="286"/>
      <c r="AX232" s="286"/>
      <c r="AY232" s="286"/>
      <c r="AZ232" s="286"/>
      <c r="BA232" s="286"/>
      <c r="BB232" s="286"/>
      <c r="BC232" s="286"/>
      <c r="BD232" s="286"/>
      <c r="BE232" s="286"/>
      <c r="BF232" s="286"/>
    </row>
    <row r="233" spans="2:58" s="285" customFormat="1">
      <c r="B233" s="286"/>
      <c r="C233" s="286"/>
      <c r="D233" s="286"/>
      <c r="E233" s="286"/>
      <c r="F233" s="286"/>
      <c r="G233" s="286"/>
      <c r="H233" s="286"/>
      <c r="I233" s="286"/>
      <c r="J233" s="286"/>
      <c r="K233" s="286"/>
      <c r="L233" s="286"/>
      <c r="O233" s="286"/>
      <c r="P233" s="286"/>
      <c r="Q233" s="286"/>
      <c r="R233" s="286"/>
      <c r="S233" s="286"/>
      <c r="T233" s="286"/>
      <c r="U233" s="286"/>
      <c r="V233" s="286"/>
      <c r="W233" s="286"/>
      <c r="X233" s="287"/>
      <c r="Z233" s="286"/>
      <c r="AA233" s="286"/>
      <c r="AB233" s="286"/>
      <c r="AC233" s="286"/>
      <c r="AD233" s="286"/>
      <c r="AE233" s="286"/>
      <c r="AF233" s="286"/>
      <c r="AG233" s="286"/>
      <c r="AH233" s="286"/>
      <c r="AI233" s="286"/>
      <c r="AJ233" s="286"/>
      <c r="AK233" s="286"/>
      <c r="AL233" s="286"/>
      <c r="AM233" s="286"/>
      <c r="AN233" s="286"/>
      <c r="AO233" s="286"/>
      <c r="AP233" s="286"/>
      <c r="AQ233" s="286"/>
      <c r="AR233" s="286"/>
      <c r="AS233" s="286"/>
      <c r="AT233" s="286"/>
      <c r="AU233" s="286"/>
      <c r="AV233" s="286"/>
      <c r="AW233" s="286"/>
      <c r="AX233" s="286"/>
      <c r="AY233" s="286"/>
      <c r="AZ233" s="286"/>
      <c r="BA233" s="286"/>
      <c r="BB233" s="286"/>
      <c r="BC233" s="286"/>
      <c r="BD233" s="286"/>
      <c r="BE233" s="286"/>
      <c r="BF233" s="286"/>
    </row>
    <row r="234" spans="2:58" s="285" customFormat="1">
      <c r="B234" s="286"/>
      <c r="C234" s="286"/>
      <c r="D234" s="286"/>
      <c r="E234" s="286"/>
      <c r="F234" s="286"/>
      <c r="G234" s="286"/>
      <c r="H234" s="286"/>
      <c r="I234" s="286"/>
      <c r="J234" s="286"/>
      <c r="K234" s="286"/>
      <c r="L234" s="286"/>
      <c r="O234" s="286"/>
      <c r="P234" s="286"/>
      <c r="Q234" s="286"/>
      <c r="R234" s="286"/>
      <c r="S234" s="286"/>
      <c r="T234" s="286"/>
      <c r="U234" s="286"/>
      <c r="V234" s="286"/>
      <c r="W234" s="286"/>
      <c r="X234" s="287"/>
      <c r="Z234" s="286"/>
      <c r="AA234" s="286"/>
      <c r="AB234" s="286"/>
      <c r="AC234" s="286"/>
      <c r="AD234" s="286"/>
      <c r="AE234" s="286"/>
      <c r="AF234" s="286"/>
      <c r="AG234" s="286"/>
      <c r="AH234" s="286"/>
      <c r="AI234" s="286"/>
      <c r="AJ234" s="286"/>
      <c r="AK234" s="286"/>
      <c r="AL234" s="286"/>
      <c r="AM234" s="286"/>
      <c r="AN234" s="286"/>
      <c r="AO234" s="286"/>
      <c r="AP234" s="286"/>
      <c r="AQ234" s="286"/>
      <c r="AR234" s="286"/>
      <c r="AS234" s="286"/>
      <c r="AT234" s="286"/>
      <c r="AU234" s="286"/>
      <c r="AV234" s="286"/>
      <c r="AW234" s="286"/>
      <c r="AX234" s="286"/>
      <c r="AY234" s="286"/>
      <c r="AZ234" s="286"/>
      <c r="BA234" s="286"/>
      <c r="BB234" s="286"/>
      <c r="BC234" s="286"/>
      <c r="BD234" s="286"/>
      <c r="BE234" s="286"/>
      <c r="BF234" s="286"/>
    </row>
    <row r="235" spans="2:58" s="285" customFormat="1">
      <c r="B235" s="286"/>
      <c r="C235" s="286"/>
      <c r="D235" s="286"/>
      <c r="E235" s="286"/>
      <c r="F235" s="286"/>
      <c r="G235" s="286"/>
      <c r="H235" s="286"/>
      <c r="I235" s="286"/>
      <c r="J235" s="286"/>
      <c r="K235" s="286"/>
      <c r="L235" s="286"/>
      <c r="O235" s="286"/>
      <c r="P235" s="286"/>
      <c r="Q235" s="286"/>
      <c r="R235" s="286"/>
      <c r="S235" s="286"/>
      <c r="T235" s="286"/>
      <c r="U235" s="286"/>
      <c r="V235" s="286"/>
      <c r="W235" s="286"/>
      <c r="X235" s="287"/>
      <c r="Z235" s="286"/>
      <c r="AA235" s="286"/>
      <c r="AB235" s="286"/>
      <c r="AC235" s="286"/>
      <c r="AD235" s="286"/>
      <c r="AE235" s="286"/>
      <c r="AF235" s="286"/>
      <c r="AG235" s="286"/>
      <c r="AH235" s="286"/>
      <c r="AI235" s="286"/>
      <c r="AJ235" s="286"/>
      <c r="AK235" s="286"/>
      <c r="AL235" s="286"/>
      <c r="AM235" s="286"/>
      <c r="AN235" s="286"/>
      <c r="AO235" s="286"/>
      <c r="AP235" s="286"/>
      <c r="AQ235" s="286"/>
      <c r="AR235" s="286"/>
      <c r="AS235" s="286"/>
      <c r="AT235" s="286"/>
      <c r="AU235" s="286"/>
      <c r="AV235" s="286"/>
      <c r="AW235" s="286"/>
      <c r="AX235" s="286"/>
      <c r="AY235" s="286"/>
      <c r="AZ235" s="286"/>
      <c r="BA235" s="286"/>
      <c r="BB235" s="286"/>
      <c r="BC235" s="286"/>
      <c r="BD235" s="286"/>
      <c r="BE235" s="286"/>
      <c r="BF235" s="286"/>
    </row>
    <row r="236" spans="2:58" s="285" customFormat="1">
      <c r="B236" s="286"/>
      <c r="C236" s="286"/>
      <c r="D236" s="286"/>
      <c r="E236" s="286"/>
      <c r="F236" s="286"/>
      <c r="G236" s="286"/>
      <c r="H236" s="286"/>
      <c r="I236" s="286"/>
      <c r="J236" s="286"/>
      <c r="K236" s="286"/>
      <c r="L236" s="286"/>
      <c r="O236" s="286"/>
      <c r="P236" s="286"/>
      <c r="Q236" s="286"/>
      <c r="R236" s="286"/>
      <c r="S236" s="286"/>
      <c r="T236" s="286"/>
      <c r="U236" s="286"/>
      <c r="V236" s="286"/>
      <c r="W236" s="286"/>
      <c r="X236" s="287"/>
      <c r="Z236" s="286"/>
      <c r="AA236" s="286"/>
      <c r="AB236" s="286"/>
      <c r="AC236" s="286"/>
      <c r="AD236" s="286"/>
      <c r="AE236" s="286"/>
      <c r="AF236" s="286"/>
      <c r="AG236" s="286"/>
      <c r="AH236" s="286"/>
      <c r="AI236" s="286"/>
      <c r="AJ236" s="286"/>
      <c r="AK236" s="286"/>
      <c r="AL236" s="286"/>
      <c r="AM236" s="286"/>
      <c r="AN236" s="286"/>
      <c r="AO236" s="286"/>
      <c r="AP236" s="286"/>
      <c r="AQ236" s="286"/>
      <c r="AR236" s="286"/>
      <c r="AS236" s="286"/>
      <c r="AT236" s="286"/>
      <c r="AU236" s="286"/>
      <c r="AV236" s="286"/>
      <c r="AW236" s="286"/>
      <c r="AX236" s="286"/>
      <c r="AY236" s="286"/>
      <c r="AZ236" s="286"/>
      <c r="BA236" s="286"/>
      <c r="BB236" s="286"/>
      <c r="BC236" s="286"/>
      <c r="BD236" s="286"/>
      <c r="BE236" s="286"/>
      <c r="BF236" s="286"/>
    </row>
    <row r="237" spans="2:58" s="285" customFormat="1">
      <c r="B237" s="286"/>
      <c r="C237" s="286"/>
      <c r="D237" s="286"/>
      <c r="E237" s="286"/>
      <c r="F237" s="286"/>
      <c r="G237" s="286"/>
      <c r="H237" s="286"/>
      <c r="I237" s="286"/>
      <c r="J237" s="286"/>
      <c r="K237" s="286"/>
      <c r="L237" s="286"/>
      <c r="O237" s="286"/>
      <c r="P237" s="286"/>
      <c r="Q237" s="286"/>
      <c r="R237" s="286"/>
      <c r="S237" s="286"/>
      <c r="T237" s="286"/>
      <c r="U237" s="286"/>
      <c r="V237" s="286"/>
      <c r="W237" s="286"/>
      <c r="X237" s="287"/>
      <c r="Z237" s="286"/>
      <c r="AA237" s="286"/>
      <c r="AB237" s="286"/>
      <c r="AC237" s="286"/>
      <c r="AD237" s="286"/>
      <c r="AE237" s="286"/>
      <c r="AF237" s="286"/>
      <c r="AG237" s="286"/>
      <c r="AH237" s="286"/>
      <c r="AI237" s="286"/>
      <c r="AJ237" s="286"/>
      <c r="AK237" s="286"/>
      <c r="AL237" s="286"/>
      <c r="AM237" s="286"/>
      <c r="AN237" s="286"/>
      <c r="AO237" s="286"/>
      <c r="AP237" s="286"/>
      <c r="AQ237" s="286"/>
      <c r="AR237" s="286"/>
      <c r="AS237" s="286"/>
      <c r="AT237" s="286"/>
      <c r="AU237" s="286"/>
      <c r="AV237" s="286"/>
      <c r="AW237" s="286"/>
      <c r="AX237" s="286"/>
      <c r="AY237" s="286"/>
      <c r="AZ237" s="286"/>
      <c r="BA237" s="286"/>
      <c r="BB237" s="286"/>
      <c r="BC237" s="286"/>
      <c r="BD237" s="286"/>
      <c r="BE237" s="286"/>
      <c r="BF237" s="286"/>
    </row>
    <row r="238" spans="2:58" s="285" customFormat="1">
      <c r="B238" s="286"/>
      <c r="C238" s="286"/>
      <c r="D238" s="286"/>
      <c r="E238" s="286"/>
      <c r="F238" s="286"/>
      <c r="G238" s="286"/>
      <c r="H238" s="286"/>
      <c r="I238" s="286"/>
      <c r="J238" s="286"/>
      <c r="K238" s="286"/>
      <c r="L238" s="286"/>
      <c r="O238" s="286"/>
      <c r="P238" s="286"/>
      <c r="Q238" s="286"/>
      <c r="R238" s="286"/>
      <c r="S238" s="286"/>
      <c r="T238" s="286"/>
      <c r="U238" s="286"/>
      <c r="V238" s="286"/>
      <c r="W238" s="286"/>
      <c r="X238" s="287"/>
      <c r="Z238" s="286"/>
      <c r="AA238" s="286"/>
      <c r="AB238" s="286"/>
      <c r="AC238" s="286"/>
      <c r="AD238" s="286"/>
      <c r="AE238" s="286"/>
      <c r="AF238" s="286"/>
      <c r="AG238" s="286"/>
      <c r="AH238" s="286"/>
      <c r="AI238" s="286"/>
      <c r="AJ238" s="286"/>
      <c r="AK238" s="286"/>
      <c r="AL238" s="286"/>
      <c r="AM238" s="286"/>
      <c r="AN238" s="286"/>
      <c r="AO238" s="286"/>
      <c r="AP238" s="286"/>
      <c r="AQ238" s="286"/>
      <c r="AR238" s="286"/>
      <c r="AS238" s="286"/>
      <c r="AT238" s="286"/>
      <c r="AU238" s="286"/>
      <c r="AV238" s="286"/>
      <c r="AW238" s="286"/>
      <c r="AX238" s="286"/>
      <c r="AY238" s="286"/>
      <c r="AZ238" s="286"/>
      <c r="BA238" s="286"/>
      <c r="BB238" s="286"/>
      <c r="BC238" s="286"/>
      <c r="BD238" s="286"/>
      <c r="BE238" s="286"/>
      <c r="BF238" s="286"/>
    </row>
    <row r="239" spans="2:58" s="285" customFormat="1">
      <c r="B239" s="286"/>
      <c r="C239" s="286"/>
      <c r="D239" s="286"/>
      <c r="E239" s="286"/>
      <c r="F239" s="286"/>
      <c r="G239" s="286"/>
      <c r="H239" s="286"/>
      <c r="I239" s="286"/>
      <c r="J239" s="286"/>
      <c r="K239" s="286"/>
      <c r="L239" s="286"/>
      <c r="O239" s="286"/>
      <c r="P239" s="286"/>
      <c r="Q239" s="286"/>
      <c r="R239" s="286"/>
      <c r="S239" s="286"/>
      <c r="T239" s="286"/>
      <c r="U239" s="286"/>
      <c r="V239" s="286"/>
      <c r="W239" s="286"/>
      <c r="X239" s="287"/>
      <c r="Z239" s="286"/>
      <c r="AA239" s="286"/>
      <c r="AB239" s="286"/>
      <c r="AC239" s="286"/>
      <c r="AD239" s="286"/>
      <c r="AE239" s="286"/>
      <c r="AF239" s="286"/>
      <c r="AG239" s="286"/>
      <c r="AH239" s="286"/>
      <c r="AI239" s="286"/>
      <c r="AJ239" s="286"/>
      <c r="AK239" s="286"/>
      <c r="AL239" s="286"/>
      <c r="AM239" s="286"/>
      <c r="AN239" s="286"/>
      <c r="AO239" s="286"/>
      <c r="AP239" s="286"/>
      <c r="AQ239" s="286"/>
      <c r="AR239" s="286"/>
      <c r="AS239" s="286"/>
      <c r="AT239" s="286"/>
      <c r="AU239" s="286"/>
      <c r="AV239" s="286"/>
      <c r="AW239" s="286"/>
      <c r="AX239" s="286"/>
      <c r="AY239" s="286"/>
      <c r="AZ239" s="286"/>
      <c r="BA239" s="286"/>
      <c r="BB239" s="286"/>
      <c r="BC239" s="286"/>
      <c r="BD239" s="286"/>
      <c r="BE239" s="286"/>
      <c r="BF239" s="286"/>
    </row>
    <row r="240" spans="2:58" s="285" customFormat="1">
      <c r="B240" s="286"/>
      <c r="C240" s="286"/>
      <c r="D240" s="286"/>
      <c r="E240" s="286"/>
      <c r="F240" s="286"/>
      <c r="G240" s="286"/>
      <c r="H240" s="286"/>
      <c r="I240" s="286"/>
      <c r="J240" s="286"/>
      <c r="K240" s="286"/>
      <c r="L240" s="286"/>
      <c r="O240" s="286"/>
      <c r="P240" s="286"/>
      <c r="Q240" s="286"/>
      <c r="R240" s="286"/>
      <c r="S240" s="286"/>
      <c r="T240" s="286"/>
      <c r="U240" s="286"/>
      <c r="V240" s="286"/>
      <c r="W240" s="286"/>
      <c r="X240" s="287"/>
      <c r="Z240" s="286"/>
      <c r="AA240" s="286"/>
      <c r="AB240" s="286"/>
      <c r="AC240" s="286"/>
      <c r="AD240" s="286"/>
      <c r="AE240" s="286"/>
      <c r="AF240" s="286"/>
      <c r="AG240" s="286"/>
      <c r="AH240" s="286"/>
      <c r="AI240" s="286"/>
      <c r="AJ240" s="286"/>
      <c r="AK240" s="286"/>
      <c r="AL240" s="286"/>
      <c r="AM240" s="286"/>
      <c r="AN240" s="286"/>
      <c r="AO240" s="286"/>
      <c r="AP240" s="286"/>
      <c r="AQ240" s="286"/>
      <c r="AR240" s="286"/>
      <c r="AS240" s="286"/>
      <c r="AT240" s="286"/>
      <c r="AU240" s="286"/>
      <c r="AV240" s="286"/>
      <c r="AW240" s="286"/>
      <c r="AX240" s="286"/>
      <c r="AY240" s="286"/>
      <c r="AZ240" s="286"/>
      <c r="BA240" s="286"/>
      <c r="BB240" s="286"/>
      <c r="BC240" s="286"/>
      <c r="BD240" s="286"/>
      <c r="BE240" s="286"/>
      <c r="BF240" s="286"/>
    </row>
    <row r="241" spans="2:58" s="285" customFormat="1">
      <c r="B241" s="286"/>
      <c r="C241" s="286"/>
      <c r="D241" s="286"/>
      <c r="E241" s="286"/>
      <c r="F241" s="286"/>
      <c r="G241" s="286"/>
      <c r="H241" s="286"/>
      <c r="I241" s="286"/>
      <c r="J241" s="286"/>
      <c r="K241" s="286"/>
      <c r="L241" s="286"/>
      <c r="O241" s="286"/>
      <c r="P241" s="286"/>
      <c r="Q241" s="286"/>
      <c r="R241" s="286"/>
      <c r="S241" s="286"/>
      <c r="T241" s="286"/>
      <c r="U241" s="286"/>
      <c r="V241" s="286"/>
      <c r="W241" s="286"/>
      <c r="X241" s="287"/>
      <c r="Z241" s="286"/>
      <c r="AA241" s="286"/>
      <c r="AB241" s="286"/>
      <c r="AC241" s="286"/>
      <c r="AD241" s="286"/>
      <c r="AE241" s="286"/>
      <c r="AF241" s="286"/>
      <c r="AG241" s="286"/>
      <c r="AH241" s="286"/>
      <c r="AI241" s="286"/>
      <c r="AJ241" s="286"/>
      <c r="AK241" s="286"/>
      <c r="AL241" s="286"/>
      <c r="AM241" s="286"/>
      <c r="AN241" s="286"/>
      <c r="AO241" s="286"/>
      <c r="AP241" s="286"/>
      <c r="AQ241" s="286"/>
      <c r="AR241" s="286"/>
      <c r="AS241" s="286"/>
      <c r="AT241" s="286"/>
      <c r="AU241" s="286"/>
      <c r="AV241" s="286"/>
      <c r="AW241" s="286"/>
      <c r="AX241" s="286"/>
      <c r="AY241" s="286"/>
      <c r="AZ241" s="286"/>
      <c r="BA241" s="286"/>
      <c r="BB241" s="286"/>
      <c r="BC241" s="286"/>
      <c r="BD241" s="286"/>
      <c r="BE241" s="286"/>
      <c r="BF241" s="286"/>
    </row>
    <row r="242" spans="2:58" s="285" customFormat="1">
      <c r="B242" s="286"/>
      <c r="C242" s="286"/>
      <c r="D242" s="286"/>
      <c r="E242" s="286"/>
      <c r="F242" s="286"/>
      <c r="G242" s="286"/>
      <c r="H242" s="286"/>
      <c r="I242" s="286"/>
      <c r="J242" s="286"/>
      <c r="K242" s="286"/>
      <c r="L242" s="286"/>
      <c r="O242" s="286"/>
      <c r="P242" s="286"/>
      <c r="Q242" s="286"/>
      <c r="R242" s="286"/>
      <c r="S242" s="286"/>
      <c r="T242" s="286"/>
      <c r="U242" s="286"/>
      <c r="V242" s="286"/>
      <c r="W242" s="286"/>
      <c r="X242" s="287"/>
      <c r="Z242" s="286"/>
      <c r="AA242" s="286"/>
      <c r="AB242" s="286"/>
      <c r="AC242" s="286"/>
      <c r="AD242" s="286"/>
      <c r="AE242" s="286"/>
      <c r="AF242" s="286"/>
      <c r="AG242" s="286"/>
      <c r="AH242" s="286"/>
      <c r="AI242" s="286"/>
      <c r="AJ242" s="286"/>
      <c r="AK242" s="286"/>
      <c r="AL242" s="286"/>
      <c r="AM242" s="286"/>
      <c r="AN242" s="286"/>
      <c r="AO242" s="286"/>
      <c r="AP242" s="286"/>
      <c r="AQ242" s="286"/>
      <c r="AR242" s="286"/>
      <c r="AS242" s="286"/>
      <c r="AT242" s="286"/>
      <c r="AU242" s="286"/>
      <c r="AV242" s="286"/>
      <c r="AW242" s="286"/>
      <c r="AX242" s="286"/>
      <c r="AY242" s="286"/>
      <c r="AZ242" s="286"/>
      <c r="BA242" s="286"/>
      <c r="BB242" s="286"/>
      <c r="BC242" s="286"/>
      <c r="BD242" s="286"/>
      <c r="BE242" s="286"/>
      <c r="BF242" s="286"/>
    </row>
    <row r="243" spans="2:58" s="285" customFormat="1">
      <c r="B243" s="286"/>
      <c r="C243" s="286"/>
      <c r="D243" s="286"/>
      <c r="E243" s="286"/>
      <c r="F243" s="286"/>
      <c r="G243" s="286"/>
      <c r="H243" s="286"/>
      <c r="I243" s="286"/>
      <c r="J243" s="286"/>
      <c r="K243" s="286"/>
      <c r="L243" s="286"/>
      <c r="O243" s="286"/>
      <c r="P243" s="286"/>
      <c r="Q243" s="286"/>
      <c r="R243" s="286"/>
      <c r="S243" s="286"/>
      <c r="T243" s="286"/>
      <c r="U243" s="286"/>
      <c r="V243" s="286"/>
      <c r="W243" s="286"/>
      <c r="X243" s="287"/>
      <c r="Z243" s="286"/>
      <c r="AA243" s="286"/>
      <c r="AB243" s="286"/>
      <c r="AC243" s="286"/>
      <c r="AD243" s="286"/>
      <c r="AE243" s="286"/>
      <c r="AF243" s="286"/>
      <c r="AG243" s="286"/>
      <c r="AH243" s="286"/>
      <c r="AI243" s="286"/>
      <c r="AJ243" s="286"/>
      <c r="AK243" s="286"/>
      <c r="AL243" s="286"/>
      <c r="AM243" s="286"/>
      <c r="AN243" s="286"/>
      <c r="AO243" s="286"/>
      <c r="AP243" s="286"/>
      <c r="AQ243" s="286"/>
      <c r="AR243" s="286"/>
      <c r="AS243" s="286"/>
      <c r="AT243" s="286"/>
      <c r="AU243" s="286"/>
      <c r="AV243" s="286"/>
      <c r="AW243" s="286"/>
      <c r="AX243" s="286"/>
      <c r="AY243" s="286"/>
      <c r="AZ243" s="286"/>
      <c r="BA243" s="286"/>
      <c r="BB243" s="286"/>
      <c r="BC243" s="286"/>
      <c r="BD243" s="286"/>
      <c r="BE243" s="286"/>
      <c r="BF243" s="286"/>
    </row>
    <row r="244" spans="2:58" s="285" customFormat="1">
      <c r="B244" s="286"/>
      <c r="C244" s="286"/>
      <c r="D244" s="286"/>
      <c r="E244" s="286"/>
      <c r="F244" s="286"/>
      <c r="G244" s="286"/>
      <c r="H244" s="286"/>
      <c r="I244" s="286"/>
      <c r="J244" s="286"/>
      <c r="K244" s="286"/>
      <c r="L244" s="286"/>
      <c r="O244" s="286"/>
      <c r="P244" s="286"/>
      <c r="Q244" s="286"/>
      <c r="R244" s="286"/>
      <c r="S244" s="286"/>
      <c r="T244" s="286"/>
      <c r="U244" s="286"/>
      <c r="V244" s="286"/>
      <c r="W244" s="286"/>
      <c r="X244" s="287"/>
      <c r="Z244" s="286"/>
      <c r="AA244" s="286"/>
      <c r="AB244" s="286"/>
      <c r="AC244" s="286"/>
      <c r="AD244" s="286"/>
      <c r="AE244" s="286"/>
      <c r="AF244" s="286"/>
      <c r="AG244" s="286"/>
      <c r="AH244" s="286"/>
      <c r="AI244" s="286"/>
      <c r="AJ244" s="286"/>
      <c r="AK244" s="286"/>
      <c r="AL244" s="286"/>
      <c r="AM244" s="286"/>
      <c r="AN244" s="286"/>
      <c r="AO244" s="286"/>
      <c r="AP244" s="286"/>
      <c r="AQ244" s="286"/>
      <c r="AR244" s="286"/>
      <c r="AS244" s="286"/>
      <c r="AT244" s="286"/>
      <c r="AU244" s="286"/>
      <c r="AV244" s="286"/>
      <c r="AW244" s="286"/>
      <c r="AX244" s="286"/>
      <c r="AY244" s="286"/>
      <c r="AZ244" s="286"/>
      <c r="BA244" s="286"/>
      <c r="BB244" s="286"/>
      <c r="BC244" s="286"/>
      <c r="BD244" s="286"/>
      <c r="BE244" s="286"/>
      <c r="BF244" s="286"/>
    </row>
    <row r="245" spans="2:58" s="285" customFormat="1">
      <c r="B245" s="286"/>
      <c r="C245" s="286"/>
      <c r="D245" s="286"/>
      <c r="E245" s="286"/>
      <c r="F245" s="286"/>
      <c r="G245" s="286"/>
      <c r="H245" s="286"/>
      <c r="I245" s="286"/>
      <c r="J245" s="286"/>
      <c r="K245" s="286"/>
      <c r="L245" s="286"/>
      <c r="O245" s="286"/>
      <c r="P245" s="286"/>
      <c r="Q245" s="286"/>
      <c r="R245" s="286"/>
      <c r="S245" s="286"/>
      <c r="T245" s="286"/>
      <c r="U245" s="286"/>
      <c r="V245" s="286"/>
      <c r="W245" s="286"/>
      <c r="X245" s="287"/>
      <c r="Z245" s="286"/>
      <c r="AA245" s="286"/>
      <c r="AB245" s="286"/>
      <c r="AC245" s="286"/>
      <c r="AD245" s="286"/>
      <c r="AE245" s="286"/>
      <c r="AF245" s="286"/>
      <c r="AG245" s="286"/>
      <c r="AH245" s="286"/>
      <c r="AI245" s="286"/>
      <c r="AJ245" s="286"/>
      <c r="AK245" s="286"/>
      <c r="AL245" s="286"/>
      <c r="AM245" s="286"/>
      <c r="AN245" s="286"/>
      <c r="AO245" s="286"/>
      <c r="AP245" s="286"/>
      <c r="AQ245" s="286"/>
      <c r="AR245" s="286"/>
      <c r="AS245" s="286"/>
      <c r="AT245" s="286"/>
      <c r="AU245" s="286"/>
      <c r="AV245" s="286"/>
      <c r="AW245" s="286"/>
      <c r="AX245" s="286"/>
      <c r="AY245" s="286"/>
      <c r="AZ245" s="286"/>
      <c r="BA245" s="286"/>
      <c r="BB245" s="286"/>
      <c r="BC245" s="286"/>
      <c r="BD245" s="286"/>
      <c r="BE245" s="286"/>
      <c r="BF245" s="286"/>
    </row>
    <row r="246" spans="2:58" s="285" customFormat="1">
      <c r="B246" s="286"/>
      <c r="C246" s="286"/>
      <c r="D246" s="286"/>
      <c r="E246" s="286"/>
      <c r="F246" s="286"/>
      <c r="G246" s="286"/>
      <c r="H246" s="286"/>
      <c r="I246" s="286"/>
      <c r="J246" s="286"/>
      <c r="K246" s="286"/>
      <c r="L246" s="286"/>
      <c r="O246" s="286"/>
      <c r="P246" s="286"/>
      <c r="Q246" s="286"/>
      <c r="R246" s="286"/>
      <c r="S246" s="286"/>
      <c r="T246" s="286"/>
      <c r="U246" s="286"/>
      <c r="V246" s="286"/>
      <c r="W246" s="286"/>
      <c r="X246" s="287"/>
      <c r="Z246" s="286"/>
      <c r="AA246" s="286"/>
      <c r="AB246" s="286"/>
      <c r="AC246" s="286"/>
      <c r="AD246" s="286"/>
      <c r="AE246" s="286"/>
      <c r="AF246" s="286"/>
      <c r="AG246" s="286"/>
      <c r="AH246" s="286"/>
      <c r="AI246" s="286"/>
      <c r="AJ246" s="286"/>
      <c r="AK246" s="286"/>
      <c r="AL246" s="286"/>
      <c r="AM246" s="286"/>
      <c r="AN246" s="286"/>
      <c r="AO246" s="286"/>
      <c r="AP246" s="286"/>
      <c r="AQ246" s="286"/>
      <c r="AR246" s="286"/>
      <c r="AS246" s="286"/>
      <c r="AT246" s="286"/>
      <c r="AU246" s="286"/>
      <c r="AV246" s="286"/>
      <c r="AW246" s="286"/>
      <c r="AX246" s="286"/>
      <c r="AY246" s="286"/>
      <c r="AZ246" s="286"/>
      <c r="BA246" s="286"/>
      <c r="BB246" s="286"/>
      <c r="BC246" s="286"/>
      <c r="BD246" s="286"/>
      <c r="BE246" s="286"/>
      <c r="BF246" s="286"/>
    </row>
    <row r="247" spans="2:58" s="285" customFormat="1">
      <c r="B247" s="286"/>
      <c r="C247" s="286"/>
      <c r="D247" s="286"/>
      <c r="E247" s="286"/>
      <c r="F247" s="286"/>
      <c r="G247" s="286"/>
      <c r="H247" s="286"/>
      <c r="I247" s="286"/>
      <c r="J247" s="286"/>
      <c r="K247" s="286"/>
      <c r="L247" s="286"/>
      <c r="O247" s="286"/>
      <c r="P247" s="286"/>
      <c r="Q247" s="286"/>
      <c r="R247" s="286"/>
      <c r="S247" s="286"/>
      <c r="T247" s="286"/>
      <c r="U247" s="286"/>
      <c r="V247" s="286"/>
      <c r="W247" s="286"/>
      <c r="X247" s="287"/>
      <c r="Z247" s="286"/>
      <c r="AA247" s="286"/>
      <c r="AB247" s="286"/>
      <c r="AC247" s="286"/>
      <c r="AD247" s="286"/>
      <c r="AE247" s="286"/>
      <c r="AF247" s="286"/>
      <c r="AG247" s="286"/>
      <c r="AH247" s="286"/>
      <c r="AI247" s="286"/>
      <c r="AJ247" s="286"/>
      <c r="AK247" s="286"/>
      <c r="AL247" s="286"/>
      <c r="AM247" s="286"/>
      <c r="AN247" s="286"/>
      <c r="AO247" s="286"/>
      <c r="AP247" s="286"/>
      <c r="AQ247" s="286"/>
      <c r="AR247" s="286"/>
      <c r="AS247" s="286"/>
      <c r="AT247" s="286"/>
      <c r="AU247" s="286"/>
      <c r="AV247" s="286"/>
      <c r="AW247" s="286"/>
      <c r="AX247" s="286"/>
      <c r="AY247" s="286"/>
      <c r="AZ247" s="286"/>
      <c r="BA247" s="286"/>
      <c r="BB247" s="286"/>
      <c r="BC247" s="286"/>
      <c r="BD247" s="286"/>
      <c r="BE247" s="286"/>
      <c r="BF247" s="286"/>
    </row>
    <row r="248" spans="2:58" s="285" customFormat="1">
      <c r="B248" s="286"/>
      <c r="C248" s="286"/>
      <c r="D248" s="286"/>
      <c r="E248" s="286"/>
      <c r="F248" s="286"/>
      <c r="G248" s="286"/>
      <c r="H248" s="286"/>
      <c r="I248" s="286"/>
      <c r="J248" s="286"/>
      <c r="K248" s="286"/>
      <c r="L248" s="286"/>
      <c r="O248" s="286"/>
      <c r="P248" s="286"/>
      <c r="Q248" s="286"/>
      <c r="R248" s="286"/>
      <c r="S248" s="286"/>
      <c r="T248" s="286"/>
      <c r="U248" s="286"/>
      <c r="V248" s="286"/>
      <c r="W248" s="286"/>
      <c r="X248" s="287"/>
      <c r="Z248" s="286"/>
      <c r="AA248" s="286"/>
      <c r="AB248" s="286"/>
      <c r="AC248" s="286"/>
      <c r="AD248" s="286"/>
      <c r="AE248" s="286"/>
      <c r="AF248" s="286"/>
      <c r="AG248" s="286"/>
      <c r="AH248" s="286"/>
      <c r="AI248" s="286"/>
      <c r="AJ248" s="286"/>
      <c r="AK248" s="286"/>
      <c r="AL248" s="286"/>
      <c r="AM248" s="286"/>
      <c r="AN248" s="286"/>
      <c r="AO248" s="286"/>
      <c r="AP248" s="286"/>
      <c r="AQ248" s="286"/>
      <c r="AR248" s="286"/>
      <c r="AS248" s="286"/>
      <c r="AT248" s="286"/>
      <c r="AU248" s="286"/>
      <c r="AV248" s="286"/>
      <c r="AW248" s="286"/>
      <c r="AX248" s="286"/>
      <c r="AY248" s="286"/>
      <c r="AZ248" s="286"/>
      <c r="BA248" s="286"/>
      <c r="BB248" s="286"/>
      <c r="BC248" s="286"/>
      <c r="BD248" s="286"/>
      <c r="BE248" s="286"/>
      <c r="BF248" s="286"/>
    </row>
    <row r="249" spans="2:58" s="285" customFormat="1">
      <c r="B249" s="286"/>
      <c r="C249" s="286"/>
      <c r="D249" s="286"/>
      <c r="E249" s="286"/>
      <c r="F249" s="286"/>
      <c r="G249" s="286"/>
      <c r="H249" s="286"/>
      <c r="I249" s="286"/>
      <c r="J249" s="286"/>
      <c r="K249" s="286"/>
      <c r="L249" s="286"/>
      <c r="O249" s="286"/>
      <c r="P249" s="286"/>
      <c r="Q249" s="286"/>
      <c r="R249" s="286"/>
      <c r="S249" s="286"/>
      <c r="T249" s="286"/>
      <c r="U249" s="286"/>
      <c r="V249" s="286"/>
      <c r="W249" s="286"/>
      <c r="X249" s="287"/>
      <c r="Z249" s="286"/>
      <c r="AA249" s="286"/>
      <c r="AB249" s="286"/>
      <c r="AC249" s="286"/>
      <c r="AD249" s="286"/>
      <c r="AE249" s="286"/>
      <c r="AF249" s="286"/>
      <c r="AG249" s="286"/>
      <c r="AH249" s="286"/>
      <c r="AI249" s="286"/>
      <c r="AJ249" s="286"/>
      <c r="AK249" s="286"/>
      <c r="AL249" s="286"/>
      <c r="AM249" s="286"/>
      <c r="AN249" s="286"/>
      <c r="AO249" s="286"/>
      <c r="AP249" s="286"/>
      <c r="AQ249" s="286"/>
      <c r="AR249" s="286"/>
      <c r="AS249" s="286"/>
      <c r="AT249" s="286"/>
      <c r="AU249" s="286"/>
      <c r="AV249" s="286"/>
      <c r="AW249" s="286"/>
      <c r="AX249" s="286"/>
      <c r="AY249" s="286"/>
      <c r="AZ249" s="286"/>
      <c r="BA249" s="286"/>
      <c r="BB249" s="286"/>
      <c r="BC249" s="286"/>
      <c r="BD249" s="286"/>
      <c r="BE249" s="286"/>
      <c r="BF249" s="286"/>
    </row>
    <row r="250" spans="2:58" s="285" customFormat="1">
      <c r="B250" s="286"/>
      <c r="C250" s="286"/>
      <c r="D250" s="286"/>
      <c r="E250" s="286"/>
      <c r="F250" s="286"/>
      <c r="G250" s="286"/>
      <c r="H250" s="286"/>
      <c r="I250" s="286"/>
      <c r="J250" s="286"/>
      <c r="K250" s="286"/>
      <c r="L250" s="286"/>
      <c r="O250" s="286"/>
      <c r="P250" s="286"/>
      <c r="Q250" s="286"/>
      <c r="R250" s="286"/>
      <c r="S250" s="286"/>
      <c r="T250" s="286"/>
      <c r="U250" s="286"/>
      <c r="V250" s="286"/>
      <c r="W250" s="286"/>
      <c r="X250" s="287"/>
      <c r="Z250" s="286"/>
      <c r="AA250" s="286"/>
      <c r="AB250" s="286"/>
      <c r="AC250" s="286"/>
      <c r="AD250" s="286"/>
      <c r="AE250" s="286"/>
      <c r="AF250" s="286"/>
      <c r="AG250" s="286"/>
      <c r="AH250" s="286"/>
      <c r="AI250" s="286"/>
      <c r="AJ250" s="286"/>
      <c r="AK250" s="286"/>
      <c r="AL250" s="286"/>
      <c r="AM250" s="286"/>
      <c r="AN250" s="286"/>
      <c r="AO250" s="286"/>
      <c r="AP250" s="286"/>
      <c r="AQ250" s="286"/>
      <c r="AR250" s="286"/>
      <c r="AS250" s="286"/>
      <c r="AT250" s="286"/>
      <c r="AU250" s="286"/>
      <c r="AV250" s="286"/>
      <c r="AW250" s="286"/>
      <c r="AX250" s="286"/>
      <c r="AY250" s="286"/>
      <c r="AZ250" s="286"/>
      <c r="BA250" s="286"/>
      <c r="BB250" s="286"/>
      <c r="BC250" s="286"/>
      <c r="BD250" s="286"/>
      <c r="BE250" s="286"/>
      <c r="BF250" s="286"/>
    </row>
    <row r="251" spans="2:58" s="285" customFormat="1">
      <c r="B251" s="286"/>
      <c r="C251" s="286"/>
      <c r="D251" s="286"/>
      <c r="E251" s="286"/>
      <c r="F251" s="286"/>
      <c r="G251" s="286"/>
      <c r="H251" s="286"/>
      <c r="I251" s="286"/>
      <c r="J251" s="286"/>
      <c r="K251" s="286"/>
      <c r="L251" s="286"/>
      <c r="O251" s="286"/>
      <c r="P251" s="286"/>
      <c r="Q251" s="286"/>
      <c r="R251" s="286"/>
      <c r="S251" s="286"/>
      <c r="T251" s="286"/>
      <c r="U251" s="286"/>
      <c r="V251" s="286"/>
      <c r="W251" s="286"/>
      <c r="X251" s="287"/>
      <c r="Z251" s="286"/>
      <c r="AA251" s="286"/>
      <c r="AB251" s="286"/>
      <c r="AC251" s="286"/>
      <c r="AD251" s="286"/>
      <c r="AE251" s="286"/>
      <c r="AF251" s="286"/>
      <c r="AG251" s="286"/>
      <c r="AH251" s="286"/>
      <c r="AI251" s="286"/>
      <c r="AJ251" s="286"/>
      <c r="AK251" s="286"/>
      <c r="AL251" s="286"/>
      <c r="AM251" s="286"/>
      <c r="AN251" s="286"/>
      <c r="AO251" s="286"/>
      <c r="AP251" s="286"/>
      <c r="AQ251" s="286"/>
      <c r="AR251" s="286"/>
      <c r="AS251" s="286"/>
      <c r="AT251" s="286"/>
      <c r="AU251" s="286"/>
      <c r="AV251" s="286"/>
      <c r="AW251" s="286"/>
      <c r="AX251" s="286"/>
      <c r="AY251" s="286"/>
      <c r="AZ251" s="286"/>
      <c r="BA251" s="286"/>
      <c r="BB251" s="286"/>
      <c r="BC251" s="286"/>
      <c r="BD251" s="286"/>
      <c r="BE251" s="286"/>
      <c r="BF251" s="286"/>
    </row>
    <row r="252" spans="2:58" s="285" customFormat="1">
      <c r="B252" s="286"/>
      <c r="C252" s="286"/>
      <c r="D252" s="286"/>
      <c r="E252" s="286"/>
      <c r="F252" s="286"/>
      <c r="G252" s="286"/>
      <c r="H252" s="286"/>
      <c r="I252" s="286"/>
      <c r="J252" s="286"/>
      <c r="K252" s="286"/>
      <c r="L252" s="286"/>
      <c r="O252" s="286"/>
      <c r="P252" s="286"/>
      <c r="Q252" s="286"/>
      <c r="R252" s="286"/>
      <c r="S252" s="286"/>
      <c r="T252" s="286"/>
      <c r="U252" s="286"/>
      <c r="V252" s="286"/>
      <c r="W252" s="286"/>
      <c r="X252" s="287"/>
      <c r="Z252" s="286"/>
      <c r="AA252" s="286"/>
      <c r="AB252" s="286"/>
      <c r="AC252" s="286"/>
      <c r="AD252" s="286"/>
      <c r="AE252" s="286"/>
      <c r="AF252" s="286"/>
      <c r="AG252" s="286"/>
      <c r="AH252" s="286"/>
      <c r="AI252" s="286"/>
      <c r="AJ252" s="286"/>
      <c r="AK252" s="286"/>
      <c r="AL252" s="286"/>
      <c r="AM252" s="286"/>
      <c r="AN252" s="286"/>
      <c r="AO252" s="286"/>
      <c r="AP252" s="286"/>
      <c r="AQ252" s="286"/>
      <c r="AR252" s="286"/>
      <c r="AS252" s="286"/>
      <c r="AT252" s="286"/>
      <c r="AU252" s="286"/>
      <c r="AV252" s="286"/>
      <c r="AW252" s="286"/>
      <c r="AX252" s="286"/>
      <c r="AY252" s="286"/>
      <c r="AZ252" s="286"/>
      <c r="BA252" s="286"/>
      <c r="BB252" s="286"/>
      <c r="BC252" s="286"/>
      <c r="BD252" s="286"/>
      <c r="BE252" s="286"/>
      <c r="BF252" s="286"/>
    </row>
    <row r="253" spans="2:58" s="285" customFormat="1">
      <c r="B253" s="286"/>
      <c r="C253" s="286"/>
      <c r="D253" s="286"/>
      <c r="E253" s="286"/>
      <c r="F253" s="286"/>
      <c r="G253" s="286"/>
      <c r="H253" s="286"/>
      <c r="I253" s="286"/>
      <c r="J253" s="286"/>
      <c r="K253" s="286"/>
      <c r="L253" s="286"/>
      <c r="O253" s="286"/>
      <c r="P253" s="286"/>
      <c r="Q253" s="286"/>
      <c r="R253" s="286"/>
      <c r="S253" s="286"/>
      <c r="T253" s="286"/>
      <c r="U253" s="286"/>
      <c r="V253" s="286"/>
      <c r="W253" s="286"/>
      <c r="X253" s="287"/>
      <c r="Z253" s="286"/>
      <c r="AA253" s="286"/>
      <c r="AB253" s="286"/>
      <c r="AC253" s="286"/>
      <c r="AD253" s="286"/>
      <c r="AE253" s="286"/>
      <c r="AF253" s="286"/>
      <c r="AG253" s="286"/>
      <c r="AH253" s="286"/>
      <c r="AI253" s="286"/>
      <c r="AJ253" s="286"/>
      <c r="AK253" s="286"/>
      <c r="AL253" s="286"/>
      <c r="AM253" s="286"/>
      <c r="AN253" s="286"/>
      <c r="AO253" s="286"/>
      <c r="AP253" s="286"/>
      <c r="AQ253" s="286"/>
      <c r="AR253" s="286"/>
      <c r="AS253" s="286"/>
      <c r="AT253" s="286"/>
      <c r="AU253" s="286"/>
      <c r="AV253" s="286"/>
      <c r="AW253" s="286"/>
      <c r="AX253" s="286"/>
      <c r="AY253" s="286"/>
      <c r="AZ253" s="286"/>
      <c r="BA253" s="286"/>
      <c r="BB253" s="286"/>
      <c r="BC253" s="286"/>
      <c r="BD253" s="286"/>
      <c r="BE253" s="286"/>
      <c r="BF253" s="286"/>
    </row>
    <row r="254" spans="2:58" s="285" customFormat="1">
      <c r="B254" s="286"/>
      <c r="C254" s="286"/>
      <c r="D254" s="286"/>
      <c r="E254" s="286"/>
      <c r="F254" s="286"/>
      <c r="G254" s="286"/>
      <c r="H254" s="286"/>
      <c r="I254" s="286"/>
      <c r="J254" s="286"/>
      <c r="K254" s="286"/>
      <c r="L254" s="286"/>
      <c r="O254" s="286"/>
      <c r="P254" s="286"/>
      <c r="Q254" s="286"/>
      <c r="R254" s="286"/>
      <c r="S254" s="286"/>
      <c r="T254" s="286"/>
      <c r="U254" s="286"/>
      <c r="V254" s="286"/>
      <c r="W254" s="286"/>
      <c r="X254" s="287"/>
      <c r="Z254" s="286"/>
      <c r="AA254" s="286"/>
      <c r="AB254" s="286"/>
      <c r="AC254" s="286"/>
      <c r="AD254" s="286"/>
      <c r="AE254" s="286"/>
      <c r="AF254" s="286"/>
      <c r="AG254" s="286"/>
      <c r="AH254" s="286"/>
      <c r="AI254" s="286"/>
      <c r="AJ254" s="286"/>
      <c r="AK254" s="286"/>
      <c r="AL254" s="286"/>
      <c r="AM254" s="286"/>
      <c r="AN254" s="286"/>
      <c r="AO254" s="286"/>
      <c r="AP254" s="286"/>
      <c r="AQ254" s="286"/>
      <c r="AR254" s="286"/>
      <c r="AS254" s="286"/>
      <c r="AT254" s="286"/>
      <c r="AU254" s="286"/>
      <c r="AV254" s="286"/>
      <c r="AW254" s="286"/>
      <c r="AX254" s="286"/>
      <c r="AY254" s="286"/>
      <c r="AZ254" s="286"/>
      <c r="BA254" s="286"/>
      <c r="BB254" s="286"/>
      <c r="BC254" s="286"/>
      <c r="BD254" s="286"/>
      <c r="BE254" s="286"/>
      <c r="BF254" s="286"/>
    </row>
    <row r="255" spans="2:58" s="285" customFormat="1">
      <c r="B255" s="286"/>
      <c r="C255" s="286"/>
      <c r="D255" s="286"/>
      <c r="E255" s="286"/>
      <c r="F255" s="286"/>
      <c r="G255" s="286"/>
      <c r="H255" s="286"/>
      <c r="I255" s="286"/>
      <c r="J255" s="286"/>
      <c r="K255" s="286"/>
      <c r="L255" s="286"/>
      <c r="O255" s="286"/>
      <c r="P255" s="286"/>
      <c r="Q255" s="286"/>
      <c r="R255" s="286"/>
      <c r="S255" s="286"/>
      <c r="T255" s="286"/>
      <c r="U255" s="286"/>
      <c r="V255" s="286"/>
      <c r="W255" s="286"/>
      <c r="X255" s="287"/>
      <c r="Z255" s="286"/>
      <c r="AA255" s="286"/>
      <c r="AB255" s="286"/>
      <c r="AC255" s="286"/>
      <c r="AD255" s="286"/>
      <c r="AE255" s="286"/>
      <c r="AF255" s="286"/>
      <c r="AG255" s="286"/>
      <c r="AH255" s="286"/>
      <c r="AI255" s="286"/>
      <c r="AJ255" s="286"/>
      <c r="AK255" s="286"/>
      <c r="AL255" s="286"/>
      <c r="AM255" s="286"/>
      <c r="AN255" s="286"/>
      <c r="AO255" s="286"/>
      <c r="AP255" s="286"/>
      <c r="AQ255" s="286"/>
      <c r="AR255" s="286"/>
      <c r="AS255" s="286"/>
      <c r="AT255" s="286"/>
      <c r="AU255" s="286"/>
      <c r="AV255" s="286"/>
      <c r="AW255" s="286"/>
      <c r="AX255" s="286"/>
      <c r="AY255" s="286"/>
      <c r="AZ255" s="286"/>
      <c r="BA255" s="286"/>
      <c r="BB255" s="286"/>
      <c r="BC255" s="286"/>
      <c r="BD255" s="286"/>
      <c r="BE255" s="286"/>
      <c r="BF255" s="286"/>
    </row>
    <row r="256" spans="2:58" s="285" customFormat="1">
      <c r="B256" s="286"/>
      <c r="C256" s="286"/>
      <c r="D256" s="286"/>
      <c r="E256" s="286"/>
      <c r="F256" s="286"/>
      <c r="G256" s="286"/>
      <c r="H256" s="286"/>
      <c r="I256" s="286"/>
      <c r="J256" s="286"/>
      <c r="K256" s="286"/>
      <c r="L256" s="286"/>
      <c r="O256" s="286"/>
      <c r="P256" s="286"/>
      <c r="Q256" s="286"/>
      <c r="R256" s="286"/>
      <c r="S256" s="286"/>
      <c r="T256" s="286"/>
      <c r="U256" s="286"/>
      <c r="V256" s="286"/>
      <c r="W256" s="286"/>
      <c r="X256" s="287"/>
      <c r="Z256" s="286"/>
      <c r="AA256" s="286"/>
      <c r="AB256" s="286"/>
      <c r="AC256" s="286"/>
      <c r="AD256" s="286"/>
      <c r="AE256" s="286"/>
      <c r="AF256" s="286"/>
      <c r="AG256" s="286"/>
      <c r="AH256" s="286"/>
      <c r="AI256" s="286"/>
      <c r="AJ256" s="286"/>
      <c r="AK256" s="286"/>
      <c r="AL256" s="286"/>
      <c r="AM256" s="286"/>
      <c r="AN256" s="286"/>
      <c r="AO256" s="286"/>
      <c r="AP256" s="286"/>
      <c r="AQ256" s="286"/>
      <c r="AR256" s="286"/>
      <c r="AS256" s="286"/>
      <c r="AT256" s="286"/>
      <c r="AU256" s="286"/>
      <c r="AV256" s="286"/>
      <c r="AW256" s="286"/>
      <c r="AX256" s="286"/>
      <c r="AY256" s="286"/>
      <c r="AZ256" s="286"/>
      <c r="BA256" s="286"/>
      <c r="BB256" s="286"/>
      <c r="BC256" s="286"/>
      <c r="BD256" s="286"/>
      <c r="BE256" s="286"/>
      <c r="BF256" s="286"/>
    </row>
    <row r="257" spans="2:58" s="285" customFormat="1">
      <c r="B257" s="286"/>
      <c r="C257" s="286"/>
      <c r="D257" s="286"/>
      <c r="E257" s="286"/>
      <c r="F257" s="286"/>
      <c r="G257" s="286"/>
      <c r="H257" s="286"/>
      <c r="I257" s="286"/>
      <c r="J257" s="286"/>
      <c r="K257" s="286"/>
      <c r="L257" s="286"/>
      <c r="O257" s="286"/>
      <c r="P257" s="286"/>
      <c r="Q257" s="286"/>
      <c r="R257" s="286"/>
      <c r="S257" s="286"/>
      <c r="T257" s="286"/>
      <c r="U257" s="286"/>
      <c r="V257" s="286"/>
      <c r="W257" s="286"/>
      <c r="X257" s="287"/>
      <c r="Z257" s="286"/>
      <c r="AA257" s="286"/>
      <c r="AB257" s="286"/>
      <c r="AC257" s="286"/>
      <c r="AD257" s="286"/>
      <c r="AE257" s="286"/>
      <c r="AF257" s="286"/>
      <c r="AG257" s="286"/>
      <c r="AH257" s="286"/>
      <c r="AI257" s="286"/>
      <c r="AJ257" s="286"/>
      <c r="AK257" s="286"/>
      <c r="AL257" s="286"/>
      <c r="AM257" s="286"/>
      <c r="AN257" s="286"/>
      <c r="AO257" s="286"/>
      <c r="AP257" s="286"/>
      <c r="AQ257" s="286"/>
      <c r="AR257" s="286"/>
      <c r="AS257" s="286"/>
      <c r="AT257" s="286"/>
      <c r="AU257" s="286"/>
      <c r="AV257" s="286"/>
      <c r="AW257" s="286"/>
      <c r="AX257" s="286"/>
      <c r="AY257" s="286"/>
      <c r="AZ257" s="286"/>
      <c r="BA257" s="286"/>
      <c r="BB257" s="286"/>
      <c r="BC257" s="286"/>
      <c r="BD257" s="286"/>
      <c r="BE257" s="286"/>
      <c r="BF257" s="286"/>
    </row>
    <row r="258" spans="2:58" s="285" customFormat="1">
      <c r="B258" s="286"/>
      <c r="C258" s="286"/>
      <c r="D258" s="286"/>
      <c r="E258" s="286"/>
      <c r="F258" s="286"/>
      <c r="G258" s="286"/>
      <c r="H258" s="286"/>
      <c r="I258" s="286"/>
      <c r="J258" s="286"/>
      <c r="K258" s="286"/>
      <c r="L258" s="286"/>
      <c r="O258" s="286"/>
      <c r="P258" s="286"/>
      <c r="Q258" s="286"/>
      <c r="R258" s="286"/>
      <c r="S258" s="286"/>
      <c r="T258" s="286"/>
      <c r="U258" s="286"/>
      <c r="V258" s="286"/>
      <c r="W258" s="286"/>
      <c r="X258" s="287"/>
      <c r="Z258" s="286"/>
      <c r="AA258" s="286"/>
      <c r="AB258" s="286"/>
      <c r="AC258" s="286"/>
      <c r="AD258" s="286"/>
      <c r="AE258" s="286"/>
      <c r="AF258" s="286"/>
      <c r="AG258" s="286"/>
      <c r="AH258" s="286"/>
      <c r="AI258" s="286"/>
      <c r="AJ258" s="286"/>
      <c r="AK258" s="286"/>
      <c r="AL258" s="286"/>
      <c r="AM258" s="286"/>
      <c r="AN258" s="286"/>
      <c r="AO258" s="286"/>
      <c r="AP258" s="286"/>
      <c r="AQ258" s="286"/>
      <c r="AR258" s="286"/>
      <c r="AS258" s="286"/>
      <c r="AT258" s="286"/>
      <c r="AU258" s="286"/>
      <c r="AV258" s="286"/>
      <c r="AW258" s="286"/>
      <c r="AX258" s="286"/>
      <c r="AY258" s="286"/>
      <c r="AZ258" s="286"/>
      <c r="BA258" s="286"/>
      <c r="BB258" s="286"/>
      <c r="BC258" s="286"/>
      <c r="BD258" s="286"/>
      <c r="BE258" s="286"/>
      <c r="BF258" s="286"/>
    </row>
    <row r="259" spans="2:58" s="285" customFormat="1">
      <c r="B259" s="286"/>
      <c r="C259" s="286"/>
      <c r="D259" s="286"/>
      <c r="E259" s="286"/>
      <c r="F259" s="286"/>
      <c r="G259" s="286"/>
      <c r="H259" s="286"/>
      <c r="I259" s="286"/>
      <c r="J259" s="286"/>
      <c r="K259" s="286"/>
      <c r="L259" s="286"/>
      <c r="O259" s="286"/>
      <c r="P259" s="286"/>
      <c r="Q259" s="286"/>
      <c r="R259" s="286"/>
      <c r="S259" s="286"/>
      <c r="T259" s="286"/>
      <c r="U259" s="286"/>
      <c r="V259" s="286"/>
      <c r="W259" s="286"/>
      <c r="X259" s="287"/>
      <c r="Z259" s="286"/>
      <c r="AA259" s="286"/>
      <c r="AB259" s="286"/>
      <c r="AC259" s="286"/>
      <c r="AD259" s="286"/>
      <c r="AE259" s="286"/>
      <c r="AF259" s="286"/>
      <c r="AG259" s="286"/>
      <c r="AH259" s="286"/>
      <c r="AI259" s="286"/>
      <c r="AJ259" s="286"/>
      <c r="AK259" s="286"/>
      <c r="AL259" s="286"/>
      <c r="AM259" s="286"/>
      <c r="AN259" s="286"/>
      <c r="AO259" s="286"/>
      <c r="AP259" s="286"/>
      <c r="AQ259" s="286"/>
      <c r="AR259" s="286"/>
      <c r="AS259" s="286"/>
      <c r="AT259" s="286"/>
      <c r="AU259" s="286"/>
      <c r="AV259" s="286"/>
      <c r="AW259" s="286"/>
      <c r="AX259" s="286"/>
      <c r="AY259" s="286"/>
      <c r="AZ259" s="286"/>
      <c r="BA259" s="286"/>
      <c r="BB259" s="286"/>
      <c r="BC259" s="286"/>
      <c r="BD259" s="286"/>
      <c r="BE259" s="286"/>
      <c r="BF259" s="286"/>
    </row>
    <row r="260" spans="2:58" s="285" customFormat="1">
      <c r="B260" s="286"/>
      <c r="C260" s="286"/>
      <c r="D260" s="286"/>
      <c r="E260" s="286"/>
      <c r="F260" s="286"/>
      <c r="G260" s="286"/>
      <c r="H260" s="286"/>
      <c r="I260" s="286"/>
      <c r="J260" s="286"/>
      <c r="K260" s="286"/>
      <c r="L260" s="286"/>
      <c r="O260" s="286"/>
      <c r="P260" s="286"/>
      <c r="Q260" s="286"/>
      <c r="R260" s="286"/>
      <c r="S260" s="286"/>
      <c r="T260" s="286"/>
      <c r="U260" s="286"/>
      <c r="V260" s="286"/>
      <c r="W260" s="286"/>
      <c r="X260" s="287"/>
      <c r="Z260" s="286"/>
      <c r="AA260" s="286"/>
      <c r="AB260" s="286"/>
      <c r="AC260" s="286"/>
      <c r="AD260" s="286"/>
      <c r="AE260" s="286"/>
      <c r="AF260" s="286"/>
      <c r="AG260" s="286"/>
      <c r="AH260" s="286"/>
      <c r="AI260" s="286"/>
      <c r="AJ260" s="286"/>
      <c r="AK260" s="286"/>
      <c r="AL260" s="286"/>
      <c r="AM260" s="286"/>
      <c r="AN260" s="286"/>
      <c r="AO260" s="286"/>
      <c r="AP260" s="286"/>
      <c r="AQ260" s="286"/>
      <c r="AR260" s="286"/>
      <c r="AS260" s="286"/>
      <c r="AT260" s="286"/>
      <c r="AU260" s="286"/>
      <c r="AV260" s="286"/>
      <c r="AW260" s="286"/>
      <c r="AX260" s="286"/>
      <c r="AY260" s="286"/>
      <c r="AZ260" s="286"/>
      <c r="BA260" s="286"/>
      <c r="BB260" s="286"/>
      <c r="BC260" s="286"/>
      <c r="BD260" s="286"/>
      <c r="BE260" s="286"/>
      <c r="BF260" s="286"/>
    </row>
    <row r="261" spans="2:58" s="285" customFormat="1">
      <c r="B261" s="286"/>
      <c r="C261" s="286"/>
      <c r="D261" s="286"/>
      <c r="E261" s="286"/>
      <c r="F261" s="286"/>
      <c r="G261" s="286"/>
      <c r="H261" s="286"/>
      <c r="I261" s="286"/>
      <c r="J261" s="286"/>
      <c r="K261" s="286"/>
      <c r="L261" s="286"/>
      <c r="O261" s="286"/>
      <c r="P261" s="286"/>
      <c r="Q261" s="286"/>
      <c r="R261" s="286"/>
      <c r="S261" s="286"/>
      <c r="T261" s="286"/>
      <c r="U261" s="286"/>
      <c r="V261" s="286"/>
      <c r="W261" s="286"/>
      <c r="X261" s="287"/>
      <c r="Z261" s="286"/>
      <c r="AA261" s="286"/>
      <c r="AB261" s="286"/>
      <c r="AC261" s="286"/>
      <c r="AD261" s="286"/>
      <c r="AE261" s="286"/>
      <c r="AF261" s="286"/>
      <c r="AG261" s="286"/>
      <c r="AH261" s="286"/>
      <c r="AI261" s="286"/>
      <c r="AJ261" s="286"/>
      <c r="AK261" s="286"/>
      <c r="AL261" s="286"/>
      <c r="AM261" s="286"/>
      <c r="AN261" s="286"/>
      <c r="AO261" s="286"/>
      <c r="AP261" s="286"/>
      <c r="AQ261" s="286"/>
      <c r="AR261" s="286"/>
      <c r="AS261" s="286"/>
      <c r="AT261" s="286"/>
      <c r="AU261" s="286"/>
      <c r="AV261" s="286"/>
      <c r="AW261" s="286"/>
      <c r="AX261" s="286"/>
      <c r="AY261" s="286"/>
      <c r="AZ261" s="286"/>
      <c r="BA261" s="286"/>
      <c r="BB261" s="286"/>
      <c r="BC261" s="286"/>
      <c r="BD261" s="286"/>
      <c r="BE261" s="286"/>
      <c r="BF261" s="286"/>
    </row>
    <row r="262" spans="2:58" s="285" customFormat="1">
      <c r="B262" s="286"/>
      <c r="C262" s="286"/>
      <c r="D262" s="286"/>
      <c r="E262" s="286"/>
      <c r="F262" s="286"/>
      <c r="G262" s="286"/>
      <c r="H262" s="286"/>
      <c r="I262" s="286"/>
      <c r="J262" s="286"/>
      <c r="K262" s="286"/>
      <c r="L262" s="286"/>
      <c r="O262" s="286"/>
      <c r="P262" s="286"/>
      <c r="Q262" s="286"/>
      <c r="R262" s="286"/>
      <c r="S262" s="286"/>
      <c r="T262" s="286"/>
      <c r="U262" s="286"/>
      <c r="V262" s="286"/>
      <c r="W262" s="286"/>
      <c r="X262" s="287"/>
      <c r="Z262" s="286"/>
      <c r="AA262" s="286"/>
      <c r="AB262" s="286"/>
      <c r="AC262" s="286"/>
      <c r="AD262" s="286"/>
      <c r="AE262" s="286"/>
      <c r="AF262" s="286"/>
      <c r="AG262" s="286"/>
      <c r="AH262" s="286"/>
      <c r="AI262" s="286"/>
      <c r="AJ262" s="286"/>
      <c r="AK262" s="286"/>
      <c r="AL262" s="286"/>
      <c r="AM262" s="286"/>
      <c r="AN262" s="286"/>
      <c r="AO262" s="286"/>
      <c r="AP262" s="286"/>
      <c r="AQ262" s="286"/>
      <c r="AR262" s="286"/>
      <c r="AS262" s="286"/>
      <c r="AT262" s="286"/>
      <c r="AU262" s="286"/>
      <c r="AV262" s="286"/>
      <c r="AW262" s="286"/>
      <c r="AX262" s="286"/>
      <c r="AY262" s="286"/>
      <c r="AZ262" s="286"/>
      <c r="BA262" s="286"/>
      <c r="BB262" s="286"/>
      <c r="BC262" s="286"/>
      <c r="BD262" s="286"/>
      <c r="BE262" s="286"/>
      <c r="BF262" s="286"/>
    </row>
    <row r="263" spans="2:58" s="285" customFormat="1">
      <c r="B263" s="286"/>
      <c r="C263" s="286"/>
      <c r="D263" s="286"/>
      <c r="E263" s="286"/>
      <c r="F263" s="286"/>
      <c r="G263" s="286"/>
      <c r="H263" s="286"/>
      <c r="I263" s="286"/>
      <c r="J263" s="286"/>
      <c r="K263" s="286"/>
      <c r="L263" s="286"/>
      <c r="O263" s="286"/>
      <c r="P263" s="286"/>
      <c r="Q263" s="286"/>
      <c r="R263" s="286"/>
      <c r="S263" s="286"/>
      <c r="T263" s="286"/>
      <c r="U263" s="286"/>
      <c r="V263" s="286"/>
      <c r="W263" s="286"/>
      <c r="X263" s="287"/>
      <c r="Z263" s="286"/>
      <c r="AA263" s="286"/>
      <c r="AB263" s="286"/>
      <c r="AC263" s="286"/>
      <c r="AD263" s="286"/>
      <c r="AE263" s="286"/>
      <c r="AF263" s="286"/>
      <c r="AG263" s="286"/>
      <c r="AH263" s="286"/>
      <c r="AI263" s="286"/>
      <c r="AJ263" s="286"/>
      <c r="AK263" s="286"/>
      <c r="AL263" s="286"/>
      <c r="AM263" s="286"/>
      <c r="AN263" s="286"/>
      <c r="AO263" s="286"/>
      <c r="AP263" s="286"/>
      <c r="AQ263" s="286"/>
      <c r="AR263" s="286"/>
      <c r="AS263" s="286"/>
      <c r="AT263" s="286"/>
      <c r="AU263" s="286"/>
      <c r="AV263" s="286"/>
      <c r="AW263" s="286"/>
      <c r="AX263" s="286"/>
      <c r="AY263" s="286"/>
      <c r="AZ263" s="286"/>
      <c r="BA263" s="286"/>
      <c r="BB263" s="286"/>
      <c r="BC263" s="286"/>
      <c r="BD263" s="286"/>
      <c r="BE263" s="286"/>
      <c r="BF263" s="286"/>
    </row>
    <row r="264" spans="2:58" s="285" customFormat="1">
      <c r="B264" s="286"/>
      <c r="C264" s="286"/>
      <c r="D264" s="286"/>
      <c r="E264" s="286"/>
      <c r="F264" s="286"/>
      <c r="G264" s="286"/>
      <c r="H264" s="286"/>
      <c r="I264" s="286"/>
      <c r="J264" s="286"/>
      <c r="K264" s="286"/>
      <c r="L264" s="286"/>
      <c r="O264" s="286"/>
      <c r="P264" s="286"/>
      <c r="Q264" s="286"/>
      <c r="R264" s="286"/>
      <c r="S264" s="286"/>
      <c r="T264" s="286"/>
      <c r="U264" s="286"/>
      <c r="V264" s="286"/>
      <c r="W264" s="286"/>
      <c r="X264" s="287"/>
      <c r="Z264" s="286"/>
      <c r="AA264" s="286"/>
      <c r="AB264" s="286"/>
      <c r="AC264" s="286"/>
      <c r="AD264" s="286"/>
      <c r="AE264" s="286"/>
      <c r="AF264" s="286"/>
      <c r="AG264" s="286"/>
      <c r="AH264" s="286"/>
      <c r="AI264" s="286"/>
      <c r="AJ264" s="286"/>
      <c r="AK264" s="286"/>
      <c r="AL264" s="286"/>
      <c r="AM264" s="286"/>
      <c r="AN264" s="286"/>
      <c r="AO264" s="286"/>
      <c r="AP264" s="286"/>
      <c r="AQ264" s="286"/>
      <c r="AR264" s="286"/>
      <c r="AS264" s="286"/>
      <c r="AT264" s="286"/>
      <c r="AU264" s="286"/>
      <c r="AV264" s="286"/>
      <c r="AW264" s="286"/>
      <c r="AX264" s="286"/>
      <c r="AY264" s="286"/>
      <c r="AZ264" s="286"/>
      <c r="BA264" s="286"/>
      <c r="BB264" s="286"/>
      <c r="BC264" s="286"/>
      <c r="BD264" s="286"/>
      <c r="BE264" s="286"/>
      <c r="BF264" s="286"/>
    </row>
    <row r="265" spans="2:58" s="285" customFormat="1">
      <c r="B265" s="286"/>
      <c r="C265" s="286"/>
      <c r="D265" s="286"/>
      <c r="E265" s="286"/>
      <c r="F265" s="286"/>
      <c r="G265" s="286"/>
      <c r="H265" s="286"/>
      <c r="I265" s="286"/>
      <c r="J265" s="286"/>
      <c r="K265" s="286"/>
      <c r="L265" s="286"/>
      <c r="O265" s="286"/>
      <c r="P265" s="286"/>
      <c r="Q265" s="286"/>
      <c r="R265" s="286"/>
      <c r="S265" s="286"/>
      <c r="T265" s="286"/>
      <c r="U265" s="286"/>
      <c r="V265" s="286"/>
      <c r="W265" s="286"/>
      <c r="X265" s="287"/>
      <c r="Z265" s="286"/>
      <c r="AA265" s="286"/>
      <c r="AB265" s="286"/>
      <c r="AC265" s="286"/>
      <c r="AD265" s="286"/>
      <c r="AE265" s="286"/>
      <c r="AF265" s="286"/>
      <c r="AG265" s="286"/>
      <c r="AH265" s="286"/>
      <c r="AI265" s="286"/>
      <c r="AJ265" s="286"/>
      <c r="AK265" s="286"/>
      <c r="AL265" s="286"/>
      <c r="AM265" s="286"/>
      <c r="AN265" s="286"/>
      <c r="AO265" s="286"/>
      <c r="AP265" s="286"/>
      <c r="AQ265" s="286"/>
      <c r="AR265" s="286"/>
      <c r="AS265" s="286"/>
      <c r="AT265" s="286"/>
      <c r="AU265" s="286"/>
      <c r="AV265" s="286"/>
      <c r="AW265" s="286"/>
      <c r="AX265" s="286"/>
      <c r="AY265" s="286"/>
      <c r="AZ265" s="286"/>
      <c r="BA265" s="286"/>
      <c r="BB265" s="286"/>
      <c r="BC265" s="286"/>
      <c r="BD265" s="286"/>
      <c r="BE265" s="286"/>
      <c r="BF265" s="286"/>
    </row>
    <row r="266" spans="2:58" s="285" customFormat="1">
      <c r="B266" s="286"/>
      <c r="C266" s="286"/>
      <c r="D266" s="286"/>
      <c r="E266" s="286"/>
      <c r="F266" s="286"/>
      <c r="G266" s="286"/>
      <c r="H266" s="286"/>
      <c r="I266" s="286"/>
      <c r="J266" s="286"/>
      <c r="K266" s="286"/>
      <c r="L266" s="286"/>
      <c r="O266" s="286"/>
      <c r="P266" s="286"/>
      <c r="Q266" s="286"/>
      <c r="R266" s="286"/>
      <c r="S266" s="286"/>
      <c r="T266" s="286"/>
      <c r="U266" s="286"/>
      <c r="V266" s="286"/>
      <c r="W266" s="286"/>
      <c r="X266" s="287"/>
      <c r="Z266" s="286"/>
      <c r="AA266" s="286"/>
      <c r="AB266" s="286"/>
      <c r="AC266" s="286"/>
      <c r="AD266" s="286"/>
      <c r="AE266" s="286"/>
      <c r="AF266" s="286"/>
      <c r="AG266" s="286"/>
      <c r="AH266" s="286"/>
      <c r="AI266" s="286"/>
      <c r="AJ266" s="286"/>
      <c r="AK266" s="286"/>
      <c r="AL266" s="286"/>
      <c r="AM266" s="286"/>
      <c r="AN266" s="286"/>
      <c r="AO266" s="286"/>
      <c r="AP266" s="286"/>
      <c r="AQ266" s="286"/>
      <c r="AR266" s="286"/>
      <c r="AS266" s="286"/>
      <c r="AT266" s="286"/>
      <c r="AU266" s="286"/>
      <c r="AV266" s="286"/>
      <c r="AW266" s="286"/>
      <c r="AX266" s="286"/>
      <c r="AY266" s="286"/>
      <c r="AZ266" s="286"/>
      <c r="BA266" s="286"/>
      <c r="BB266" s="286"/>
      <c r="BC266" s="286"/>
      <c r="BD266" s="286"/>
      <c r="BE266" s="286"/>
      <c r="BF266" s="286"/>
    </row>
    <row r="267" spans="2:58" s="285" customFormat="1">
      <c r="B267" s="286"/>
      <c r="C267" s="286"/>
      <c r="D267" s="286"/>
      <c r="E267" s="286"/>
      <c r="F267" s="286"/>
      <c r="G267" s="286"/>
      <c r="H267" s="286"/>
      <c r="I267" s="286"/>
      <c r="J267" s="286"/>
      <c r="K267" s="286"/>
      <c r="L267" s="286"/>
      <c r="O267" s="286"/>
      <c r="P267" s="286"/>
      <c r="Q267" s="286"/>
      <c r="R267" s="286"/>
      <c r="S267" s="286"/>
      <c r="T267" s="286"/>
      <c r="U267" s="286"/>
      <c r="V267" s="286"/>
      <c r="W267" s="286"/>
      <c r="X267" s="287"/>
      <c r="Z267" s="286"/>
      <c r="AA267" s="286"/>
      <c r="AB267" s="286"/>
      <c r="AC267" s="286"/>
      <c r="AD267" s="286"/>
      <c r="AE267" s="286"/>
      <c r="AF267" s="286"/>
      <c r="AG267" s="286"/>
      <c r="AH267" s="286"/>
      <c r="AI267" s="286"/>
      <c r="AJ267" s="286"/>
      <c r="AK267" s="286"/>
      <c r="AL267" s="286"/>
      <c r="AM267" s="286"/>
      <c r="AN267" s="286"/>
      <c r="AO267" s="286"/>
      <c r="AP267" s="286"/>
      <c r="AQ267" s="286"/>
      <c r="AR267" s="286"/>
      <c r="AS267" s="286"/>
      <c r="AT267" s="286"/>
      <c r="AU267" s="286"/>
      <c r="AV267" s="286"/>
      <c r="AW267" s="286"/>
      <c r="AX267" s="286"/>
      <c r="AY267" s="286"/>
      <c r="AZ267" s="286"/>
      <c r="BA267" s="286"/>
      <c r="BB267" s="286"/>
      <c r="BC267" s="286"/>
      <c r="BD267" s="286"/>
      <c r="BE267" s="286"/>
      <c r="BF267" s="286"/>
    </row>
    <row r="268" spans="2:58" s="285" customFormat="1">
      <c r="B268" s="286"/>
      <c r="C268" s="286"/>
      <c r="D268" s="286"/>
      <c r="E268" s="286"/>
      <c r="F268" s="286"/>
      <c r="G268" s="286"/>
      <c r="H268" s="286"/>
      <c r="I268" s="286"/>
      <c r="J268" s="286"/>
      <c r="K268" s="286"/>
      <c r="L268" s="286"/>
      <c r="O268" s="286"/>
      <c r="P268" s="286"/>
      <c r="Q268" s="286"/>
      <c r="R268" s="286"/>
      <c r="S268" s="286"/>
      <c r="T268" s="286"/>
      <c r="U268" s="286"/>
      <c r="V268" s="286"/>
      <c r="W268" s="286"/>
      <c r="X268" s="287"/>
      <c r="Z268" s="286"/>
      <c r="AA268" s="286"/>
      <c r="AB268" s="286"/>
      <c r="AC268" s="286"/>
      <c r="AD268" s="286"/>
      <c r="AE268" s="286"/>
      <c r="AF268" s="286"/>
      <c r="AG268" s="286"/>
      <c r="AH268" s="286"/>
      <c r="AI268" s="286"/>
      <c r="AJ268" s="286"/>
      <c r="AK268" s="286"/>
      <c r="AL268" s="286"/>
      <c r="AM268" s="286"/>
      <c r="AN268" s="286"/>
      <c r="AO268" s="286"/>
      <c r="AP268" s="286"/>
      <c r="AQ268" s="286"/>
      <c r="AR268" s="286"/>
      <c r="AS268" s="286"/>
      <c r="AT268" s="286"/>
      <c r="AU268" s="286"/>
      <c r="AV268" s="286"/>
      <c r="AW268" s="286"/>
      <c r="AX268" s="286"/>
      <c r="AY268" s="286"/>
      <c r="AZ268" s="286"/>
      <c r="BA268" s="286"/>
      <c r="BB268" s="286"/>
      <c r="BC268" s="286"/>
      <c r="BD268" s="286"/>
      <c r="BE268" s="286"/>
      <c r="BF268" s="286"/>
    </row>
    <row r="269" spans="2:58" s="285" customFormat="1">
      <c r="B269" s="286"/>
      <c r="C269" s="286"/>
      <c r="D269" s="286"/>
      <c r="E269" s="286"/>
      <c r="F269" s="286"/>
      <c r="G269" s="286"/>
      <c r="H269" s="286"/>
      <c r="I269" s="286"/>
      <c r="J269" s="286"/>
      <c r="K269" s="286"/>
      <c r="L269" s="286"/>
      <c r="O269" s="286"/>
      <c r="P269" s="286"/>
      <c r="Q269" s="286"/>
      <c r="R269" s="286"/>
      <c r="S269" s="286"/>
      <c r="T269" s="286"/>
      <c r="U269" s="286"/>
      <c r="V269" s="286"/>
      <c r="W269" s="286"/>
      <c r="X269" s="287"/>
      <c r="Z269" s="286"/>
      <c r="AA269" s="286"/>
      <c r="AB269" s="286"/>
      <c r="AC269" s="286"/>
      <c r="AD269" s="286"/>
      <c r="AE269" s="286"/>
      <c r="AF269" s="286"/>
      <c r="AG269" s="286"/>
      <c r="AH269" s="286"/>
      <c r="AI269" s="286"/>
      <c r="AJ269" s="286"/>
      <c r="AK269" s="286"/>
      <c r="AL269" s="286"/>
      <c r="AM269" s="286"/>
      <c r="AN269" s="286"/>
      <c r="AO269" s="286"/>
      <c r="AP269" s="286"/>
      <c r="AQ269" s="286"/>
      <c r="AR269" s="286"/>
      <c r="AS269" s="286"/>
      <c r="AT269" s="286"/>
      <c r="AU269" s="286"/>
      <c r="AV269" s="286"/>
      <c r="AW269" s="286"/>
      <c r="AX269" s="286"/>
      <c r="AY269" s="286"/>
      <c r="AZ269" s="286"/>
      <c r="BA269" s="286"/>
      <c r="BB269" s="286"/>
      <c r="BC269" s="286"/>
      <c r="BD269" s="286"/>
      <c r="BE269" s="286"/>
      <c r="BF269" s="286"/>
    </row>
    <row r="270" spans="2:58" s="285" customFormat="1">
      <c r="B270" s="286"/>
      <c r="C270" s="286"/>
      <c r="D270" s="286"/>
      <c r="E270" s="286"/>
      <c r="F270" s="286"/>
      <c r="G270" s="286"/>
      <c r="H270" s="286"/>
      <c r="I270" s="286"/>
      <c r="J270" s="286"/>
      <c r="K270" s="286"/>
      <c r="L270" s="286"/>
      <c r="O270" s="286"/>
      <c r="P270" s="286"/>
      <c r="Q270" s="286"/>
      <c r="R270" s="286"/>
      <c r="S270" s="286"/>
      <c r="T270" s="286"/>
      <c r="U270" s="286"/>
      <c r="V270" s="286"/>
      <c r="W270" s="286"/>
      <c r="X270" s="287"/>
      <c r="Z270" s="286"/>
      <c r="AA270" s="286"/>
      <c r="AB270" s="286"/>
      <c r="AC270" s="286"/>
      <c r="AD270" s="286"/>
      <c r="AE270" s="286"/>
      <c r="AF270" s="286"/>
      <c r="AG270" s="286"/>
      <c r="AH270" s="286"/>
      <c r="AI270" s="286"/>
      <c r="AJ270" s="286"/>
      <c r="AK270" s="286"/>
      <c r="AL270" s="286"/>
      <c r="AM270" s="286"/>
      <c r="AN270" s="286"/>
      <c r="AO270" s="286"/>
      <c r="AP270" s="286"/>
      <c r="AQ270" s="286"/>
      <c r="AR270" s="286"/>
      <c r="AS270" s="286"/>
      <c r="AT270" s="286"/>
      <c r="AU270" s="286"/>
      <c r="AV270" s="286"/>
      <c r="AW270" s="286"/>
      <c r="AX270" s="286"/>
      <c r="AY270" s="286"/>
      <c r="AZ270" s="286"/>
      <c r="BA270" s="286"/>
      <c r="BB270" s="286"/>
      <c r="BC270" s="286"/>
      <c r="BD270" s="286"/>
      <c r="BE270" s="286"/>
      <c r="BF270" s="286"/>
    </row>
    <row r="271" spans="2:58" s="285" customFormat="1">
      <c r="B271" s="286"/>
      <c r="C271" s="286"/>
      <c r="D271" s="286"/>
      <c r="E271" s="286"/>
      <c r="F271" s="286"/>
      <c r="G271" s="286"/>
      <c r="H271" s="286"/>
      <c r="I271" s="286"/>
      <c r="J271" s="286"/>
      <c r="K271" s="286"/>
      <c r="L271" s="286"/>
      <c r="O271" s="286"/>
      <c r="P271" s="286"/>
      <c r="Q271" s="286"/>
      <c r="R271" s="286"/>
      <c r="S271" s="286"/>
      <c r="T271" s="286"/>
      <c r="U271" s="286"/>
      <c r="V271" s="286"/>
      <c r="W271" s="286"/>
      <c r="X271" s="287"/>
      <c r="Z271" s="286"/>
      <c r="AA271" s="286"/>
      <c r="AB271" s="286"/>
      <c r="AC271" s="286"/>
      <c r="AD271" s="286"/>
      <c r="AE271" s="286"/>
      <c r="AF271" s="286"/>
      <c r="AG271" s="286"/>
      <c r="AH271" s="286"/>
      <c r="AI271" s="286"/>
      <c r="AJ271" s="286"/>
      <c r="AK271" s="286"/>
      <c r="AL271" s="286"/>
      <c r="AM271" s="286"/>
      <c r="AN271" s="286"/>
      <c r="AO271" s="286"/>
      <c r="AP271" s="286"/>
      <c r="AQ271" s="286"/>
      <c r="AR271" s="286"/>
      <c r="AS271" s="286"/>
      <c r="AT271" s="286"/>
      <c r="AU271" s="286"/>
      <c r="AV271" s="286"/>
      <c r="AW271" s="286"/>
      <c r="AX271" s="286"/>
      <c r="AY271" s="286"/>
      <c r="AZ271" s="286"/>
      <c r="BA271" s="286"/>
      <c r="BB271" s="286"/>
      <c r="BC271" s="286"/>
      <c r="BD271" s="286"/>
      <c r="BE271" s="286"/>
      <c r="BF271" s="286"/>
    </row>
    <row r="272" spans="2:58" s="285" customFormat="1">
      <c r="B272" s="286"/>
      <c r="C272" s="286"/>
      <c r="D272" s="286"/>
      <c r="E272" s="286"/>
      <c r="F272" s="286"/>
      <c r="G272" s="286"/>
      <c r="H272" s="286"/>
      <c r="I272" s="286"/>
      <c r="J272" s="286"/>
      <c r="K272" s="286"/>
      <c r="L272" s="286"/>
      <c r="O272" s="286"/>
      <c r="P272" s="286"/>
      <c r="Q272" s="286"/>
      <c r="R272" s="286"/>
      <c r="S272" s="286"/>
      <c r="T272" s="286"/>
      <c r="U272" s="286"/>
      <c r="V272" s="286"/>
      <c r="W272" s="286"/>
      <c r="X272" s="287"/>
      <c r="Z272" s="286"/>
      <c r="AA272" s="286"/>
      <c r="AB272" s="286"/>
      <c r="AC272" s="286"/>
      <c r="AD272" s="286"/>
      <c r="AE272" s="286"/>
      <c r="AF272" s="286"/>
      <c r="AG272" s="286"/>
      <c r="AH272" s="286"/>
      <c r="AI272" s="286"/>
      <c r="AJ272" s="286"/>
      <c r="AK272" s="286"/>
      <c r="AL272" s="286"/>
      <c r="AM272" s="286"/>
      <c r="AN272" s="286"/>
      <c r="AO272" s="286"/>
      <c r="AP272" s="286"/>
      <c r="AQ272" s="286"/>
      <c r="AR272" s="286"/>
      <c r="AS272" s="286"/>
      <c r="AT272" s="286"/>
      <c r="AU272" s="286"/>
      <c r="AV272" s="286"/>
      <c r="AW272" s="286"/>
      <c r="AX272" s="286"/>
      <c r="AY272" s="286"/>
      <c r="AZ272" s="286"/>
      <c r="BA272" s="286"/>
      <c r="BB272" s="286"/>
      <c r="BC272" s="286"/>
      <c r="BD272" s="286"/>
      <c r="BE272" s="286"/>
      <c r="BF272" s="286"/>
    </row>
    <row r="273" spans="2:58" s="285" customFormat="1">
      <c r="B273" s="286"/>
      <c r="C273" s="286"/>
      <c r="D273" s="286"/>
      <c r="E273" s="286"/>
      <c r="F273" s="286"/>
      <c r="G273" s="286"/>
      <c r="H273" s="286"/>
      <c r="I273" s="286"/>
      <c r="J273" s="286"/>
      <c r="K273" s="286"/>
      <c r="L273" s="286"/>
      <c r="O273" s="286"/>
      <c r="P273" s="286"/>
      <c r="Q273" s="286"/>
      <c r="R273" s="286"/>
      <c r="S273" s="286"/>
      <c r="T273" s="286"/>
      <c r="U273" s="286"/>
      <c r="V273" s="286"/>
      <c r="W273" s="286"/>
      <c r="X273" s="287"/>
      <c r="Z273" s="286"/>
      <c r="AA273" s="286"/>
      <c r="AB273" s="286"/>
      <c r="AC273" s="286"/>
      <c r="AD273" s="286"/>
      <c r="AE273" s="286"/>
      <c r="AF273" s="286"/>
      <c r="AG273" s="286"/>
      <c r="AH273" s="286"/>
      <c r="AI273" s="286"/>
      <c r="AJ273" s="286"/>
      <c r="AK273" s="286"/>
      <c r="AL273" s="286"/>
      <c r="AM273" s="286"/>
      <c r="AN273" s="286"/>
      <c r="AO273" s="286"/>
      <c r="AP273" s="286"/>
      <c r="AQ273" s="286"/>
      <c r="AR273" s="286"/>
      <c r="AS273" s="286"/>
      <c r="AT273" s="286"/>
      <c r="AU273" s="286"/>
      <c r="AV273" s="286"/>
      <c r="AW273" s="286"/>
      <c r="AX273" s="286"/>
      <c r="AY273" s="286"/>
      <c r="AZ273" s="286"/>
      <c r="BA273" s="286"/>
      <c r="BB273" s="286"/>
      <c r="BC273" s="286"/>
      <c r="BD273" s="286"/>
      <c r="BE273" s="286"/>
      <c r="BF273" s="286"/>
    </row>
    <row r="274" spans="2:58" s="285" customFormat="1">
      <c r="B274" s="286"/>
      <c r="C274" s="286"/>
      <c r="D274" s="286"/>
      <c r="E274" s="286"/>
      <c r="F274" s="286"/>
      <c r="G274" s="286"/>
      <c r="H274" s="286"/>
      <c r="I274" s="286"/>
      <c r="J274" s="286"/>
      <c r="K274" s="286"/>
      <c r="L274" s="286"/>
      <c r="O274" s="286"/>
      <c r="P274" s="286"/>
      <c r="Q274" s="286"/>
      <c r="R274" s="286"/>
      <c r="S274" s="286"/>
      <c r="T274" s="286"/>
      <c r="U274" s="286"/>
      <c r="V274" s="286"/>
      <c r="W274" s="286"/>
      <c r="X274" s="287"/>
      <c r="Z274" s="286"/>
      <c r="AA274" s="286"/>
      <c r="AB274" s="286"/>
      <c r="AC274" s="286"/>
      <c r="AD274" s="286"/>
      <c r="AE274" s="286"/>
      <c r="AF274" s="286"/>
      <c r="AG274" s="286"/>
      <c r="AH274" s="286"/>
      <c r="AI274" s="286"/>
      <c r="AJ274" s="286"/>
      <c r="AK274" s="286"/>
      <c r="AL274" s="286"/>
      <c r="AM274" s="286"/>
      <c r="AN274" s="286"/>
      <c r="AO274" s="286"/>
      <c r="AP274" s="286"/>
      <c r="AQ274" s="286"/>
      <c r="AR274" s="286"/>
      <c r="AS274" s="286"/>
      <c r="AT274" s="286"/>
      <c r="AU274" s="286"/>
      <c r="AV274" s="286"/>
      <c r="AW274" s="286"/>
      <c r="AX274" s="286"/>
      <c r="AY274" s="286"/>
      <c r="AZ274" s="286"/>
      <c r="BA274" s="286"/>
      <c r="BB274" s="286"/>
      <c r="BC274" s="286"/>
      <c r="BD274" s="286"/>
      <c r="BE274" s="286"/>
      <c r="BF274" s="286"/>
    </row>
    <row r="275" spans="2:58" s="285" customFormat="1">
      <c r="B275" s="286"/>
      <c r="C275" s="286"/>
      <c r="D275" s="286"/>
      <c r="E275" s="286"/>
      <c r="F275" s="286"/>
      <c r="G275" s="286"/>
      <c r="H275" s="286"/>
      <c r="I275" s="286"/>
      <c r="J275" s="286"/>
      <c r="K275" s="286"/>
      <c r="L275" s="286"/>
      <c r="O275" s="286"/>
      <c r="P275" s="286"/>
      <c r="Q275" s="286"/>
      <c r="R275" s="286"/>
      <c r="S275" s="286"/>
      <c r="T275" s="286"/>
      <c r="U275" s="286"/>
      <c r="V275" s="286"/>
      <c r="W275" s="286"/>
      <c r="X275" s="287"/>
      <c r="Z275" s="286"/>
      <c r="AA275" s="286"/>
      <c r="AB275" s="286"/>
      <c r="AC275" s="286"/>
      <c r="AD275" s="286"/>
      <c r="AE275" s="286"/>
      <c r="AF275" s="286"/>
      <c r="AG275" s="286"/>
      <c r="AH275" s="286"/>
      <c r="AI275" s="286"/>
      <c r="AJ275" s="286"/>
      <c r="AK275" s="286"/>
      <c r="AL275" s="286"/>
      <c r="AM275" s="286"/>
      <c r="AN275" s="286"/>
      <c r="AO275" s="286"/>
      <c r="AP275" s="286"/>
      <c r="AQ275" s="286"/>
      <c r="AR275" s="286"/>
      <c r="AS275" s="286"/>
      <c r="AT275" s="286"/>
      <c r="AU275" s="286"/>
      <c r="AV275" s="286"/>
      <c r="AW275" s="286"/>
      <c r="AX275" s="286"/>
      <c r="AY275" s="286"/>
      <c r="AZ275" s="286"/>
      <c r="BA275" s="286"/>
      <c r="BB275" s="286"/>
      <c r="BC275" s="286"/>
      <c r="BD275" s="286"/>
      <c r="BE275" s="286"/>
      <c r="BF275" s="286"/>
    </row>
    <row r="276" spans="2:58" s="285" customFormat="1">
      <c r="B276" s="286"/>
      <c r="C276" s="286"/>
      <c r="D276" s="286"/>
      <c r="E276" s="286"/>
      <c r="F276" s="286"/>
      <c r="G276" s="286"/>
      <c r="H276" s="286"/>
      <c r="I276" s="286"/>
      <c r="J276" s="286"/>
      <c r="K276" s="286"/>
      <c r="L276" s="286"/>
      <c r="O276" s="286"/>
      <c r="P276" s="286"/>
      <c r="Q276" s="286"/>
      <c r="R276" s="286"/>
      <c r="S276" s="286"/>
      <c r="T276" s="286"/>
      <c r="U276" s="286"/>
      <c r="V276" s="286"/>
      <c r="W276" s="286"/>
      <c r="X276" s="287"/>
      <c r="Z276" s="286"/>
      <c r="AA276" s="286"/>
      <c r="AB276" s="286"/>
      <c r="AC276" s="286"/>
      <c r="AD276" s="286"/>
      <c r="AE276" s="286"/>
      <c r="AF276" s="286"/>
      <c r="AG276" s="286"/>
      <c r="AH276" s="286"/>
      <c r="AI276" s="286"/>
      <c r="AJ276" s="286"/>
      <c r="AK276" s="286"/>
      <c r="AL276" s="286"/>
      <c r="AM276" s="286"/>
      <c r="AN276" s="286"/>
      <c r="AO276" s="286"/>
      <c r="AP276" s="286"/>
      <c r="AQ276" s="286"/>
      <c r="AR276" s="286"/>
      <c r="AS276" s="286"/>
      <c r="AT276" s="286"/>
      <c r="AU276" s="286"/>
      <c r="AV276" s="286"/>
      <c r="AW276" s="286"/>
      <c r="AX276" s="286"/>
      <c r="AY276" s="286"/>
      <c r="AZ276" s="286"/>
      <c r="BA276" s="286"/>
      <c r="BB276" s="286"/>
      <c r="BC276" s="286"/>
      <c r="BD276" s="286"/>
      <c r="BE276" s="286"/>
      <c r="BF276" s="286"/>
    </row>
    <row r="277" spans="2:58" s="285" customFormat="1">
      <c r="B277" s="286"/>
      <c r="C277" s="286"/>
      <c r="D277" s="286"/>
      <c r="E277" s="286"/>
      <c r="F277" s="286"/>
      <c r="G277" s="286"/>
      <c r="H277" s="286"/>
      <c r="I277" s="286"/>
      <c r="J277" s="286"/>
      <c r="K277" s="286"/>
      <c r="L277" s="286"/>
      <c r="O277" s="286"/>
      <c r="P277" s="286"/>
      <c r="Q277" s="286"/>
      <c r="R277" s="286"/>
      <c r="S277" s="286"/>
      <c r="T277" s="286"/>
      <c r="U277" s="286"/>
      <c r="V277" s="286"/>
      <c r="W277" s="286"/>
      <c r="X277" s="287"/>
      <c r="Z277" s="286"/>
      <c r="AA277" s="286"/>
      <c r="AB277" s="286"/>
      <c r="AC277" s="286"/>
      <c r="AD277" s="286"/>
      <c r="AE277" s="286"/>
      <c r="AF277" s="286"/>
      <c r="AG277" s="286"/>
      <c r="AH277" s="286"/>
      <c r="AI277" s="286"/>
      <c r="AJ277" s="286"/>
      <c r="AK277" s="286"/>
      <c r="AL277" s="286"/>
      <c r="AM277" s="286"/>
      <c r="AN277" s="286"/>
      <c r="AO277" s="286"/>
      <c r="AP277" s="286"/>
      <c r="AQ277" s="286"/>
      <c r="AR277" s="286"/>
      <c r="AS277" s="286"/>
      <c r="AT277" s="286"/>
      <c r="AU277" s="286"/>
      <c r="AV277" s="286"/>
      <c r="AW277" s="286"/>
      <c r="AX277" s="286"/>
      <c r="AY277" s="286"/>
      <c r="AZ277" s="286"/>
      <c r="BA277" s="286"/>
      <c r="BB277" s="286"/>
      <c r="BC277" s="286"/>
      <c r="BD277" s="286"/>
      <c r="BE277" s="286"/>
      <c r="BF277" s="286"/>
    </row>
    <row r="278" spans="2:58" s="285" customFormat="1">
      <c r="B278" s="286"/>
      <c r="C278" s="286"/>
      <c r="D278" s="286"/>
      <c r="E278" s="286"/>
      <c r="F278" s="286"/>
      <c r="G278" s="286"/>
      <c r="H278" s="286"/>
      <c r="I278" s="286"/>
      <c r="J278" s="286"/>
      <c r="K278" s="286"/>
      <c r="L278" s="286"/>
      <c r="O278" s="286"/>
      <c r="P278" s="286"/>
      <c r="Q278" s="286"/>
      <c r="R278" s="286"/>
      <c r="S278" s="286"/>
      <c r="T278" s="286"/>
      <c r="U278" s="286"/>
      <c r="V278" s="286"/>
      <c r="W278" s="286"/>
      <c r="X278" s="287"/>
      <c r="Z278" s="286"/>
      <c r="AA278" s="286"/>
      <c r="AB278" s="286"/>
      <c r="AC278" s="286"/>
      <c r="AD278" s="286"/>
      <c r="AE278" s="286"/>
      <c r="AF278" s="286"/>
      <c r="AG278" s="286"/>
      <c r="AH278" s="286"/>
      <c r="AI278" s="286"/>
      <c r="AJ278" s="286"/>
      <c r="AK278" s="286"/>
      <c r="AL278" s="286"/>
      <c r="AM278" s="286"/>
      <c r="AN278" s="286"/>
      <c r="AO278" s="286"/>
      <c r="AP278" s="286"/>
      <c r="AQ278" s="286"/>
      <c r="AR278" s="286"/>
      <c r="AS278" s="286"/>
      <c r="AT278" s="286"/>
      <c r="AU278" s="286"/>
      <c r="AV278" s="286"/>
      <c r="AW278" s="286"/>
      <c r="AX278" s="286"/>
      <c r="AY278" s="286"/>
      <c r="AZ278" s="286"/>
      <c r="BA278" s="286"/>
      <c r="BB278" s="286"/>
      <c r="BC278" s="286"/>
      <c r="BD278" s="286"/>
      <c r="BE278" s="286"/>
      <c r="BF278" s="286"/>
    </row>
    <row r="279" spans="2:58" s="285" customFormat="1">
      <c r="B279" s="286"/>
      <c r="C279" s="286"/>
      <c r="D279" s="286"/>
      <c r="E279" s="286"/>
      <c r="F279" s="286"/>
      <c r="G279" s="286"/>
      <c r="H279" s="286"/>
      <c r="I279" s="286"/>
      <c r="J279" s="286"/>
      <c r="K279" s="286"/>
      <c r="L279" s="286"/>
      <c r="O279" s="286"/>
      <c r="P279" s="286"/>
      <c r="Q279" s="286"/>
      <c r="R279" s="286"/>
      <c r="S279" s="286"/>
      <c r="T279" s="286"/>
      <c r="U279" s="286"/>
      <c r="V279" s="286"/>
      <c r="W279" s="286"/>
      <c r="X279" s="287"/>
      <c r="Z279" s="286"/>
      <c r="AA279" s="286"/>
      <c r="AB279" s="286"/>
      <c r="AC279" s="286"/>
      <c r="AD279" s="286"/>
      <c r="AE279" s="286"/>
      <c r="AF279" s="286"/>
      <c r="AG279" s="286"/>
      <c r="AH279" s="286"/>
      <c r="AI279" s="286"/>
      <c r="AJ279" s="286"/>
      <c r="AK279" s="286"/>
      <c r="AL279" s="286"/>
      <c r="AM279" s="286"/>
      <c r="AN279" s="286"/>
      <c r="AO279" s="286"/>
      <c r="AP279" s="286"/>
      <c r="AQ279" s="286"/>
      <c r="AR279" s="286"/>
      <c r="AS279" s="286"/>
      <c r="AT279" s="286"/>
      <c r="AU279" s="286"/>
      <c r="AV279" s="286"/>
      <c r="AW279" s="286"/>
      <c r="AX279" s="286"/>
      <c r="AY279" s="286"/>
      <c r="AZ279" s="286"/>
      <c r="BA279" s="286"/>
      <c r="BB279" s="286"/>
      <c r="BC279" s="286"/>
      <c r="BD279" s="286"/>
      <c r="BE279" s="286"/>
      <c r="BF279" s="286"/>
    </row>
    <row r="280" spans="2:58" s="285" customFormat="1">
      <c r="B280" s="286"/>
      <c r="C280" s="286"/>
      <c r="D280" s="286"/>
      <c r="E280" s="286"/>
      <c r="F280" s="286"/>
      <c r="G280" s="286"/>
      <c r="H280" s="286"/>
      <c r="I280" s="286"/>
      <c r="J280" s="286"/>
      <c r="K280" s="286"/>
      <c r="L280" s="286"/>
      <c r="O280" s="286"/>
      <c r="P280" s="286"/>
      <c r="Q280" s="286"/>
      <c r="R280" s="286"/>
      <c r="S280" s="286"/>
      <c r="T280" s="286"/>
      <c r="U280" s="286"/>
      <c r="V280" s="286"/>
      <c r="W280" s="286"/>
      <c r="X280" s="287"/>
      <c r="Z280" s="286"/>
      <c r="AA280" s="286"/>
      <c r="AB280" s="286"/>
      <c r="AC280" s="286"/>
      <c r="AD280" s="286"/>
      <c r="AE280" s="286"/>
      <c r="AF280" s="286"/>
      <c r="AG280" s="286"/>
      <c r="AH280" s="286"/>
      <c r="AI280" s="286"/>
      <c r="AJ280" s="286"/>
      <c r="AK280" s="286"/>
      <c r="AL280" s="286"/>
      <c r="AM280" s="286"/>
      <c r="AN280" s="286"/>
      <c r="AO280" s="286"/>
      <c r="AP280" s="286"/>
      <c r="AQ280" s="286"/>
      <c r="AR280" s="286"/>
      <c r="AS280" s="286"/>
      <c r="AT280" s="286"/>
      <c r="AU280" s="286"/>
      <c r="AV280" s="286"/>
      <c r="AW280" s="286"/>
      <c r="AX280" s="286"/>
      <c r="AY280" s="286"/>
      <c r="AZ280" s="286"/>
      <c r="BA280" s="286"/>
      <c r="BB280" s="286"/>
      <c r="BC280" s="286"/>
      <c r="BD280" s="286"/>
      <c r="BE280" s="286"/>
      <c r="BF280" s="286"/>
    </row>
    <row r="281" spans="2:58" s="285" customFormat="1">
      <c r="B281" s="286"/>
      <c r="C281" s="286"/>
      <c r="D281" s="286"/>
      <c r="E281" s="286"/>
      <c r="F281" s="286"/>
      <c r="G281" s="286"/>
      <c r="H281" s="286"/>
      <c r="I281" s="286"/>
      <c r="J281" s="286"/>
      <c r="K281" s="286"/>
      <c r="L281" s="286"/>
      <c r="O281" s="286"/>
      <c r="P281" s="286"/>
      <c r="Q281" s="286"/>
      <c r="R281" s="286"/>
      <c r="S281" s="286"/>
      <c r="T281" s="286"/>
      <c r="U281" s="286"/>
      <c r="V281" s="286"/>
      <c r="W281" s="286"/>
      <c r="X281" s="287"/>
      <c r="Z281" s="286"/>
      <c r="AA281" s="286"/>
      <c r="AB281" s="286"/>
      <c r="AC281" s="286"/>
      <c r="AD281" s="286"/>
      <c r="AE281" s="286"/>
      <c r="AF281" s="286"/>
      <c r="AG281" s="286"/>
      <c r="AH281" s="286"/>
      <c r="AI281" s="286"/>
      <c r="AJ281" s="286"/>
      <c r="AK281" s="286"/>
      <c r="AL281" s="286"/>
      <c r="AM281" s="286"/>
      <c r="AN281" s="286"/>
      <c r="AO281" s="286"/>
      <c r="AP281" s="286"/>
      <c r="AQ281" s="286"/>
      <c r="AR281" s="286"/>
      <c r="AS281" s="286"/>
      <c r="AT281" s="286"/>
      <c r="AU281" s="286"/>
      <c r="AV281" s="286"/>
      <c r="AW281" s="286"/>
      <c r="AX281" s="286"/>
      <c r="AY281" s="286"/>
      <c r="AZ281" s="286"/>
      <c r="BA281" s="286"/>
      <c r="BB281" s="286"/>
      <c r="BC281" s="286"/>
      <c r="BD281" s="286"/>
      <c r="BE281" s="286"/>
      <c r="BF281" s="286"/>
    </row>
    <row r="282" spans="2:58" s="285" customFormat="1">
      <c r="B282" s="286"/>
      <c r="C282" s="286"/>
      <c r="D282" s="286"/>
      <c r="E282" s="286"/>
      <c r="F282" s="286"/>
      <c r="G282" s="286"/>
      <c r="H282" s="286"/>
      <c r="I282" s="286"/>
      <c r="J282" s="286"/>
      <c r="K282" s="286"/>
      <c r="L282" s="286"/>
      <c r="O282" s="286"/>
      <c r="P282" s="286"/>
      <c r="Q282" s="286"/>
      <c r="R282" s="286"/>
      <c r="S282" s="286"/>
      <c r="T282" s="286"/>
      <c r="U282" s="286"/>
      <c r="V282" s="286"/>
      <c r="W282" s="286"/>
      <c r="X282" s="287"/>
      <c r="Z282" s="286"/>
      <c r="AA282" s="286"/>
      <c r="AB282" s="286"/>
      <c r="AC282" s="286"/>
      <c r="AD282" s="286"/>
      <c r="AE282" s="286"/>
      <c r="AF282" s="286"/>
      <c r="AG282" s="286"/>
      <c r="AH282" s="286"/>
      <c r="AI282" s="286"/>
      <c r="AJ282" s="286"/>
      <c r="AK282" s="286"/>
      <c r="AL282" s="286"/>
      <c r="AM282" s="286"/>
      <c r="AN282" s="286"/>
      <c r="AO282" s="286"/>
      <c r="AP282" s="286"/>
      <c r="AQ282" s="286"/>
      <c r="AR282" s="286"/>
      <c r="AS282" s="286"/>
      <c r="AT282" s="286"/>
      <c r="AU282" s="286"/>
      <c r="AV282" s="286"/>
      <c r="AW282" s="286"/>
      <c r="AX282" s="286"/>
      <c r="AY282" s="286"/>
      <c r="AZ282" s="286"/>
      <c r="BA282" s="286"/>
      <c r="BB282" s="286"/>
      <c r="BC282" s="286"/>
      <c r="BD282" s="286"/>
      <c r="BE282" s="286"/>
      <c r="BF282" s="286"/>
    </row>
    <row r="283" spans="2:58" s="285" customFormat="1">
      <c r="B283" s="286"/>
      <c r="C283" s="286"/>
      <c r="D283" s="286"/>
      <c r="E283" s="286"/>
      <c r="F283" s="286"/>
      <c r="G283" s="286"/>
      <c r="H283" s="286"/>
      <c r="I283" s="286"/>
      <c r="J283" s="286"/>
      <c r="K283" s="286"/>
      <c r="L283" s="286"/>
      <c r="O283" s="286"/>
      <c r="P283" s="286"/>
      <c r="Q283" s="286"/>
      <c r="R283" s="286"/>
      <c r="S283" s="286"/>
      <c r="T283" s="286"/>
      <c r="U283" s="286"/>
      <c r="V283" s="286"/>
      <c r="W283" s="286"/>
      <c r="X283" s="287"/>
      <c r="Z283" s="286"/>
      <c r="AA283" s="286"/>
      <c r="AB283" s="286"/>
      <c r="AC283" s="286"/>
      <c r="AD283" s="286"/>
      <c r="AE283" s="286"/>
      <c r="AF283" s="286"/>
      <c r="AG283" s="286"/>
      <c r="AH283" s="286"/>
      <c r="AI283" s="286"/>
      <c r="AJ283" s="286"/>
      <c r="AK283" s="286"/>
      <c r="AL283" s="286"/>
      <c r="AM283" s="286"/>
      <c r="AN283" s="286"/>
      <c r="AO283" s="286"/>
      <c r="AP283" s="286"/>
      <c r="AQ283" s="286"/>
      <c r="AR283" s="286"/>
      <c r="AS283" s="286"/>
      <c r="AT283" s="286"/>
      <c r="AU283" s="286"/>
      <c r="AV283" s="286"/>
      <c r="AW283" s="286"/>
      <c r="AX283" s="286"/>
      <c r="AY283" s="286"/>
      <c r="AZ283" s="286"/>
      <c r="BA283" s="286"/>
      <c r="BB283" s="286"/>
      <c r="BC283" s="286"/>
      <c r="BD283" s="286"/>
      <c r="BE283" s="286"/>
      <c r="BF283" s="286"/>
    </row>
    <row r="284" spans="2:58" s="285" customFormat="1">
      <c r="B284" s="286"/>
      <c r="C284" s="286"/>
      <c r="D284" s="286"/>
      <c r="E284" s="286"/>
      <c r="F284" s="286"/>
      <c r="G284" s="286"/>
      <c r="H284" s="286"/>
      <c r="I284" s="286"/>
      <c r="J284" s="286"/>
      <c r="K284" s="286"/>
      <c r="L284" s="286"/>
      <c r="O284" s="286"/>
      <c r="P284" s="286"/>
      <c r="Q284" s="286"/>
      <c r="R284" s="286"/>
      <c r="S284" s="286"/>
      <c r="T284" s="286"/>
      <c r="U284" s="286"/>
      <c r="V284" s="286"/>
      <c r="W284" s="286"/>
      <c r="X284" s="287"/>
      <c r="Z284" s="286"/>
      <c r="AA284" s="286"/>
      <c r="AB284" s="286"/>
      <c r="AC284" s="286"/>
      <c r="AD284" s="286"/>
      <c r="AE284" s="286"/>
      <c r="AF284" s="286"/>
      <c r="AG284" s="286"/>
      <c r="AH284" s="286"/>
      <c r="AI284" s="286"/>
      <c r="AJ284" s="286"/>
      <c r="AK284" s="286"/>
      <c r="AL284" s="286"/>
      <c r="AM284" s="286"/>
      <c r="AN284" s="286"/>
      <c r="AO284" s="286"/>
      <c r="AP284" s="286"/>
      <c r="AQ284" s="286"/>
      <c r="AR284" s="286"/>
      <c r="AS284" s="286"/>
      <c r="AT284" s="286"/>
      <c r="AU284" s="286"/>
      <c r="AV284" s="286"/>
      <c r="AW284" s="286"/>
      <c r="AX284" s="286"/>
      <c r="AY284" s="286"/>
      <c r="AZ284" s="286"/>
      <c r="BA284" s="286"/>
      <c r="BB284" s="286"/>
      <c r="BC284" s="286"/>
      <c r="BD284" s="286"/>
      <c r="BE284" s="286"/>
      <c r="BF284" s="286"/>
    </row>
    <row r="285" spans="2:58" s="285" customFormat="1">
      <c r="B285" s="286"/>
      <c r="C285" s="286"/>
      <c r="D285" s="286"/>
      <c r="E285" s="286"/>
      <c r="F285" s="286"/>
      <c r="G285" s="286"/>
      <c r="H285" s="286"/>
      <c r="I285" s="286"/>
      <c r="J285" s="286"/>
      <c r="K285" s="286"/>
      <c r="L285" s="286"/>
      <c r="O285" s="286"/>
      <c r="P285" s="286"/>
      <c r="Q285" s="286"/>
      <c r="R285" s="286"/>
      <c r="S285" s="286"/>
      <c r="T285" s="286"/>
      <c r="U285" s="286"/>
      <c r="V285" s="286"/>
      <c r="W285" s="286"/>
      <c r="X285" s="287"/>
      <c r="Z285" s="286"/>
      <c r="AA285" s="286"/>
      <c r="AB285" s="286"/>
      <c r="AC285" s="286"/>
      <c r="AD285" s="286"/>
      <c r="AE285" s="286"/>
      <c r="AF285" s="286"/>
      <c r="AG285" s="286"/>
      <c r="AH285" s="286"/>
      <c r="AI285" s="286"/>
      <c r="AJ285" s="286"/>
      <c r="AK285" s="286"/>
      <c r="AL285" s="286"/>
      <c r="AM285" s="286"/>
      <c r="AN285" s="286"/>
      <c r="AO285" s="286"/>
      <c r="AP285" s="286"/>
      <c r="AQ285" s="286"/>
      <c r="AR285" s="286"/>
      <c r="AS285" s="286"/>
      <c r="AT285" s="286"/>
      <c r="AU285" s="286"/>
      <c r="AV285" s="286"/>
      <c r="AW285" s="286"/>
      <c r="AX285" s="286"/>
      <c r="AY285" s="286"/>
      <c r="AZ285" s="286"/>
      <c r="BA285" s="286"/>
      <c r="BB285" s="286"/>
      <c r="BC285" s="286"/>
      <c r="BD285" s="286"/>
      <c r="BE285" s="286"/>
      <c r="BF285" s="286"/>
    </row>
    <row r="286" spans="2:58" s="285" customFormat="1">
      <c r="B286" s="286"/>
      <c r="C286" s="286"/>
      <c r="D286" s="286"/>
      <c r="E286" s="286"/>
      <c r="F286" s="286"/>
      <c r="G286" s="286"/>
      <c r="H286" s="286"/>
      <c r="I286" s="286"/>
      <c r="J286" s="286"/>
      <c r="K286" s="286"/>
      <c r="L286" s="286"/>
      <c r="O286" s="286"/>
      <c r="P286" s="286"/>
      <c r="Q286" s="286"/>
      <c r="R286" s="286"/>
      <c r="S286" s="286"/>
      <c r="T286" s="286"/>
      <c r="U286" s="286"/>
      <c r="V286" s="286"/>
      <c r="W286" s="286"/>
      <c r="X286" s="287"/>
      <c r="Z286" s="286"/>
      <c r="AA286" s="286"/>
      <c r="AB286" s="286"/>
      <c r="AC286" s="286"/>
      <c r="AD286" s="286"/>
      <c r="AE286" s="286"/>
      <c r="AF286" s="286"/>
      <c r="AG286" s="286"/>
      <c r="AH286" s="286"/>
      <c r="AI286" s="286"/>
      <c r="AJ286" s="286"/>
      <c r="AK286" s="286"/>
      <c r="AL286" s="286"/>
      <c r="AM286" s="286"/>
      <c r="AN286" s="286"/>
      <c r="AO286" s="286"/>
      <c r="AP286" s="286"/>
      <c r="AQ286" s="286"/>
      <c r="AR286" s="286"/>
      <c r="AS286" s="286"/>
      <c r="AT286" s="286"/>
      <c r="AU286" s="286"/>
      <c r="AV286" s="286"/>
      <c r="AW286" s="286"/>
      <c r="AX286" s="286"/>
      <c r="AY286" s="286"/>
      <c r="AZ286" s="286"/>
      <c r="BA286" s="286"/>
      <c r="BB286" s="286"/>
      <c r="BC286" s="286"/>
      <c r="BD286" s="286"/>
      <c r="BE286" s="286"/>
      <c r="BF286" s="286"/>
    </row>
    <row r="287" spans="2:58" s="285" customFormat="1">
      <c r="B287" s="286"/>
      <c r="C287" s="286"/>
      <c r="D287" s="286"/>
      <c r="E287" s="286"/>
      <c r="F287" s="286"/>
      <c r="G287" s="286"/>
      <c r="H287" s="286"/>
      <c r="I287" s="286"/>
      <c r="J287" s="286"/>
      <c r="K287" s="286"/>
      <c r="L287" s="286"/>
      <c r="O287" s="286"/>
      <c r="P287" s="286"/>
      <c r="Q287" s="286"/>
      <c r="R287" s="286"/>
      <c r="S287" s="286"/>
      <c r="T287" s="286"/>
      <c r="U287" s="286"/>
      <c r="V287" s="286"/>
      <c r="W287" s="286"/>
      <c r="X287" s="287"/>
      <c r="Z287" s="286"/>
      <c r="AA287" s="286"/>
      <c r="AB287" s="286"/>
      <c r="AC287" s="286"/>
      <c r="AD287" s="286"/>
      <c r="AE287" s="286"/>
      <c r="AF287" s="286"/>
      <c r="AG287" s="286"/>
      <c r="AH287" s="286"/>
      <c r="AI287" s="286"/>
      <c r="AJ287" s="286"/>
      <c r="AK287" s="286"/>
      <c r="AL287" s="286"/>
      <c r="AM287" s="286"/>
      <c r="AN287" s="286"/>
      <c r="AO287" s="286"/>
      <c r="AP287" s="286"/>
      <c r="AQ287" s="286"/>
      <c r="AR287" s="286"/>
      <c r="AS287" s="286"/>
      <c r="AT287" s="286"/>
      <c r="AU287" s="286"/>
      <c r="AV287" s="286"/>
      <c r="AW287" s="286"/>
      <c r="AX287" s="286"/>
      <c r="AY287" s="286"/>
      <c r="AZ287" s="286"/>
      <c r="BA287" s="286"/>
      <c r="BB287" s="286"/>
      <c r="BC287" s="286"/>
      <c r="BD287" s="286"/>
      <c r="BE287" s="286"/>
      <c r="BF287" s="286"/>
    </row>
    <row r="288" spans="2:58" s="285" customFormat="1">
      <c r="B288" s="286"/>
      <c r="C288" s="286"/>
      <c r="D288" s="286"/>
      <c r="E288" s="286"/>
      <c r="F288" s="286"/>
      <c r="G288" s="286"/>
      <c r="H288" s="286"/>
      <c r="I288" s="286"/>
      <c r="J288" s="286"/>
      <c r="K288" s="286"/>
      <c r="L288" s="286"/>
      <c r="O288" s="286"/>
      <c r="P288" s="286"/>
      <c r="Q288" s="286"/>
      <c r="R288" s="286"/>
      <c r="S288" s="286"/>
      <c r="T288" s="286"/>
      <c r="U288" s="286"/>
      <c r="V288" s="286"/>
      <c r="W288" s="286"/>
      <c r="X288" s="287"/>
      <c r="Z288" s="286"/>
      <c r="AA288" s="286"/>
      <c r="AB288" s="286"/>
      <c r="AC288" s="286"/>
      <c r="AD288" s="286"/>
      <c r="AE288" s="286"/>
      <c r="AF288" s="286"/>
      <c r="AG288" s="286"/>
      <c r="AH288" s="286"/>
      <c r="AI288" s="286"/>
      <c r="AJ288" s="286"/>
      <c r="AK288" s="286"/>
      <c r="AL288" s="286"/>
      <c r="AM288" s="286"/>
      <c r="AN288" s="286"/>
      <c r="AO288" s="286"/>
      <c r="AP288" s="286"/>
      <c r="AQ288" s="286"/>
      <c r="AR288" s="286"/>
      <c r="AS288" s="286"/>
      <c r="AT288" s="286"/>
      <c r="AU288" s="286"/>
      <c r="AV288" s="286"/>
      <c r="AW288" s="286"/>
      <c r="AX288" s="286"/>
      <c r="AY288" s="286"/>
      <c r="AZ288" s="286"/>
      <c r="BA288" s="286"/>
      <c r="BB288" s="286"/>
      <c r="BC288" s="286"/>
      <c r="BD288" s="286"/>
      <c r="BE288" s="286"/>
      <c r="BF288" s="286"/>
    </row>
    <row r="289" spans="2:58" s="285" customFormat="1">
      <c r="B289" s="286"/>
      <c r="C289" s="286"/>
      <c r="D289" s="286"/>
      <c r="E289" s="286"/>
      <c r="F289" s="286"/>
      <c r="G289" s="286"/>
      <c r="H289" s="286"/>
      <c r="I289" s="286"/>
      <c r="J289" s="286"/>
      <c r="K289" s="286"/>
      <c r="L289" s="286"/>
      <c r="O289" s="286"/>
      <c r="P289" s="286"/>
      <c r="Q289" s="286"/>
      <c r="R289" s="286"/>
      <c r="S289" s="286"/>
      <c r="T289" s="286"/>
      <c r="U289" s="286"/>
      <c r="V289" s="286"/>
      <c r="W289" s="286"/>
      <c r="X289" s="287"/>
      <c r="Z289" s="286"/>
      <c r="AA289" s="286"/>
      <c r="AB289" s="286"/>
      <c r="AC289" s="286"/>
      <c r="AD289" s="286"/>
      <c r="AE289" s="286"/>
      <c r="AF289" s="286"/>
      <c r="AG289" s="286"/>
      <c r="AH289" s="286"/>
      <c r="AI289" s="286"/>
      <c r="AJ289" s="286"/>
      <c r="AK289" s="286"/>
      <c r="AL289" s="286"/>
      <c r="AM289" s="286"/>
      <c r="AN289" s="286"/>
      <c r="AO289" s="286"/>
      <c r="AP289" s="286"/>
      <c r="AQ289" s="286"/>
      <c r="AR289" s="286"/>
      <c r="AS289" s="286"/>
      <c r="AT289" s="286"/>
      <c r="AU289" s="286"/>
      <c r="AV289" s="286"/>
      <c r="AW289" s="286"/>
      <c r="AX289" s="286"/>
      <c r="AY289" s="286"/>
      <c r="AZ289" s="286"/>
      <c r="BA289" s="286"/>
      <c r="BB289" s="286"/>
      <c r="BC289" s="286"/>
      <c r="BD289" s="286"/>
      <c r="BE289" s="286"/>
      <c r="BF289" s="286"/>
    </row>
    <row r="290" spans="2:58" s="285" customFormat="1">
      <c r="B290" s="286"/>
      <c r="C290" s="286"/>
      <c r="D290" s="286"/>
      <c r="E290" s="286"/>
      <c r="F290" s="286"/>
      <c r="G290" s="286"/>
      <c r="H290" s="286"/>
      <c r="I290" s="286"/>
      <c r="J290" s="286"/>
      <c r="K290" s="286"/>
      <c r="L290" s="286"/>
      <c r="O290" s="286"/>
      <c r="P290" s="286"/>
      <c r="Q290" s="286"/>
      <c r="R290" s="286"/>
      <c r="S290" s="286"/>
      <c r="T290" s="286"/>
      <c r="U290" s="286"/>
      <c r="V290" s="286"/>
      <c r="W290" s="286"/>
      <c r="X290" s="287"/>
      <c r="Z290" s="286"/>
      <c r="AA290" s="286"/>
      <c r="AB290" s="286"/>
      <c r="AC290" s="286"/>
      <c r="AD290" s="286"/>
      <c r="AE290" s="286"/>
      <c r="AF290" s="286"/>
      <c r="AG290" s="286"/>
      <c r="AH290" s="286"/>
      <c r="AI290" s="286"/>
      <c r="AJ290" s="286"/>
      <c r="AK290" s="286"/>
      <c r="AL290" s="286"/>
      <c r="AM290" s="286"/>
      <c r="AN290" s="286"/>
      <c r="AO290" s="286"/>
      <c r="AP290" s="286"/>
      <c r="AQ290" s="286"/>
      <c r="AR290" s="286"/>
      <c r="AS290" s="286"/>
      <c r="AT290" s="286"/>
      <c r="AU290" s="286"/>
      <c r="AV290" s="286"/>
      <c r="AW290" s="286"/>
      <c r="AX290" s="286"/>
      <c r="AY290" s="286"/>
      <c r="AZ290" s="286"/>
      <c r="BA290" s="286"/>
      <c r="BB290" s="286"/>
      <c r="BC290" s="286"/>
      <c r="BD290" s="286"/>
      <c r="BE290" s="286"/>
      <c r="BF290" s="286"/>
    </row>
    <row r="291" spans="2:58" s="285" customFormat="1">
      <c r="B291" s="286"/>
      <c r="C291" s="286"/>
      <c r="D291" s="286"/>
      <c r="E291" s="286"/>
      <c r="F291" s="286"/>
      <c r="G291" s="286"/>
      <c r="H291" s="286"/>
      <c r="I291" s="286"/>
      <c r="J291" s="286"/>
      <c r="K291" s="286"/>
      <c r="L291" s="286"/>
      <c r="O291" s="286"/>
      <c r="P291" s="286"/>
      <c r="Q291" s="286"/>
      <c r="R291" s="286"/>
      <c r="S291" s="286"/>
      <c r="T291" s="286"/>
      <c r="U291" s="286"/>
      <c r="V291" s="286"/>
      <c r="W291" s="286"/>
      <c r="X291" s="287"/>
      <c r="Z291" s="286"/>
      <c r="AA291" s="286"/>
      <c r="AB291" s="286"/>
      <c r="AC291" s="286"/>
      <c r="AD291" s="286"/>
      <c r="AE291" s="286"/>
      <c r="AF291" s="286"/>
      <c r="AG291" s="286"/>
      <c r="AH291" s="286"/>
      <c r="AI291" s="286"/>
      <c r="AJ291" s="286"/>
      <c r="AK291" s="286"/>
      <c r="AL291" s="286"/>
      <c r="AM291" s="286"/>
      <c r="AN291" s="286"/>
      <c r="AO291" s="286"/>
      <c r="AP291" s="286"/>
      <c r="AQ291" s="286"/>
      <c r="AR291" s="286"/>
      <c r="AS291" s="286"/>
      <c r="AT291" s="286"/>
      <c r="AU291" s="286"/>
      <c r="AV291" s="286"/>
      <c r="AW291" s="286"/>
      <c r="AX291" s="286"/>
      <c r="AY291" s="286"/>
      <c r="AZ291" s="286"/>
      <c r="BA291" s="286"/>
      <c r="BB291" s="286"/>
      <c r="BC291" s="286"/>
      <c r="BD291" s="286"/>
      <c r="BE291" s="286"/>
      <c r="BF291" s="286"/>
    </row>
    <row r="292" spans="2:58" s="285" customFormat="1">
      <c r="B292" s="286"/>
      <c r="C292" s="286"/>
      <c r="D292" s="286"/>
      <c r="E292" s="286"/>
      <c r="F292" s="286"/>
      <c r="G292" s="286"/>
      <c r="H292" s="286"/>
      <c r="I292" s="286"/>
      <c r="J292" s="286"/>
      <c r="K292" s="286"/>
      <c r="L292" s="286"/>
      <c r="O292" s="286"/>
      <c r="P292" s="286"/>
      <c r="Q292" s="286"/>
      <c r="R292" s="286"/>
      <c r="S292" s="286"/>
      <c r="T292" s="286"/>
      <c r="U292" s="286"/>
      <c r="V292" s="286"/>
      <c r="W292" s="286"/>
      <c r="X292" s="287"/>
      <c r="Z292" s="286"/>
      <c r="AA292" s="286"/>
      <c r="AB292" s="286"/>
      <c r="AC292" s="286"/>
      <c r="AD292" s="286"/>
      <c r="AE292" s="286"/>
      <c r="AF292" s="286"/>
      <c r="AG292" s="286"/>
      <c r="AH292" s="286"/>
      <c r="AI292" s="286"/>
      <c r="AJ292" s="286"/>
      <c r="AK292" s="286"/>
      <c r="AL292" s="286"/>
      <c r="AM292" s="286"/>
      <c r="AN292" s="286"/>
      <c r="AO292" s="286"/>
      <c r="AP292" s="286"/>
      <c r="AQ292" s="286"/>
      <c r="AR292" s="286"/>
      <c r="AS292" s="286"/>
      <c r="AT292" s="286"/>
      <c r="AU292" s="286"/>
      <c r="AV292" s="286"/>
      <c r="AW292" s="286"/>
      <c r="AX292" s="286"/>
      <c r="AY292" s="286"/>
      <c r="AZ292" s="286"/>
      <c r="BA292" s="286"/>
      <c r="BB292" s="286"/>
      <c r="BC292" s="286"/>
      <c r="BD292" s="286"/>
      <c r="BE292" s="286"/>
      <c r="BF292" s="286"/>
    </row>
    <row r="293" spans="2:58" s="285" customFormat="1">
      <c r="B293" s="286"/>
      <c r="C293" s="286"/>
      <c r="D293" s="286"/>
      <c r="E293" s="286"/>
      <c r="F293" s="286"/>
      <c r="G293" s="286"/>
      <c r="H293" s="286"/>
      <c r="I293" s="286"/>
      <c r="J293" s="286"/>
      <c r="K293" s="286"/>
      <c r="L293" s="286"/>
      <c r="O293" s="286"/>
      <c r="P293" s="286"/>
      <c r="Q293" s="286"/>
      <c r="R293" s="286"/>
      <c r="S293" s="286"/>
      <c r="T293" s="286"/>
      <c r="U293" s="286"/>
      <c r="V293" s="286"/>
      <c r="W293" s="286"/>
      <c r="X293" s="287"/>
      <c r="Z293" s="286"/>
      <c r="AA293" s="286"/>
      <c r="AB293" s="286"/>
      <c r="AC293" s="286"/>
      <c r="AD293" s="286"/>
      <c r="AE293" s="286"/>
      <c r="AF293" s="286"/>
      <c r="AG293" s="286"/>
      <c r="AH293" s="286"/>
      <c r="AI293" s="286"/>
      <c r="AJ293" s="286"/>
      <c r="AK293" s="286"/>
      <c r="AL293" s="286"/>
      <c r="AM293" s="286"/>
      <c r="AN293" s="286"/>
      <c r="AO293" s="286"/>
      <c r="AP293" s="286"/>
      <c r="AQ293" s="286"/>
      <c r="AR293" s="286"/>
      <c r="AS293" s="286"/>
      <c r="AT293" s="286"/>
      <c r="AU293" s="286"/>
      <c r="AV293" s="286"/>
      <c r="AW293" s="286"/>
      <c r="AX293" s="286"/>
      <c r="AY293" s="286"/>
      <c r="AZ293" s="286"/>
      <c r="BA293" s="286"/>
      <c r="BB293" s="286"/>
      <c r="BC293" s="286"/>
      <c r="BD293" s="286"/>
      <c r="BE293" s="286"/>
      <c r="BF293" s="286"/>
    </row>
    <row r="294" spans="2:58" s="285" customFormat="1">
      <c r="B294" s="286"/>
      <c r="C294" s="286"/>
      <c r="D294" s="286"/>
      <c r="E294" s="286"/>
      <c r="F294" s="286"/>
      <c r="G294" s="286"/>
      <c r="H294" s="286"/>
      <c r="I294" s="286"/>
      <c r="J294" s="286"/>
      <c r="K294" s="286"/>
      <c r="L294" s="286"/>
      <c r="O294" s="286"/>
      <c r="P294" s="286"/>
      <c r="Q294" s="286"/>
      <c r="R294" s="286"/>
      <c r="S294" s="286"/>
      <c r="T294" s="286"/>
      <c r="U294" s="286"/>
      <c r="V294" s="286"/>
      <c r="W294" s="286"/>
      <c r="X294" s="287"/>
      <c r="Z294" s="286"/>
      <c r="AA294" s="286"/>
      <c r="AB294" s="286"/>
      <c r="AC294" s="286"/>
      <c r="AD294" s="286"/>
      <c r="AE294" s="286"/>
      <c r="AF294" s="286"/>
      <c r="AG294" s="286"/>
      <c r="AH294" s="286"/>
      <c r="AI294" s="286"/>
      <c r="AJ294" s="286"/>
      <c r="AK294" s="286"/>
      <c r="AL294" s="286"/>
      <c r="AM294" s="286"/>
      <c r="AN294" s="286"/>
      <c r="AO294" s="286"/>
      <c r="AP294" s="286"/>
      <c r="AQ294" s="286"/>
      <c r="AR294" s="286"/>
      <c r="AS294" s="286"/>
      <c r="AT294" s="286"/>
      <c r="AU294" s="286"/>
      <c r="AV294" s="286"/>
      <c r="AW294" s="286"/>
      <c r="AX294" s="286"/>
      <c r="AY294" s="286"/>
      <c r="AZ294" s="286"/>
      <c r="BA294" s="286"/>
      <c r="BB294" s="286"/>
      <c r="BC294" s="286"/>
      <c r="BD294" s="286"/>
      <c r="BE294" s="286"/>
      <c r="BF294" s="286"/>
    </row>
    <row r="295" spans="2:58" s="285" customFormat="1">
      <c r="B295" s="286"/>
      <c r="C295" s="286"/>
      <c r="D295" s="286"/>
      <c r="E295" s="286"/>
      <c r="F295" s="286"/>
      <c r="G295" s="286"/>
      <c r="H295" s="286"/>
      <c r="I295" s="286"/>
      <c r="J295" s="286"/>
      <c r="K295" s="286"/>
      <c r="L295" s="286"/>
      <c r="O295" s="286"/>
      <c r="P295" s="286"/>
      <c r="Q295" s="286"/>
      <c r="R295" s="286"/>
      <c r="S295" s="286"/>
      <c r="T295" s="286"/>
      <c r="U295" s="286"/>
      <c r="V295" s="286"/>
      <c r="W295" s="286"/>
      <c r="X295" s="287"/>
      <c r="Z295" s="286"/>
      <c r="AA295" s="286"/>
      <c r="AB295" s="286"/>
      <c r="AC295" s="286"/>
      <c r="AD295" s="286"/>
      <c r="AE295" s="286"/>
      <c r="AF295" s="286"/>
      <c r="AG295" s="286"/>
      <c r="AH295" s="286"/>
      <c r="AI295" s="286"/>
      <c r="AJ295" s="286"/>
      <c r="AK295" s="286"/>
      <c r="AL295" s="286"/>
      <c r="AM295" s="286"/>
      <c r="AN295" s="286"/>
      <c r="AO295" s="286"/>
      <c r="AP295" s="286"/>
      <c r="AQ295" s="286"/>
      <c r="AR295" s="286"/>
      <c r="AS295" s="286"/>
      <c r="AT295" s="286"/>
      <c r="AU295" s="286"/>
      <c r="AV295" s="286"/>
      <c r="AW295" s="286"/>
      <c r="AX295" s="286"/>
      <c r="AY295" s="286"/>
      <c r="AZ295" s="286"/>
      <c r="BA295" s="286"/>
      <c r="BB295" s="286"/>
      <c r="BC295" s="286"/>
      <c r="BD295" s="286"/>
      <c r="BE295" s="286"/>
      <c r="BF295" s="286"/>
    </row>
    <row r="296" spans="2:58" s="285" customFormat="1">
      <c r="B296" s="286"/>
      <c r="C296" s="286"/>
      <c r="D296" s="286"/>
      <c r="E296" s="286"/>
      <c r="F296" s="286"/>
      <c r="G296" s="286"/>
      <c r="H296" s="286"/>
      <c r="I296" s="286"/>
      <c r="J296" s="286"/>
      <c r="K296" s="286"/>
      <c r="L296" s="286"/>
      <c r="O296" s="286"/>
      <c r="P296" s="286"/>
      <c r="Q296" s="286"/>
      <c r="R296" s="286"/>
      <c r="S296" s="286"/>
      <c r="T296" s="286"/>
      <c r="U296" s="286"/>
      <c r="V296" s="286"/>
      <c r="W296" s="286"/>
      <c r="X296" s="287"/>
      <c r="Z296" s="286"/>
      <c r="AA296" s="286"/>
      <c r="AB296" s="286"/>
      <c r="AC296" s="286"/>
      <c r="AD296" s="286"/>
      <c r="AE296" s="286"/>
      <c r="AF296" s="286"/>
      <c r="AG296" s="286"/>
      <c r="AH296" s="286"/>
      <c r="AI296" s="286"/>
      <c r="AJ296" s="286"/>
      <c r="AK296" s="286"/>
      <c r="AL296" s="286"/>
      <c r="AM296" s="286"/>
      <c r="AN296" s="286"/>
      <c r="AO296" s="286"/>
      <c r="AP296" s="286"/>
      <c r="AQ296" s="286"/>
      <c r="AR296" s="286"/>
      <c r="AS296" s="286"/>
      <c r="AT296" s="286"/>
      <c r="AU296" s="286"/>
      <c r="AV296" s="286"/>
      <c r="AW296" s="286"/>
      <c r="AX296" s="286"/>
      <c r="AY296" s="286"/>
      <c r="AZ296" s="286"/>
      <c r="BA296" s="286"/>
      <c r="BB296" s="286"/>
      <c r="BC296" s="286"/>
      <c r="BD296" s="286"/>
      <c r="BE296" s="286"/>
      <c r="BF296" s="286"/>
    </row>
    <row r="297" spans="2:58" s="285" customFormat="1">
      <c r="B297" s="286"/>
      <c r="C297" s="286"/>
      <c r="D297" s="286"/>
      <c r="E297" s="286"/>
      <c r="F297" s="286"/>
      <c r="G297" s="286"/>
      <c r="H297" s="286"/>
      <c r="I297" s="286"/>
      <c r="J297" s="286"/>
      <c r="K297" s="286"/>
      <c r="L297" s="286"/>
      <c r="O297" s="286"/>
      <c r="P297" s="286"/>
      <c r="Q297" s="286"/>
      <c r="R297" s="286"/>
      <c r="S297" s="286"/>
      <c r="T297" s="286"/>
      <c r="U297" s="286"/>
      <c r="V297" s="286"/>
      <c r="W297" s="286"/>
      <c r="X297" s="287"/>
      <c r="Z297" s="286"/>
      <c r="AA297" s="286"/>
      <c r="AB297" s="286"/>
      <c r="AC297" s="286"/>
      <c r="AD297" s="286"/>
      <c r="AE297" s="286"/>
      <c r="AF297" s="286"/>
      <c r="AG297" s="286"/>
      <c r="AH297" s="286"/>
      <c r="AI297" s="286"/>
      <c r="AJ297" s="286"/>
      <c r="AK297" s="286"/>
      <c r="AL297" s="286"/>
      <c r="AM297" s="286"/>
      <c r="AN297" s="286"/>
      <c r="AO297" s="286"/>
      <c r="AP297" s="286"/>
      <c r="AQ297" s="286"/>
      <c r="AR297" s="286"/>
      <c r="AS297" s="286"/>
      <c r="AT297" s="286"/>
      <c r="AU297" s="286"/>
      <c r="AV297" s="286"/>
      <c r="AW297" s="286"/>
      <c r="AX297" s="286"/>
      <c r="AY297" s="286"/>
      <c r="AZ297" s="286"/>
      <c r="BA297" s="286"/>
      <c r="BB297" s="286"/>
      <c r="BC297" s="286"/>
      <c r="BD297" s="286"/>
      <c r="BE297" s="286"/>
      <c r="BF297" s="286"/>
    </row>
    <row r="298" spans="2:58" s="285" customFormat="1">
      <c r="B298" s="286"/>
      <c r="C298" s="286"/>
      <c r="D298" s="286"/>
      <c r="E298" s="286"/>
      <c r="F298" s="286"/>
      <c r="G298" s="286"/>
      <c r="H298" s="286"/>
      <c r="I298" s="286"/>
      <c r="J298" s="286"/>
      <c r="K298" s="286"/>
      <c r="L298" s="286"/>
      <c r="O298" s="286"/>
      <c r="P298" s="286"/>
      <c r="Q298" s="286"/>
      <c r="R298" s="286"/>
      <c r="S298" s="286"/>
      <c r="T298" s="286"/>
      <c r="U298" s="286"/>
      <c r="V298" s="286"/>
      <c r="W298" s="286"/>
      <c r="X298" s="287"/>
      <c r="Z298" s="286"/>
      <c r="AA298" s="286"/>
      <c r="AB298" s="286"/>
      <c r="AC298" s="286"/>
      <c r="AD298" s="286"/>
      <c r="AE298" s="286"/>
      <c r="AF298" s="286"/>
      <c r="AG298" s="286"/>
      <c r="AH298" s="286"/>
      <c r="AI298" s="286"/>
      <c r="AJ298" s="286"/>
      <c r="AK298" s="286"/>
      <c r="AL298" s="286"/>
      <c r="AM298" s="286"/>
      <c r="AN298" s="286"/>
      <c r="AO298" s="286"/>
      <c r="AP298" s="286"/>
      <c r="AQ298" s="286"/>
      <c r="AR298" s="286"/>
      <c r="AS298" s="286"/>
      <c r="AT298" s="286"/>
      <c r="AU298" s="286"/>
      <c r="AV298" s="286"/>
      <c r="AW298" s="286"/>
      <c r="AX298" s="286"/>
      <c r="AY298" s="286"/>
      <c r="AZ298" s="286"/>
      <c r="BA298" s="286"/>
      <c r="BB298" s="286"/>
      <c r="BC298" s="286"/>
      <c r="BD298" s="286"/>
      <c r="BE298" s="286"/>
      <c r="BF298" s="286"/>
    </row>
    <row r="299" spans="2:58" s="285" customFormat="1">
      <c r="B299" s="286"/>
      <c r="C299" s="286"/>
      <c r="D299" s="286"/>
      <c r="E299" s="286"/>
      <c r="F299" s="286"/>
      <c r="G299" s="286"/>
      <c r="H299" s="286"/>
      <c r="I299" s="286"/>
      <c r="J299" s="286"/>
      <c r="K299" s="286"/>
      <c r="L299" s="286"/>
      <c r="O299" s="286"/>
      <c r="P299" s="286"/>
      <c r="Q299" s="286"/>
      <c r="R299" s="286"/>
      <c r="S299" s="286"/>
      <c r="T299" s="286"/>
      <c r="U299" s="286"/>
      <c r="V299" s="286"/>
      <c r="W299" s="286"/>
      <c r="X299" s="287"/>
      <c r="Z299" s="286"/>
      <c r="AA299" s="286"/>
      <c r="AB299" s="286"/>
      <c r="AC299" s="286"/>
      <c r="AD299" s="286"/>
      <c r="AE299" s="286"/>
      <c r="AF299" s="286"/>
      <c r="AG299" s="286"/>
      <c r="AH299" s="286"/>
      <c r="AI299" s="286"/>
      <c r="AJ299" s="286"/>
      <c r="AK299" s="286"/>
      <c r="AL299" s="286"/>
      <c r="AM299" s="286"/>
      <c r="AN299" s="286"/>
      <c r="AO299" s="286"/>
      <c r="AP299" s="286"/>
      <c r="AQ299" s="286"/>
      <c r="AR299" s="286"/>
      <c r="AS299" s="286"/>
      <c r="AT299" s="286"/>
      <c r="AU299" s="286"/>
      <c r="AV299" s="286"/>
      <c r="AW299" s="286"/>
      <c r="AX299" s="286"/>
      <c r="AY299" s="286"/>
      <c r="AZ299" s="286"/>
      <c r="BA299" s="286"/>
      <c r="BB299" s="286"/>
      <c r="BC299" s="286"/>
      <c r="BD299" s="286"/>
      <c r="BE299" s="286"/>
      <c r="BF299" s="286"/>
    </row>
    <row r="300" spans="2:58" s="285" customFormat="1">
      <c r="B300" s="286"/>
      <c r="C300" s="286"/>
      <c r="D300" s="286"/>
      <c r="E300" s="286"/>
      <c r="F300" s="286"/>
      <c r="G300" s="286"/>
      <c r="H300" s="286"/>
      <c r="I300" s="286"/>
      <c r="J300" s="286"/>
      <c r="K300" s="286"/>
      <c r="L300" s="286"/>
      <c r="O300" s="286"/>
      <c r="P300" s="286"/>
      <c r="Q300" s="286"/>
      <c r="R300" s="286"/>
      <c r="S300" s="286"/>
      <c r="T300" s="286"/>
      <c r="U300" s="286"/>
      <c r="V300" s="286"/>
      <c r="W300" s="286"/>
      <c r="X300" s="287"/>
      <c r="Z300" s="286"/>
      <c r="AA300" s="286"/>
      <c r="AB300" s="286"/>
      <c r="AC300" s="286"/>
      <c r="AD300" s="286"/>
      <c r="AE300" s="286"/>
      <c r="AF300" s="286"/>
      <c r="AG300" s="286"/>
      <c r="AH300" s="286"/>
      <c r="AI300" s="286"/>
      <c r="AJ300" s="286"/>
      <c r="AK300" s="286"/>
      <c r="AL300" s="286"/>
      <c r="AM300" s="286"/>
      <c r="AN300" s="286"/>
      <c r="AO300" s="286"/>
      <c r="AP300" s="286"/>
      <c r="AQ300" s="286"/>
      <c r="AR300" s="286"/>
      <c r="AS300" s="286"/>
      <c r="AT300" s="286"/>
      <c r="AU300" s="286"/>
      <c r="AV300" s="286"/>
      <c r="AW300" s="286"/>
      <c r="AX300" s="286"/>
      <c r="AY300" s="286"/>
      <c r="AZ300" s="286"/>
      <c r="BA300" s="286"/>
      <c r="BB300" s="286"/>
      <c r="BC300" s="286"/>
      <c r="BD300" s="286"/>
      <c r="BE300" s="286"/>
      <c r="BF300" s="286"/>
    </row>
    <row r="301" spans="2:58" s="285" customFormat="1">
      <c r="B301" s="286"/>
      <c r="C301" s="286"/>
      <c r="D301" s="286"/>
      <c r="E301" s="286"/>
      <c r="F301" s="286"/>
      <c r="G301" s="286"/>
      <c r="H301" s="286"/>
      <c r="I301" s="286"/>
      <c r="J301" s="286"/>
      <c r="K301" s="286"/>
      <c r="L301" s="286"/>
      <c r="O301" s="286"/>
      <c r="P301" s="286"/>
      <c r="Q301" s="286"/>
      <c r="R301" s="286"/>
      <c r="S301" s="286"/>
      <c r="T301" s="286"/>
      <c r="U301" s="286"/>
      <c r="V301" s="286"/>
      <c r="W301" s="286"/>
      <c r="X301" s="287"/>
      <c r="Z301" s="286"/>
      <c r="AA301" s="286"/>
      <c r="AB301" s="286"/>
      <c r="AC301" s="286"/>
      <c r="AD301" s="286"/>
      <c r="AE301" s="286"/>
      <c r="AF301" s="286"/>
      <c r="AG301" s="286"/>
      <c r="AH301" s="286"/>
      <c r="AI301" s="286"/>
      <c r="AJ301" s="286"/>
      <c r="AK301" s="286"/>
      <c r="AL301" s="286"/>
      <c r="AM301" s="286"/>
      <c r="AN301" s="286"/>
      <c r="AO301" s="286"/>
      <c r="AP301" s="286"/>
      <c r="AQ301" s="286"/>
      <c r="AR301" s="286"/>
      <c r="AS301" s="286"/>
      <c r="AT301" s="286"/>
      <c r="AU301" s="286"/>
      <c r="AV301" s="286"/>
      <c r="AW301" s="286"/>
      <c r="AX301" s="286"/>
      <c r="AY301" s="286"/>
      <c r="AZ301" s="286"/>
      <c r="BA301" s="286"/>
      <c r="BB301" s="286"/>
      <c r="BC301" s="286"/>
      <c r="BD301" s="286"/>
      <c r="BE301" s="286"/>
      <c r="BF301" s="286"/>
    </row>
    <row r="302" spans="2:58" s="285" customFormat="1">
      <c r="B302" s="286"/>
      <c r="C302" s="286"/>
      <c r="D302" s="286"/>
      <c r="E302" s="286"/>
      <c r="F302" s="286"/>
      <c r="G302" s="286"/>
      <c r="H302" s="286"/>
      <c r="I302" s="286"/>
      <c r="J302" s="286"/>
      <c r="K302" s="286"/>
      <c r="L302" s="286"/>
      <c r="O302" s="286"/>
      <c r="P302" s="286"/>
      <c r="Q302" s="286"/>
      <c r="R302" s="286"/>
      <c r="S302" s="286"/>
      <c r="T302" s="286"/>
      <c r="U302" s="286"/>
      <c r="V302" s="286"/>
      <c r="W302" s="286"/>
      <c r="X302" s="287"/>
      <c r="Z302" s="286"/>
      <c r="AA302" s="286"/>
      <c r="AB302" s="286"/>
      <c r="AC302" s="286"/>
      <c r="AD302" s="286"/>
      <c r="AE302" s="286"/>
      <c r="AF302" s="286"/>
      <c r="AG302" s="286"/>
      <c r="AH302" s="286"/>
      <c r="AI302" s="286"/>
      <c r="AJ302" s="286"/>
      <c r="AK302" s="286"/>
      <c r="AL302" s="286"/>
      <c r="AM302" s="286"/>
      <c r="AN302" s="286"/>
      <c r="AO302" s="286"/>
      <c r="AP302" s="286"/>
      <c r="AQ302" s="286"/>
      <c r="AR302" s="286"/>
      <c r="AS302" s="286"/>
      <c r="AT302" s="286"/>
      <c r="AU302" s="286"/>
      <c r="AV302" s="286"/>
      <c r="AW302" s="286"/>
      <c r="AX302" s="286"/>
      <c r="AY302" s="286"/>
      <c r="AZ302" s="286"/>
      <c r="BA302" s="286"/>
      <c r="BB302" s="286"/>
      <c r="BC302" s="286"/>
      <c r="BD302" s="286"/>
      <c r="BE302" s="286"/>
      <c r="BF302" s="286"/>
    </row>
    <row r="303" spans="2:58" s="285" customFormat="1">
      <c r="B303" s="286"/>
      <c r="C303" s="286"/>
      <c r="D303" s="286"/>
      <c r="E303" s="286"/>
      <c r="F303" s="286"/>
      <c r="G303" s="286"/>
      <c r="H303" s="286"/>
      <c r="I303" s="286"/>
      <c r="J303" s="286"/>
      <c r="K303" s="286"/>
      <c r="L303" s="286"/>
      <c r="O303" s="286"/>
      <c r="P303" s="286"/>
      <c r="Q303" s="286"/>
      <c r="R303" s="286"/>
      <c r="S303" s="286"/>
      <c r="T303" s="286"/>
      <c r="U303" s="286"/>
      <c r="V303" s="286"/>
      <c r="W303" s="286"/>
      <c r="X303" s="287"/>
      <c r="Z303" s="286"/>
      <c r="AA303" s="286"/>
      <c r="AB303" s="286"/>
      <c r="AC303" s="286"/>
      <c r="AD303" s="286"/>
      <c r="AE303" s="286"/>
      <c r="AF303" s="286"/>
      <c r="AG303" s="286"/>
      <c r="AH303" s="286"/>
      <c r="AI303" s="286"/>
      <c r="AJ303" s="286"/>
      <c r="AK303" s="286"/>
      <c r="AL303" s="286"/>
      <c r="AM303" s="286"/>
      <c r="AN303" s="286"/>
      <c r="AO303" s="286"/>
      <c r="AP303" s="286"/>
      <c r="AQ303" s="286"/>
      <c r="AR303" s="286"/>
      <c r="AS303" s="286"/>
      <c r="AT303" s="286"/>
      <c r="AU303" s="286"/>
      <c r="AV303" s="286"/>
      <c r="AW303" s="286"/>
      <c r="AX303" s="286"/>
      <c r="AY303" s="286"/>
      <c r="AZ303" s="286"/>
      <c r="BA303" s="286"/>
      <c r="BB303" s="286"/>
      <c r="BC303" s="286"/>
      <c r="BD303" s="286"/>
      <c r="BE303" s="286"/>
      <c r="BF303" s="286"/>
    </row>
    <row r="304" spans="2:58" s="285" customFormat="1">
      <c r="B304" s="286"/>
      <c r="C304" s="286"/>
      <c r="D304" s="286"/>
      <c r="E304" s="286"/>
      <c r="F304" s="286"/>
      <c r="G304" s="286"/>
      <c r="H304" s="286"/>
      <c r="I304" s="286"/>
      <c r="J304" s="286"/>
      <c r="K304" s="286"/>
      <c r="L304" s="286"/>
      <c r="O304" s="286"/>
      <c r="P304" s="286"/>
      <c r="Q304" s="286"/>
      <c r="R304" s="286"/>
      <c r="S304" s="286"/>
      <c r="T304" s="286"/>
      <c r="U304" s="286"/>
      <c r="V304" s="286"/>
      <c r="W304" s="286"/>
      <c r="X304" s="287"/>
      <c r="Z304" s="286"/>
      <c r="AA304" s="286"/>
      <c r="AB304" s="286"/>
      <c r="AC304" s="286"/>
      <c r="AD304" s="286"/>
      <c r="AE304" s="286"/>
      <c r="AF304" s="286"/>
      <c r="AG304" s="286"/>
      <c r="AH304" s="286"/>
      <c r="AI304" s="286"/>
      <c r="AJ304" s="286"/>
      <c r="AK304" s="286"/>
      <c r="AL304" s="286"/>
      <c r="AM304" s="286"/>
      <c r="AN304" s="286"/>
      <c r="AO304" s="286"/>
      <c r="AP304" s="286"/>
      <c r="AQ304" s="286"/>
      <c r="AR304" s="286"/>
      <c r="AS304" s="286"/>
      <c r="AT304" s="286"/>
      <c r="AU304" s="286"/>
      <c r="AV304" s="286"/>
      <c r="AW304" s="286"/>
      <c r="AX304" s="286"/>
      <c r="AY304" s="286"/>
      <c r="AZ304" s="286"/>
      <c r="BA304" s="286"/>
      <c r="BB304" s="286"/>
      <c r="BC304" s="286"/>
      <c r="BD304" s="286"/>
      <c r="BE304" s="286"/>
      <c r="BF304" s="286"/>
    </row>
    <row r="305" spans="2:58" s="285" customFormat="1">
      <c r="B305" s="286"/>
      <c r="C305" s="286"/>
      <c r="D305" s="286"/>
      <c r="E305" s="286"/>
      <c r="F305" s="286"/>
      <c r="G305" s="286"/>
      <c r="H305" s="286"/>
      <c r="I305" s="286"/>
      <c r="J305" s="286"/>
      <c r="K305" s="286"/>
      <c r="L305" s="286"/>
      <c r="O305" s="286"/>
      <c r="P305" s="286"/>
      <c r="Q305" s="286"/>
      <c r="R305" s="286"/>
      <c r="S305" s="286"/>
      <c r="T305" s="286"/>
      <c r="U305" s="286"/>
      <c r="V305" s="286"/>
      <c r="W305" s="286"/>
      <c r="X305" s="287"/>
      <c r="Z305" s="286"/>
      <c r="AA305" s="286"/>
      <c r="AB305" s="286"/>
      <c r="AC305" s="286"/>
      <c r="AD305" s="286"/>
      <c r="AE305" s="286"/>
      <c r="AF305" s="286"/>
      <c r="AG305" s="286"/>
      <c r="AH305" s="286"/>
      <c r="AI305" s="286"/>
      <c r="AJ305" s="286"/>
      <c r="AK305" s="286"/>
      <c r="AL305" s="286"/>
      <c r="AM305" s="286"/>
      <c r="AN305" s="286"/>
      <c r="AO305" s="286"/>
      <c r="AP305" s="286"/>
      <c r="AQ305" s="286"/>
      <c r="AR305" s="286"/>
      <c r="AS305" s="286"/>
      <c r="AT305" s="286"/>
      <c r="AU305" s="286"/>
      <c r="AV305" s="286"/>
      <c r="AW305" s="286"/>
      <c r="AX305" s="286"/>
      <c r="AY305" s="286"/>
      <c r="AZ305" s="286"/>
      <c r="BA305" s="286"/>
      <c r="BB305" s="286"/>
      <c r="BC305" s="286"/>
      <c r="BD305" s="286"/>
      <c r="BE305" s="286"/>
      <c r="BF305" s="286"/>
    </row>
    <row r="306" spans="2:58" s="285" customFormat="1">
      <c r="B306" s="286"/>
      <c r="C306" s="286"/>
      <c r="D306" s="286"/>
      <c r="E306" s="286"/>
      <c r="F306" s="286"/>
      <c r="G306" s="286"/>
      <c r="H306" s="286"/>
      <c r="I306" s="286"/>
      <c r="J306" s="286"/>
      <c r="K306" s="286"/>
      <c r="L306" s="286"/>
      <c r="O306" s="286"/>
      <c r="P306" s="286"/>
      <c r="Q306" s="286"/>
      <c r="R306" s="286"/>
      <c r="S306" s="286"/>
      <c r="T306" s="286"/>
      <c r="U306" s="286"/>
      <c r="V306" s="286"/>
      <c r="W306" s="286"/>
      <c r="X306" s="287"/>
      <c r="Z306" s="286"/>
      <c r="AA306" s="286"/>
      <c r="AB306" s="286"/>
      <c r="AC306" s="286"/>
      <c r="AD306" s="286"/>
      <c r="AE306" s="286"/>
      <c r="AF306" s="286"/>
      <c r="AG306" s="286"/>
      <c r="AH306" s="286"/>
      <c r="AI306" s="286"/>
      <c r="AJ306" s="286"/>
      <c r="AK306" s="286"/>
      <c r="AL306" s="286"/>
      <c r="AM306" s="286"/>
      <c r="AN306" s="286"/>
      <c r="AO306" s="286"/>
      <c r="AP306" s="286"/>
      <c r="AQ306" s="286"/>
      <c r="AR306" s="286"/>
      <c r="AS306" s="286"/>
      <c r="AT306" s="286"/>
      <c r="AU306" s="286"/>
      <c r="AV306" s="286"/>
      <c r="AW306" s="286"/>
      <c r="AX306" s="286"/>
      <c r="AY306" s="286"/>
      <c r="AZ306" s="286"/>
      <c r="BA306" s="286"/>
      <c r="BB306" s="286"/>
      <c r="BC306" s="286"/>
      <c r="BD306" s="286"/>
      <c r="BE306" s="286"/>
      <c r="BF306" s="286"/>
    </row>
    <row r="307" spans="2:58" s="285" customFormat="1">
      <c r="B307" s="286"/>
      <c r="C307" s="286"/>
      <c r="D307" s="286"/>
      <c r="E307" s="286"/>
      <c r="F307" s="286"/>
      <c r="G307" s="286"/>
      <c r="H307" s="286"/>
      <c r="I307" s="286"/>
      <c r="J307" s="286"/>
      <c r="K307" s="286"/>
      <c r="L307" s="286"/>
      <c r="O307" s="286"/>
      <c r="P307" s="286"/>
      <c r="Q307" s="286"/>
      <c r="R307" s="286"/>
      <c r="S307" s="286"/>
      <c r="T307" s="286"/>
      <c r="U307" s="286"/>
      <c r="V307" s="286"/>
      <c r="W307" s="286"/>
      <c r="X307" s="287"/>
      <c r="Z307" s="286"/>
      <c r="AA307" s="286"/>
      <c r="AB307" s="286"/>
      <c r="AC307" s="286"/>
      <c r="AD307" s="286"/>
      <c r="AE307" s="286"/>
      <c r="AF307" s="286"/>
      <c r="AG307" s="286"/>
      <c r="AH307" s="286"/>
      <c r="AI307" s="286"/>
      <c r="AJ307" s="286"/>
      <c r="AK307" s="286"/>
      <c r="AL307" s="286"/>
      <c r="AM307" s="286"/>
      <c r="AN307" s="286"/>
      <c r="AO307" s="286"/>
      <c r="AP307" s="286"/>
      <c r="AQ307" s="286"/>
      <c r="AR307" s="286"/>
      <c r="AS307" s="286"/>
      <c r="AT307" s="286"/>
      <c r="AU307" s="286"/>
      <c r="AV307" s="286"/>
      <c r="AW307" s="286"/>
      <c r="AX307" s="286"/>
      <c r="AY307" s="286"/>
      <c r="AZ307" s="286"/>
      <c r="BA307" s="286"/>
      <c r="BB307" s="286"/>
      <c r="BC307" s="286"/>
      <c r="BD307" s="286"/>
      <c r="BE307" s="286"/>
      <c r="BF307" s="286"/>
    </row>
    <row r="308" spans="2:58" s="285" customFormat="1">
      <c r="B308" s="286"/>
      <c r="C308" s="286"/>
      <c r="D308" s="286"/>
      <c r="E308" s="286"/>
      <c r="F308" s="286"/>
      <c r="G308" s="286"/>
      <c r="H308" s="286"/>
      <c r="I308" s="286"/>
      <c r="J308" s="286"/>
      <c r="K308" s="286"/>
      <c r="L308" s="286"/>
      <c r="O308" s="286"/>
      <c r="P308" s="286"/>
      <c r="Q308" s="286"/>
      <c r="R308" s="286"/>
      <c r="S308" s="286"/>
      <c r="T308" s="286"/>
      <c r="U308" s="286"/>
      <c r="V308" s="286"/>
      <c r="W308" s="286"/>
      <c r="X308" s="287"/>
      <c r="Z308" s="286"/>
      <c r="AA308" s="286"/>
      <c r="AB308" s="286"/>
      <c r="AC308" s="286"/>
      <c r="AD308" s="286"/>
      <c r="AE308" s="286"/>
      <c r="AF308" s="286"/>
      <c r="AG308" s="286"/>
      <c r="AH308" s="286"/>
      <c r="AI308" s="286"/>
      <c r="AJ308" s="286"/>
      <c r="AK308" s="286"/>
      <c r="AL308" s="286"/>
      <c r="AM308" s="286"/>
      <c r="AN308" s="286"/>
      <c r="AO308" s="286"/>
      <c r="AP308" s="286"/>
      <c r="AQ308" s="286"/>
      <c r="AR308" s="286"/>
      <c r="AS308" s="286"/>
      <c r="AT308" s="286"/>
      <c r="AU308" s="286"/>
      <c r="AV308" s="286"/>
      <c r="AW308" s="286"/>
      <c r="AX308" s="286"/>
      <c r="AY308" s="286"/>
      <c r="AZ308" s="286"/>
      <c r="BA308" s="286"/>
      <c r="BB308" s="286"/>
      <c r="BC308" s="286"/>
      <c r="BD308" s="286"/>
      <c r="BE308" s="286"/>
      <c r="BF308" s="286"/>
    </row>
    <row r="309" spans="2:58" s="285" customFormat="1">
      <c r="B309" s="286"/>
      <c r="C309" s="286"/>
      <c r="D309" s="286"/>
      <c r="E309" s="286"/>
      <c r="F309" s="286"/>
      <c r="G309" s="286"/>
      <c r="H309" s="286"/>
      <c r="I309" s="286"/>
      <c r="J309" s="286"/>
      <c r="K309" s="286"/>
      <c r="L309" s="286"/>
      <c r="O309" s="286"/>
      <c r="P309" s="286"/>
      <c r="Q309" s="286"/>
      <c r="R309" s="286"/>
      <c r="S309" s="286"/>
      <c r="T309" s="286"/>
      <c r="U309" s="286"/>
      <c r="V309" s="286"/>
      <c r="W309" s="286"/>
      <c r="X309" s="287"/>
      <c r="Z309" s="286"/>
      <c r="AA309" s="286"/>
      <c r="AB309" s="286"/>
      <c r="AC309" s="286"/>
      <c r="AD309" s="286"/>
      <c r="AE309" s="286"/>
      <c r="AF309" s="286"/>
      <c r="AG309" s="286"/>
      <c r="AH309" s="286"/>
      <c r="AI309" s="286"/>
      <c r="AJ309" s="286"/>
      <c r="AK309" s="286"/>
      <c r="AL309" s="286"/>
      <c r="AM309" s="286"/>
      <c r="AN309" s="286"/>
      <c r="AO309" s="286"/>
      <c r="AP309" s="286"/>
      <c r="AQ309" s="286"/>
      <c r="AR309" s="286"/>
      <c r="AS309" s="286"/>
      <c r="AT309" s="286"/>
      <c r="AU309" s="286"/>
      <c r="AV309" s="286"/>
      <c r="AW309" s="286"/>
      <c r="AX309" s="286"/>
      <c r="AY309" s="286"/>
      <c r="AZ309" s="286"/>
      <c r="BA309" s="286"/>
      <c r="BB309" s="286"/>
      <c r="BC309" s="286"/>
      <c r="BD309" s="286"/>
      <c r="BE309" s="286"/>
      <c r="BF309" s="286"/>
    </row>
    <row r="310" spans="2:58" s="285" customFormat="1">
      <c r="B310" s="286"/>
      <c r="C310" s="286"/>
      <c r="D310" s="286"/>
      <c r="E310" s="286"/>
      <c r="F310" s="286"/>
      <c r="G310" s="286"/>
      <c r="H310" s="286"/>
      <c r="I310" s="286"/>
      <c r="J310" s="286"/>
      <c r="K310" s="286"/>
      <c r="L310" s="286"/>
      <c r="O310" s="286"/>
      <c r="P310" s="286"/>
      <c r="Q310" s="286"/>
      <c r="R310" s="286"/>
      <c r="S310" s="286"/>
      <c r="T310" s="286"/>
      <c r="U310" s="286"/>
      <c r="V310" s="286"/>
      <c r="W310" s="286"/>
      <c r="X310" s="287"/>
      <c r="Z310" s="286"/>
      <c r="AA310" s="286"/>
      <c r="AB310" s="286"/>
      <c r="AC310" s="286"/>
      <c r="AD310" s="286"/>
      <c r="AE310" s="286"/>
      <c r="AF310" s="286"/>
      <c r="AG310" s="286"/>
      <c r="AH310" s="286"/>
      <c r="AI310" s="286"/>
      <c r="AJ310" s="286"/>
      <c r="AK310" s="286"/>
      <c r="AL310" s="286"/>
      <c r="AM310" s="286"/>
      <c r="AN310" s="286"/>
      <c r="AO310" s="286"/>
      <c r="AP310" s="286"/>
      <c r="AQ310" s="286"/>
      <c r="AR310" s="286"/>
      <c r="AS310" s="286"/>
      <c r="AT310" s="286"/>
      <c r="AU310" s="286"/>
      <c r="AV310" s="286"/>
      <c r="AW310" s="286"/>
      <c r="AX310" s="286"/>
      <c r="AY310" s="286"/>
      <c r="AZ310" s="286"/>
      <c r="BA310" s="286"/>
      <c r="BB310" s="286"/>
      <c r="BC310" s="286"/>
      <c r="BD310" s="286"/>
      <c r="BE310" s="286"/>
      <c r="BF310" s="286"/>
    </row>
    <row r="311" spans="2:58" s="285" customFormat="1">
      <c r="B311" s="286"/>
      <c r="C311" s="286"/>
      <c r="D311" s="286"/>
      <c r="E311" s="286"/>
      <c r="F311" s="286"/>
      <c r="G311" s="286"/>
      <c r="H311" s="286"/>
      <c r="I311" s="286"/>
      <c r="J311" s="286"/>
      <c r="K311" s="286"/>
      <c r="L311" s="286"/>
      <c r="O311" s="286"/>
      <c r="P311" s="286"/>
      <c r="Q311" s="286"/>
      <c r="R311" s="286"/>
      <c r="S311" s="286"/>
      <c r="T311" s="286"/>
      <c r="U311" s="286"/>
      <c r="V311" s="286"/>
      <c r="W311" s="286"/>
      <c r="X311" s="287"/>
      <c r="Z311" s="286"/>
      <c r="AA311" s="286"/>
      <c r="AB311" s="286"/>
      <c r="AC311" s="286"/>
      <c r="AD311" s="286"/>
      <c r="AE311" s="286"/>
      <c r="AF311" s="286"/>
      <c r="AG311" s="286"/>
      <c r="AH311" s="286"/>
      <c r="AI311" s="286"/>
      <c r="AJ311" s="286"/>
      <c r="AK311" s="286"/>
      <c r="AL311" s="286"/>
      <c r="AM311" s="286"/>
      <c r="AN311" s="286"/>
      <c r="AO311" s="286"/>
      <c r="AP311" s="286"/>
      <c r="AQ311" s="286"/>
      <c r="AR311" s="286"/>
      <c r="AS311" s="286"/>
      <c r="AT311" s="286"/>
      <c r="AU311" s="286"/>
      <c r="AV311" s="286"/>
      <c r="AW311" s="286"/>
      <c r="AX311" s="286"/>
      <c r="AY311" s="286"/>
      <c r="AZ311" s="286"/>
      <c r="BA311" s="286"/>
      <c r="BB311" s="286"/>
      <c r="BC311" s="286"/>
      <c r="BD311" s="286"/>
      <c r="BE311" s="286"/>
      <c r="BF311" s="286"/>
    </row>
    <row r="312" spans="2:58" s="285" customFormat="1">
      <c r="B312" s="286"/>
      <c r="C312" s="286"/>
      <c r="D312" s="286"/>
      <c r="E312" s="286"/>
      <c r="F312" s="286"/>
      <c r="G312" s="286"/>
      <c r="H312" s="286"/>
      <c r="I312" s="286"/>
      <c r="J312" s="286"/>
      <c r="K312" s="286"/>
      <c r="L312" s="286"/>
      <c r="O312" s="286"/>
      <c r="P312" s="286"/>
      <c r="Q312" s="286"/>
      <c r="R312" s="286"/>
      <c r="S312" s="286"/>
      <c r="T312" s="286"/>
      <c r="U312" s="286"/>
      <c r="V312" s="286"/>
      <c r="W312" s="286"/>
      <c r="X312" s="287"/>
      <c r="Z312" s="286"/>
      <c r="AA312" s="286"/>
      <c r="AB312" s="286"/>
      <c r="AC312" s="286"/>
      <c r="AD312" s="286"/>
      <c r="AE312" s="286"/>
      <c r="AF312" s="286"/>
      <c r="AG312" s="286"/>
      <c r="AH312" s="286"/>
      <c r="AI312" s="286"/>
      <c r="AJ312" s="286"/>
      <c r="AK312" s="286"/>
      <c r="AL312" s="286"/>
      <c r="AM312" s="286"/>
      <c r="AN312" s="286"/>
      <c r="AO312" s="286"/>
      <c r="AP312" s="286"/>
      <c r="AQ312" s="286"/>
      <c r="AR312" s="286"/>
      <c r="AS312" s="286"/>
      <c r="AT312" s="286"/>
      <c r="AU312" s="286"/>
      <c r="AV312" s="286"/>
      <c r="AW312" s="286"/>
      <c r="AX312" s="286"/>
      <c r="AY312" s="286"/>
      <c r="AZ312" s="286"/>
      <c r="BA312" s="286"/>
      <c r="BB312" s="286"/>
      <c r="BC312" s="286"/>
      <c r="BD312" s="286"/>
      <c r="BE312" s="286"/>
      <c r="BF312" s="286"/>
    </row>
    <row r="313" spans="2:58" s="285" customFormat="1">
      <c r="B313" s="286"/>
      <c r="C313" s="286"/>
      <c r="D313" s="286"/>
      <c r="E313" s="286"/>
      <c r="F313" s="286"/>
      <c r="G313" s="286"/>
      <c r="H313" s="286"/>
      <c r="I313" s="286"/>
      <c r="J313" s="286"/>
      <c r="K313" s="286"/>
      <c r="L313" s="286"/>
      <c r="O313" s="286"/>
      <c r="P313" s="286"/>
      <c r="Q313" s="286"/>
      <c r="R313" s="286"/>
      <c r="S313" s="286"/>
      <c r="T313" s="286"/>
      <c r="U313" s="286"/>
      <c r="V313" s="286"/>
      <c r="W313" s="286"/>
      <c r="X313" s="287"/>
      <c r="Z313" s="286"/>
      <c r="AA313" s="286"/>
      <c r="AB313" s="286"/>
      <c r="AC313" s="286"/>
      <c r="AD313" s="286"/>
      <c r="AE313" s="286"/>
      <c r="AF313" s="286"/>
      <c r="AG313" s="286"/>
      <c r="AH313" s="286"/>
      <c r="AI313" s="286"/>
      <c r="AJ313" s="286"/>
      <c r="AK313" s="286"/>
      <c r="AL313" s="286"/>
      <c r="AM313" s="286"/>
      <c r="AN313" s="286"/>
      <c r="AO313" s="286"/>
      <c r="AP313" s="286"/>
      <c r="AQ313" s="286"/>
      <c r="AR313" s="286"/>
      <c r="AS313" s="286"/>
      <c r="AT313" s="286"/>
      <c r="AU313" s="286"/>
      <c r="AV313" s="286"/>
      <c r="AW313" s="286"/>
      <c r="AX313" s="286"/>
      <c r="AY313" s="286"/>
      <c r="AZ313" s="286"/>
      <c r="BA313" s="286"/>
      <c r="BB313" s="286"/>
      <c r="BC313" s="286"/>
      <c r="BD313" s="286"/>
      <c r="BE313" s="286"/>
      <c r="BF313" s="286"/>
    </row>
    <row r="314" spans="2:58" s="285" customFormat="1">
      <c r="B314" s="286"/>
      <c r="C314" s="286"/>
      <c r="D314" s="286"/>
      <c r="E314" s="286"/>
      <c r="F314" s="286"/>
      <c r="G314" s="286"/>
      <c r="H314" s="286"/>
      <c r="I314" s="286"/>
      <c r="J314" s="286"/>
      <c r="K314" s="286"/>
      <c r="L314" s="286"/>
      <c r="O314" s="286"/>
      <c r="P314" s="286"/>
      <c r="Q314" s="286"/>
      <c r="R314" s="286"/>
      <c r="S314" s="286"/>
      <c r="T314" s="286"/>
      <c r="U314" s="286"/>
      <c r="V314" s="286"/>
      <c r="W314" s="286"/>
      <c r="X314" s="287"/>
      <c r="Z314" s="286"/>
      <c r="AA314" s="286"/>
      <c r="AB314" s="286"/>
      <c r="AC314" s="286"/>
      <c r="AD314" s="286"/>
      <c r="AE314" s="286"/>
      <c r="AF314" s="286"/>
      <c r="AG314" s="286"/>
      <c r="AH314" s="286"/>
      <c r="AI314" s="286"/>
      <c r="AJ314" s="286"/>
      <c r="AK314" s="286"/>
      <c r="AL314" s="286"/>
      <c r="AM314" s="286"/>
      <c r="AN314" s="286"/>
      <c r="AO314" s="286"/>
      <c r="AP314" s="286"/>
      <c r="AQ314" s="286"/>
      <c r="AR314" s="286"/>
      <c r="AS314" s="286"/>
      <c r="AT314" s="286"/>
      <c r="AU314" s="286"/>
      <c r="AV314" s="286"/>
      <c r="AW314" s="286"/>
      <c r="AX314" s="286"/>
      <c r="AY314" s="286"/>
      <c r="AZ314" s="286"/>
      <c r="BA314" s="286"/>
      <c r="BB314" s="286"/>
      <c r="BC314" s="286"/>
      <c r="BD314" s="286"/>
      <c r="BE314" s="286"/>
      <c r="BF314" s="286"/>
    </row>
    <row r="315" spans="2:58" s="285" customFormat="1">
      <c r="B315" s="286"/>
      <c r="C315" s="286"/>
      <c r="D315" s="286"/>
      <c r="E315" s="286"/>
      <c r="F315" s="286"/>
      <c r="G315" s="286"/>
      <c r="H315" s="286"/>
      <c r="I315" s="286"/>
      <c r="J315" s="286"/>
      <c r="K315" s="286"/>
      <c r="L315" s="286"/>
      <c r="O315" s="286"/>
      <c r="P315" s="286"/>
      <c r="Q315" s="286"/>
      <c r="R315" s="286"/>
      <c r="S315" s="286"/>
      <c r="T315" s="286"/>
      <c r="U315" s="286"/>
      <c r="V315" s="286"/>
      <c r="W315" s="286"/>
      <c r="X315" s="287"/>
      <c r="Z315" s="286"/>
      <c r="AA315" s="286"/>
      <c r="AB315" s="286"/>
      <c r="AC315" s="286"/>
      <c r="AD315" s="286"/>
      <c r="AE315" s="286"/>
      <c r="AF315" s="286"/>
      <c r="AG315" s="286"/>
      <c r="AH315" s="286"/>
      <c r="AI315" s="286"/>
      <c r="AJ315" s="286"/>
      <c r="AK315" s="286"/>
      <c r="AL315" s="286"/>
      <c r="AM315" s="286"/>
      <c r="AN315" s="286"/>
      <c r="AO315" s="286"/>
      <c r="AP315" s="286"/>
      <c r="AQ315" s="286"/>
      <c r="AR315" s="286"/>
      <c r="AS315" s="286"/>
      <c r="AT315" s="286"/>
      <c r="AU315" s="286"/>
      <c r="AV315" s="286"/>
      <c r="AW315" s="286"/>
      <c r="AX315" s="286"/>
      <c r="AY315" s="286"/>
      <c r="AZ315" s="286"/>
      <c r="BA315" s="286"/>
      <c r="BB315" s="286"/>
      <c r="BC315" s="286"/>
      <c r="BD315" s="286"/>
      <c r="BE315" s="286"/>
      <c r="BF315" s="286"/>
    </row>
    <row r="316" spans="2:58" s="285" customFormat="1">
      <c r="B316" s="286"/>
      <c r="C316" s="286"/>
      <c r="D316" s="286"/>
      <c r="E316" s="286"/>
      <c r="F316" s="286"/>
      <c r="G316" s="286"/>
      <c r="H316" s="286"/>
      <c r="I316" s="286"/>
      <c r="J316" s="286"/>
      <c r="K316" s="286"/>
      <c r="L316" s="286"/>
      <c r="O316" s="286"/>
      <c r="P316" s="286"/>
      <c r="Q316" s="286"/>
      <c r="R316" s="286"/>
      <c r="S316" s="286"/>
      <c r="T316" s="286"/>
      <c r="U316" s="286"/>
      <c r="V316" s="286"/>
      <c r="W316" s="286"/>
      <c r="X316" s="287"/>
      <c r="Z316" s="286"/>
      <c r="AA316" s="286"/>
      <c r="AB316" s="286"/>
      <c r="AC316" s="286"/>
      <c r="AD316" s="286"/>
      <c r="AE316" s="286"/>
      <c r="AF316" s="286"/>
      <c r="AG316" s="286"/>
      <c r="AH316" s="286"/>
      <c r="AI316" s="286"/>
      <c r="AJ316" s="286"/>
      <c r="AK316" s="286"/>
      <c r="AL316" s="286"/>
      <c r="AM316" s="286"/>
      <c r="AN316" s="286"/>
      <c r="AO316" s="286"/>
      <c r="AP316" s="286"/>
      <c r="AQ316" s="286"/>
      <c r="AR316" s="286"/>
      <c r="AS316" s="286"/>
      <c r="AT316" s="286"/>
      <c r="AU316" s="286"/>
      <c r="AV316" s="286"/>
      <c r="AW316" s="286"/>
      <c r="AX316" s="286"/>
      <c r="AY316" s="286"/>
      <c r="AZ316" s="286"/>
      <c r="BA316" s="286"/>
      <c r="BB316" s="286"/>
      <c r="BC316" s="286"/>
      <c r="BD316" s="286"/>
      <c r="BE316" s="286"/>
      <c r="BF316" s="286"/>
    </row>
    <row r="317" spans="2:58" s="285" customFormat="1">
      <c r="B317" s="286"/>
      <c r="C317" s="286"/>
      <c r="D317" s="286"/>
      <c r="E317" s="286"/>
      <c r="F317" s="286"/>
      <c r="G317" s="286"/>
      <c r="H317" s="286"/>
      <c r="I317" s="286"/>
      <c r="J317" s="286"/>
      <c r="K317" s="286"/>
      <c r="L317" s="286"/>
      <c r="O317" s="286"/>
      <c r="P317" s="286"/>
      <c r="Q317" s="286"/>
      <c r="R317" s="286"/>
      <c r="S317" s="286"/>
      <c r="T317" s="286"/>
      <c r="U317" s="286"/>
      <c r="V317" s="286"/>
      <c r="W317" s="286"/>
      <c r="X317" s="287"/>
      <c r="Z317" s="286"/>
      <c r="AA317" s="286"/>
      <c r="AB317" s="286"/>
      <c r="AC317" s="286"/>
      <c r="AD317" s="286"/>
      <c r="AE317" s="286"/>
      <c r="AF317" s="286"/>
      <c r="AG317" s="286"/>
      <c r="AH317" s="286"/>
      <c r="AI317" s="286"/>
      <c r="AJ317" s="286"/>
      <c r="AK317" s="286"/>
      <c r="AL317" s="286"/>
      <c r="AM317" s="286"/>
      <c r="AN317" s="286"/>
      <c r="AO317" s="286"/>
      <c r="AP317" s="286"/>
      <c r="AQ317" s="286"/>
      <c r="AR317" s="286"/>
      <c r="AS317" s="286"/>
      <c r="AT317" s="286"/>
      <c r="AU317" s="286"/>
      <c r="AV317" s="286"/>
      <c r="AW317" s="286"/>
      <c r="AX317" s="286"/>
      <c r="AY317" s="286"/>
      <c r="AZ317" s="286"/>
      <c r="BA317" s="286"/>
      <c r="BB317" s="286"/>
      <c r="BC317" s="286"/>
      <c r="BD317" s="286"/>
      <c r="BE317" s="286"/>
      <c r="BF317" s="286"/>
    </row>
    <row r="318" spans="2:58" s="285" customFormat="1">
      <c r="B318" s="286"/>
      <c r="C318" s="286"/>
      <c r="D318" s="286"/>
      <c r="E318" s="286"/>
      <c r="F318" s="286"/>
      <c r="G318" s="286"/>
      <c r="H318" s="286"/>
      <c r="I318" s="286"/>
      <c r="J318" s="286"/>
      <c r="K318" s="286"/>
      <c r="L318" s="286"/>
      <c r="O318" s="286"/>
      <c r="P318" s="286"/>
      <c r="Q318" s="286"/>
      <c r="R318" s="286"/>
      <c r="S318" s="286"/>
      <c r="T318" s="286"/>
      <c r="U318" s="286"/>
      <c r="V318" s="286"/>
      <c r="W318" s="286"/>
      <c r="X318" s="287"/>
      <c r="Z318" s="286"/>
      <c r="AA318" s="286"/>
      <c r="AB318" s="286"/>
      <c r="AC318" s="286"/>
      <c r="AD318" s="286"/>
      <c r="AE318" s="286"/>
      <c r="AF318" s="286"/>
      <c r="AG318" s="286"/>
      <c r="AH318" s="286"/>
      <c r="AI318" s="286"/>
      <c r="AJ318" s="286"/>
      <c r="AK318" s="286"/>
      <c r="AL318" s="286"/>
      <c r="AM318" s="286"/>
      <c r="AN318" s="286"/>
      <c r="AO318" s="286"/>
      <c r="AP318" s="286"/>
      <c r="AQ318" s="286"/>
      <c r="AR318" s="286"/>
      <c r="AS318" s="286"/>
      <c r="AT318" s="286"/>
      <c r="AU318" s="286"/>
      <c r="AV318" s="286"/>
      <c r="AW318" s="286"/>
      <c r="AX318" s="286"/>
      <c r="AY318" s="286"/>
      <c r="AZ318" s="286"/>
      <c r="BA318" s="286"/>
      <c r="BB318" s="286"/>
      <c r="BC318" s="286"/>
      <c r="BD318" s="286"/>
      <c r="BE318" s="286"/>
      <c r="BF318" s="286"/>
    </row>
    <row r="319" spans="2:58" s="285" customFormat="1">
      <c r="B319" s="286"/>
      <c r="C319" s="286"/>
      <c r="D319" s="286"/>
      <c r="E319" s="286"/>
      <c r="F319" s="286"/>
      <c r="G319" s="286"/>
      <c r="H319" s="286"/>
      <c r="I319" s="286"/>
      <c r="J319" s="286"/>
      <c r="K319" s="286"/>
      <c r="L319" s="286"/>
      <c r="O319" s="286"/>
      <c r="P319" s="286"/>
      <c r="Q319" s="286"/>
      <c r="R319" s="286"/>
      <c r="S319" s="286"/>
      <c r="T319" s="286"/>
      <c r="U319" s="286"/>
      <c r="V319" s="286"/>
      <c r="W319" s="286"/>
      <c r="X319" s="287"/>
      <c r="Z319" s="286"/>
      <c r="AA319" s="286"/>
      <c r="AB319" s="286"/>
      <c r="AC319" s="286"/>
      <c r="AD319" s="286"/>
      <c r="AE319" s="286"/>
      <c r="AF319" s="286"/>
      <c r="AG319" s="286"/>
      <c r="AH319" s="286"/>
      <c r="AI319" s="286"/>
      <c r="AJ319" s="286"/>
      <c r="AK319" s="286"/>
      <c r="AL319" s="286"/>
      <c r="AM319" s="286"/>
      <c r="AN319" s="286"/>
      <c r="AO319" s="286"/>
      <c r="AP319" s="286"/>
      <c r="AQ319" s="286"/>
      <c r="AR319" s="286"/>
      <c r="AS319" s="286"/>
      <c r="AT319" s="286"/>
      <c r="AU319" s="286"/>
      <c r="AV319" s="286"/>
      <c r="AW319" s="286"/>
      <c r="AX319" s="286"/>
      <c r="AY319" s="286"/>
      <c r="AZ319" s="286"/>
      <c r="BA319" s="286"/>
      <c r="BB319" s="286"/>
      <c r="BC319" s="286"/>
      <c r="BD319" s="286"/>
      <c r="BE319" s="286"/>
      <c r="BF319" s="286"/>
    </row>
    <row r="320" spans="2:58" s="285" customFormat="1">
      <c r="B320" s="286"/>
      <c r="C320" s="286"/>
      <c r="D320" s="286"/>
      <c r="E320" s="286"/>
      <c r="F320" s="286"/>
      <c r="G320" s="286"/>
      <c r="H320" s="286"/>
      <c r="I320" s="286"/>
      <c r="J320" s="286"/>
      <c r="K320" s="286"/>
      <c r="L320" s="286"/>
      <c r="O320" s="286"/>
      <c r="P320" s="286"/>
      <c r="Q320" s="286"/>
      <c r="R320" s="286"/>
      <c r="S320" s="286"/>
      <c r="T320" s="286"/>
      <c r="U320" s="286"/>
      <c r="V320" s="286"/>
      <c r="W320" s="286"/>
      <c r="X320" s="287"/>
      <c r="Z320" s="286"/>
      <c r="AA320" s="286"/>
      <c r="AB320" s="286"/>
      <c r="AC320" s="286"/>
      <c r="AD320" s="286"/>
      <c r="AE320" s="286"/>
      <c r="AF320" s="286"/>
      <c r="AG320" s="286"/>
      <c r="AH320" s="286"/>
      <c r="AI320" s="286"/>
      <c r="AJ320" s="286"/>
      <c r="AK320" s="286"/>
      <c r="AL320" s="286"/>
      <c r="AM320" s="286"/>
      <c r="AN320" s="286"/>
      <c r="AO320" s="286"/>
      <c r="AP320" s="286"/>
      <c r="AQ320" s="286"/>
      <c r="AR320" s="286"/>
      <c r="AS320" s="286"/>
      <c r="AT320" s="286"/>
      <c r="AU320" s="286"/>
      <c r="AV320" s="286"/>
      <c r="AW320" s="286"/>
      <c r="AX320" s="286"/>
      <c r="AY320" s="286"/>
      <c r="AZ320" s="286"/>
      <c r="BA320" s="286"/>
      <c r="BB320" s="286"/>
      <c r="BC320" s="286"/>
      <c r="BD320" s="286"/>
      <c r="BE320" s="286"/>
      <c r="BF320" s="286"/>
    </row>
    <row r="321" spans="2:58" s="285" customFormat="1">
      <c r="B321" s="286"/>
      <c r="C321" s="286"/>
      <c r="D321" s="286"/>
      <c r="E321" s="286"/>
      <c r="F321" s="286"/>
      <c r="G321" s="286"/>
      <c r="H321" s="286"/>
      <c r="I321" s="286"/>
      <c r="J321" s="286"/>
      <c r="K321" s="286"/>
      <c r="L321" s="286"/>
      <c r="O321" s="286"/>
      <c r="P321" s="286"/>
      <c r="Q321" s="286"/>
      <c r="R321" s="286"/>
      <c r="S321" s="286"/>
      <c r="T321" s="286"/>
      <c r="U321" s="286"/>
      <c r="V321" s="286"/>
      <c r="W321" s="286"/>
      <c r="X321" s="287"/>
      <c r="Z321" s="286"/>
      <c r="AA321" s="286"/>
      <c r="AB321" s="286"/>
      <c r="AC321" s="286"/>
      <c r="AD321" s="286"/>
      <c r="AE321" s="286"/>
      <c r="AF321" s="286"/>
      <c r="AG321" s="286"/>
      <c r="AH321" s="286"/>
      <c r="AI321" s="286"/>
      <c r="AJ321" s="286"/>
      <c r="AK321" s="286"/>
      <c r="AL321" s="286"/>
      <c r="AM321" s="286"/>
      <c r="AN321" s="286"/>
      <c r="AO321" s="286"/>
      <c r="AP321" s="286"/>
      <c r="AQ321" s="286"/>
      <c r="AR321" s="286"/>
      <c r="AS321" s="286"/>
      <c r="AT321" s="286"/>
      <c r="AU321" s="286"/>
      <c r="AV321" s="286"/>
      <c r="AW321" s="286"/>
      <c r="AX321" s="286"/>
      <c r="AY321" s="286"/>
      <c r="AZ321" s="286"/>
      <c r="BA321" s="286"/>
      <c r="BB321" s="286"/>
      <c r="BC321" s="286"/>
      <c r="BD321" s="286"/>
      <c r="BE321" s="286"/>
      <c r="BF321" s="286"/>
    </row>
    <row r="322" spans="2:58" s="285" customFormat="1">
      <c r="B322" s="286"/>
      <c r="C322" s="286"/>
      <c r="D322" s="286"/>
      <c r="E322" s="286"/>
      <c r="F322" s="286"/>
      <c r="G322" s="286"/>
      <c r="H322" s="286"/>
      <c r="I322" s="286"/>
      <c r="J322" s="286"/>
      <c r="K322" s="286"/>
      <c r="L322" s="286"/>
      <c r="O322" s="286"/>
      <c r="P322" s="286"/>
      <c r="Q322" s="286"/>
      <c r="R322" s="286"/>
      <c r="S322" s="286"/>
      <c r="T322" s="286"/>
      <c r="U322" s="286"/>
      <c r="V322" s="286"/>
      <c r="W322" s="286"/>
      <c r="X322" s="287"/>
      <c r="Z322" s="286"/>
      <c r="AA322" s="286"/>
      <c r="AB322" s="286"/>
      <c r="AC322" s="286"/>
      <c r="AD322" s="286"/>
      <c r="AE322" s="286"/>
      <c r="AF322" s="286"/>
      <c r="AG322" s="286"/>
      <c r="AH322" s="286"/>
      <c r="AI322" s="286"/>
      <c r="AJ322" s="286"/>
      <c r="AK322" s="286"/>
      <c r="AL322" s="286"/>
      <c r="AM322" s="286"/>
      <c r="AN322" s="286"/>
      <c r="AO322" s="286"/>
      <c r="AP322" s="286"/>
      <c r="AQ322" s="286"/>
      <c r="AR322" s="286"/>
      <c r="AS322" s="286"/>
      <c r="AT322" s="286"/>
      <c r="AU322" s="286"/>
      <c r="AV322" s="286"/>
      <c r="AW322" s="286"/>
      <c r="AX322" s="286"/>
      <c r="AY322" s="286"/>
      <c r="AZ322" s="286"/>
      <c r="BA322" s="286"/>
      <c r="BB322" s="286"/>
      <c r="BC322" s="286"/>
      <c r="BD322" s="286"/>
      <c r="BE322" s="286"/>
      <c r="BF322" s="286"/>
    </row>
    <row r="323" spans="2:58" s="285" customFormat="1">
      <c r="B323" s="286"/>
      <c r="C323" s="286"/>
      <c r="D323" s="286"/>
      <c r="E323" s="286"/>
      <c r="F323" s="286"/>
      <c r="G323" s="286"/>
      <c r="H323" s="286"/>
      <c r="I323" s="286"/>
      <c r="J323" s="286"/>
      <c r="K323" s="286"/>
      <c r="L323" s="286"/>
      <c r="O323" s="286"/>
      <c r="P323" s="286"/>
      <c r="Q323" s="286"/>
      <c r="R323" s="286"/>
      <c r="S323" s="286"/>
      <c r="T323" s="286"/>
      <c r="U323" s="286"/>
      <c r="V323" s="286"/>
      <c r="W323" s="286"/>
      <c r="X323" s="287"/>
      <c r="Z323" s="286"/>
      <c r="AA323" s="286"/>
      <c r="AB323" s="286"/>
      <c r="AC323" s="286"/>
      <c r="AD323" s="286"/>
      <c r="AE323" s="286"/>
      <c r="AF323" s="286"/>
      <c r="AG323" s="286"/>
      <c r="AH323" s="286"/>
      <c r="AI323" s="286"/>
      <c r="AJ323" s="286"/>
      <c r="AK323" s="286"/>
      <c r="AL323" s="286"/>
      <c r="AM323" s="286"/>
      <c r="AN323" s="286"/>
      <c r="AO323" s="286"/>
      <c r="AP323" s="286"/>
      <c r="AQ323" s="286"/>
      <c r="AR323" s="286"/>
      <c r="AS323" s="286"/>
      <c r="AT323" s="286"/>
      <c r="AU323" s="286"/>
      <c r="AV323" s="286"/>
      <c r="AW323" s="286"/>
      <c r="AX323" s="286"/>
      <c r="AY323" s="286"/>
      <c r="AZ323" s="286"/>
      <c r="BA323" s="286"/>
      <c r="BB323" s="286"/>
      <c r="BC323" s="286"/>
      <c r="BD323" s="286"/>
      <c r="BE323" s="286"/>
      <c r="BF323" s="286"/>
    </row>
    <row r="324" spans="2:58" s="285" customFormat="1">
      <c r="B324" s="286"/>
      <c r="C324" s="286"/>
      <c r="D324" s="286"/>
      <c r="E324" s="286"/>
      <c r="F324" s="286"/>
      <c r="G324" s="286"/>
      <c r="H324" s="286"/>
      <c r="I324" s="286"/>
      <c r="J324" s="286"/>
      <c r="K324" s="286"/>
      <c r="L324" s="286"/>
      <c r="O324" s="286"/>
      <c r="P324" s="286"/>
      <c r="Q324" s="286"/>
      <c r="R324" s="286"/>
      <c r="S324" s="286"/>
      <c r="T324" s="286"/>
      <c r="U324" s="286"/>
      <c r="V324" s="286"/>
      <c r="W324" s="286"/>
      <c r="X324" s="287"/>
      <c r="Z324" s="286"/>
      <c r="AA324" s="286"/>
      <c r="AB324" s="286"/>
      <c r="AC324" s="286"/>
      <c r="AD324" s="286"/>
      <c r="AE324" s="286"/>
      <c r="AF324" s="286"/>
      <c r="AG324" s="286"/>
      <c r="AH324" s="286"/>
      <c r="AI324" s="286"/>
      <c r="AJ324" s="286"/>
      <c r="AK324" s="286"/>
      <c r="AL324" s="286"/>
      <c r="AM324" s="286"/>
      <c r="AN324" s="286"/>
      <c r="AO324" s="286"/>
      <c r="AP324" s="286"/>
      <c r="AQ324" s="286"/>
      <c r="AR324" s="286"/>
      <c r="AS324" s="286"/>
      <c r="AT324" s="286"/>
      <c r="AU324" s="286"/>
      <c r="AV324" s="286"/>
      <c r="AW324" s="286"/>
      <c r="AX324" s="286"/>
      <c r="AY324" s="286"/>
      <c r="AZ324" s="286"/>
      <c r="BA324" s="286"/>
      <c r="BB324" s="286"/>
      <c r="BC324" s="286"/>
      <c r="BD324" s="286"/>
      <c r="BE324" s="286"/>
      <c r="BF324" s="286"/>
    </row>
    <row r="325" spans="2:58" s="285" customFormat="1">
      <c r="B325" s="286"/>
      <c r="C325" s="286"/>
      <c r="D325" s="286"/>
      <c r="E325" s="286"/>
      <c r="F325" s="286"/>
      <c r="G325" s="286"/>
      <c r="H325" s="286"/>
      <c r="I325" s="286"/>
      <c r="J325" s="286"/>
      <c r="K325" s="286"/>
      <c r="L325" s="286"/>
      <c r="O325" s="286"/>
      <c r="P325" s="286"/>
      <c r="Q325" s="286"/>
      <c r="R325" s="286"/>
      <c r="S325" s="286"/>
      <c r="T325" s="286"/>
      <c r="U325" s="286"/>
      <c r="V325" s="286"/>
      <c r="W325" s="286"/>
      <c r="X325" s="287"/>
      <c r="Z325" s="286"/>
      <c r="AA325" s="286"/>
      <c r="AB325" s="286"/>
      <c r="AC325" s="286"/>
      <c r="AD325" s="286"/>
      <c r="AE325" s="286"/>
      <c r="AF325" s="286"/>
      <c r="AG325" s="286"/>
      <c r="AH325" s="286"/>
      <c r="AI325" s="286"/>
      <c r="AJ325" s="286"/>
      <c r="AK325" s="286"/>
      <c r="AL325" s="286"/>
      <c r="AM325" s="286"/>
      <c r="AN325" s="286"/>
      <c r="AO325" s="286"/>
      <c r="AP325" s="286"/>
      <c r="AQ325" s="286"/>
      <c r="AR325" s="286"/>
      <c r="AS325" s="286"/>
      <c r="AT325" s="286"/>
      <c r="AU325" s="286"/>
      <c r="AV325" s="286"/>
      <c r="AW325" s="286"/>
      <c r="AX325" s="286"/>
      <c r="AY325" s="286"/>
      <c r="AZ325" s="286"/>
      <c r="BA325" s="286"/>
      <c r="BB325" s="286"/>
      <c r="BC325" s="286"/>
      <c r="BD325" s="286"/>
      <c r="BE325" s="286"/>
      <c r="BF325" s="286"/>
    </row>
    <row r="326" spans="2:58" s="285" customFormat="1">
      <c r="B326" s="286"/>
      <c r="C326" s="286"/>
      <c r="D326" s="286"/>
      <c r="E326" s="286"/>
      <c r="F326" s="286"/>
      <c r="G326" s="286"/>
      <c r="H326" s="286"/>
      <c r="I326" s="286"/>
      <c r="J326" s="286"/>
      <c r="K326" s="286"/>
      <c r="L326" s="286"/>
      <c r="O326" s="286"/>
      <c r="P326" s="286"/>
      <c r="Q326" s="286"/>
      <c r="R326" s="286"/>
      <c r="S326" s="286"/>
      <c r="T326" s="286"/>
      <c r="U326" s="286"/>
      <c r="V326" s="286"/>
      <c r="W326" s="286"/>
      <c r="X326" s="287"/>
      <c r="Z326" s="286"/>
      <c r="AA326" s="286"/>
      <c r="AB326" s="286"/>
      <c r="AC326" s="286"/>
      <c r="AD326" s="286"/>
      <c r="AE326" s="286"/>
      <c r="AF326" s="286"/>
      <c r="AG326" s="286"/>
      <c r="AH326" s="286"/>
      <c r="AI326" s="286"/>
      <c r="AJ326" s="286"/>
      <c r="AK326" s="286"/>
      <c r="AL326" s="286"/>
      <c r="AM326" s="286"/>
      <c r="AN326" s="286"/>
      <c r="AO326" s="286"/>
      <c r="AP326" s="286"/>
      <c r="AQ326" s="286"/>
      <c r="AR326" s="286"/>
      <c r="AS326" s="286"/>
      <c r="AT326" s="286"/>
      <c r="AU326" s="286"/>
      <c r="AV326" s="286"/>
      <c r="AW326" s="286"/>
      <c r="AX326" s="286"/>
      <c r="AY326" s="286"/>
      <c r="AZ326" s="286"/>
      <c r="BA326" s="286"/>
      <c r="BB326" s="286"/>
      <c r="BC326" s="286"/>
      <c r="BD326" s="286"/>
      <c r="BE326" s="286"/>
      <c r="BF326" s="286"/>
    </row>
    <row r="327" spans="2:58" s="285" customFormat="1">
      <c r="B327" s="286"/>
      <c r="C327" s="286"/>
      <c r="D327" s="286"/>
      <c r="E327" s="286"/>
      <c r="F327" s="286"/>
      <c r="G327" s="286"/>
      <c r="H327" s="286"/>
      <c r="I327" s="286"/>
      <c r="J327" s="286"/>
      <c r="K327" s="286"/>
      <c r="L327" s="286"/>
      <c r="O327" s="286"/>
      <c r="P327" s="286"/>
      <c r="Q327" s="286"/>
      <c r="R327" s="286"/>
      <c r="S327" s="286"/>
      <c r="T327" s="286"/>
      <c r="U327" s="286"/>
      <c r="V327" s="286"/>
      <c r="W327" s="286"/>
      <c r="X327" s="287"/>
      <c r="Z327" s="286"/>
      <c r="AA327" s="286"/>
      <c r="AB327" s="286"/>
      <c r="AC327" s="286"/>
      <c r="AD327" s="286"/>
      <c r="AE327" s="286"/>
      <c r="AF327" s="286"/>
      <c r="AG327" s="286"/>
      <c r="AH327" s="286"/>
      <c r="AI327" s="286"/>
      <c r="AJ327" s="286"/>
      <c r="AK327" s="286"/>
      <c r="AL327" s="286"/>
      <c r="AM327" s="286"/>
      <c r="AN327" s="286"/>
      <c r="AO327" s="286"/>
      <c r="AP327" s="286"/>
      <c r="AQ327" s="286"/>
      <c r="AR327" s="286"/>
      <c r="AS327" s="286"/>
      <c r="AT327" s="286"/>
      <c r="AU327" s="286"/>
      <c r="AV327" s="286"/>
      <c r="AW327" s="286"/>
      <c r="AX327" s="286"/>
      <c r="AY327" s="286"/>
      <c r="AZ327" s="286"/>
      <c r="BA327" s="286"/>
      <c r="BB327" s="286"/>
      <c r="BC327" s="286"/>
      <c r="BD327" s="286"/>
      <c r="BE327" s="286"/>
      <c r="BF327" s="286"/>
    </row>
    <row r="328" spans="2:58" s="285" customFormat="1">
      <c r="B328" s="286"/>
      <c r="C328" s="286"/>
      <c r="D328" s="286"/>
      <c r="E328" s="286"/>
      <c r="F328" s="286"/>
      <c r="G328" s="286"/>
      <c r="H328" s="286"/>
      <c r="I328" s="286"/>
      <c r="J328" s="286"/>
      <c r="K328" s="286"/>
      <c r="L328" s="286"/>
      <c r="O328" s="286"/>
      <c r="P328" s="286"/>
      <c r="Q328" s="286"/>
      <c r="R328" s="286"/>
      <c r="S328" s="286"/>
      <c r="T328" s="286"/>
      <c r="U328" s="286"/>
      <c r="V328" s="286"/>
      <c r="W328" s="286"/>
      <c r="X328" s="287"/>
      <c r="Z328" s="286"/>
      <c r="AA328" s="286"/>
      <c r="AB328" s="286"/>
      <c r="AC328" s="286"/>
      <c r="AD328" s="286"/>
      <c r="AE328" s="286"/>
      <c r="AF328" s="286"/>
      <c r="AG328" s="286"/>
      <c r="AH328" s="286"/>
      <c r="AI328" s="286"/>
      <c r="AJ328" s="286"/>
      <c r="AK328" s="286"/>
      <c r="AL328" s="286"/>
      <c r="AM328" s="286"/>
      <c r="AN328" s="286"/>
      <c r="AO328" s="286"/>
      <c r="AP328" s="286"/>
      <c r="AQ328" s="286"/>
      <c r="AR328" s="286"/>
      <c r="AS328" s="286"/>
      <c r="AT328" s="286"/>
      <c r="AU328" s="286"/>
      <c r="AV328" s="286"/>
      <c r="AW328" s="286"/>
      <c r="AX328" s="286"/>
      <c r="AY328" s="286"/>
      <c r="AZ328" s="286"/>
      <c r="BA328" s="286"/>
      <c r="BB328" s="286"/>
      <c r="BC328" s="286"/>
      <c r="BD328" s="286"/>
      <c r="BE328" s="286"/>
      <c r="BF328" s="286"/>
    </row>
    <row r="329" spans="2:58" s="285" customFormat="1">
      <c r="B329" s="286"/>
      <c r="C329" s="286"/>
      <c r="D329" s="286"/>
      <c r="E329" s="286"/>
      <c r="F329" s="286"/>
      <c r="G329" s="286"/>
      <c r="H329" s="286"/>
      <c r="I329" s="286"/>
      <c r="J329" s="286"/>
      <c r="K329" s="286"/>
      <c r="L329" s="286"/>
      <c r="O329" s="286"/>
      <c r="P329" s="286"/>
      <c r="Q329" s="286"/>
      <c r="R329" s="286"/>
      <c r="S329" s="286"/>
      <c r="T329" s="286"/>
      <c r="U329" s="286"/>
      <c r="V329" s="286"/>
      <c r="W329" s="286"/>
      <c r="X329" s="287"/>
      <c r="Z329" s="286"/>
      <c r="AA329" s="286"/>
      <c r="AB329" s="286"/>
      <c r="AC329" s="286"/>
      <c r="AD329" s="286"/>
      <c r="AE329" s="286"/>
      <c r="AF329" s="286"/>
      <c r="AG329" s="286"/>
      <c r="AH329" s="286"/>
      <c r="AI329" s="286"/>
      <c r="AJ329" s="286"/>
      <c r="AK329" s="286"/>
      <c r="AL329" s="286"/>
      <c r="AM329" s="286"/>
      <c r="AN329" s="286"/>
      <c r="AO329" s="286"/>
      <c r="AP329" s="286"/>
      <c r="AQ329" s="286"/>
      <c r="AR329" s="286"/>
      <c r="AS329" s="286"/>
      <c r="AT329" s="286"/>
      <c r="AU329" s="286"/>
      <c r="AV329" s="286"/>
      <c r="AW329" s="286"/>
      <c r="AX329" s="286"/>
      <c r="AY329" s="286"/>
      <c r="AZ329" s="286"/>
      <c r="BA329" s="286"/>
      <c r="BB329" s="286"/>
      <c r="BC329" s="286"/>
      <c r="BD329" s="286"/>
      <c r="BE329" s="286"/>
      <c r="BF329" s="286"/>
    </row>
    <row r="330" spans="2:58" s="285" customFormat="1">
      <c r="B330" s="286"/>
      <c r="C330" s="286"/>
      <c r="D330" s="286"/>
      <c r="E330" s="286"/>
      <c r="F330" s="286"/>
      <c r="G330" s="286"/>
      <c r="H330" s="286"/>
      <c r="I330" s="286"/>
      <c r="J330" s="286"/>
      <c r="K330" s="286"/>
      <c r="L330" s="286"/>
      <c r="O330" s="286"/>
      <c r="P330" s="286"/>
      <c r="Q330" s="286"/>
      <c r="R330" s="286"/>
      <c r="S330" s="286"/>
      <c r="T330" s="286"/>
      <c r="U330" s="286"/>
      <c r="V330" s="286"/>
      <c r="W330" s="286"/>
      <c r="X330" s="287"/>
      <c r="Z330" s="286"/>
      <c r="AA330" s="286"/>
      <c r="AB330" s="286"/>
      <c r="AC330" s="286"/>
      <c r="AD330" s="286"/>
      <c r="AE330" s="286"/>
      <c r="AF330" s="286"/>
      <c r="AG330" s="286"/>
      <c r="AH330" s="286"/>
      <c r="AI330" s="286"/>
      <c r="AJ330" s="286"/>
      <c r="AK330" s="286"/>
      <c r="AL330" s="286"/>
      <c r="AM330" s="286"/>
      <c r="AN330" s="286"/>
      <c r="AO330" s="286"/>
      <c r="AP330" s="286"/>
      <c r="AQ330" s="286"/>
      <c r="AR330" s="286"/>
      <c r="AS330" s="286"/>
      <c r="AT330" s="286"/>
      <c r="AU330" s="286"/>
      <c r="AV330" s="286"/>
      <c r="AW330" s="286"/>
      <c r="AX330" s="286"/>
      <c r="AY330" s="286"/>
      <c r="AZ330" s="286"/>
      <c r="BA330" s="286"/>
      <c r="BB330" s="286"/>
      <c r="BC330" s="286"/>
      <c r="BD330" s="286"/>
      <c r="BE330" s="286"/>
      <c r="BF330" s="286"/>
    </row>
    <row r="331" spans="2:58" s="285" customFormat="1">
      <c r="B331" s="286"/>
      <c r="C331" s="286"/>
      <c r="D331" s="286"/>
      <c r="E331" s="286"/>
      <c r="F331" s="286"/>
      <c r="G331" s="286"/>
      <c r="H331" s="286"/>
      <c r="I331" s="286"/>
      <c r="J331" s="286"/>
      <c r="K331" s="286"/>
      <c r="L331" s="286"/>
      <c r="O331" s="286"/>
      <c r="P331" s="286"/>
      <c r="Q331" s="286"/>
      <c r="R331" s="286"/>
      <c r="S331" s="286"/>
      <c r="T331" s="286"/>
      <c r="U331" s="286"/>
      <c r="V331" s="286"/>
      <c r="W331" s="286"/>
      <c r="X331" s="287"/>
      <c r="Z331" s="286"/>
      <c r="AA331" s="286"/>
      <c r="AB331" s="286"/>
      <c r="AC331" s="286"/>
      <c r="AD331" s="286"/>
      <c r="AE331" s="286"/>
      <c r="AF331" s="286"/>
      <c r="AG331" s="286"/>
      <c r="AH331" s="286"/>
      <c r="AI331" s="286"/>
      <c r="AJ331" s="286"/>
      <c r="AK331" s="286"/>
      <c r="AL331" s="286"/>
      <c r="AM331" s="286"/>
      <c r="AN331" s="286"/>
      <c r="AO331" s="286"/>
      <c r="AP331" s="286"/>
      <c r="AQ331" s="286"/>
      <c r="AR331" s="286"/>
      <c r="AS331" s="286"/>
      <c r="AT331" s="286"/>
      <c r="AU331" s="286"/>
      <c r="AV331" s="286"/>
      <c r="AW331" s="286"/>
      <c r="AX331" s="286"/>
      <c r="AY331" s="286"/>
      <c r="AZ331" s="286"/>
      <c r="BA331" s="286"/>
      <c r="BB331" s="286"/>
      <c r="BC331" s="286"/>
      <c r="BD331" s="286"/>
      <c r="BE331" s="286"/>
      <c r="BF331" s="286"/>
    </row>
    <row r="332" spans="2:58" s="285" customFormat="1">
      <c r="B332" s="286"/>
      <c r="C332" s="286"/>
      <c r="D332" s="286"/>
      <c r="E332" s="286"/>
      <c r="F332" s="286"/>
      <c r="G332" s="286"/>
      <c r="H332" s="286"/>
      <c r="I332" s="286"/>
      <c r="J332" s="286"/>
      <c r="K332" s="286"/>
      <c r="L332" s="286"/>
      <c r="O332" s="286"/>
      <c r="P332" s="286"/>
      <c r="Q332" s="286"/>
      <c r="R332" s="286"/>
      <c r="S332" s="286"/>
      <c r="T332" s="286"/>
      <c r="U332" s="286"/>
      <c r="V332" s="286"/>
      <c r="W332" s="286"/>
      <c r="X332" s="287"/>
      <c r="Z332" s="286"/>
      <c r="AA332" s="286"/>
      <c r="AB332" s="286"/>
      <c r="AC332" s="286"/>
      <c r="AD332" s="286"/>
      <c r="AE332" s="286"/>
      <c r="AF332" s="286"/>
      <c r="AG332" s="286"/>
      <c r="AH332" s="286"/>
      <c r="AI332" s="286"/>
      <c r="AJ332" s="286"/>
      <c r="AK332" s="286"/>
      <c r="AL332" s="286"/>
      <c r="AM332" s="286"/>
      <c r="AN332" s="286"/>
      <c r="AO332" s="286"/>
      <c r="AP332" s="286"/>
      <c r="AQ332" s="286"/>
      <c r="AR332" s="286"/>
      <c r="AS332" s="286"/>
      <c r="AT332" s="286"/>
      <c r="AU332" s="286"/>
      <c r="AV332" s="286"/>
      <c r="AW332" s="286"/>
      <c r="AX332" s="286"/>
      <c r="AY332" s="286"/>
      <c r="AZ332" s="286"/>
      <c r="BA332" s="286"/>
      <c r="BB332" s="286"/>
      <c r="BC332" s="286"/>
      <c r="BD332" s="286"/>
      <c r="BE332" s="286"/>
      <c r="BF332" s="286"/>
    </row>
    <row r="333" spans="2:58" s="285" customFormat="1">
      <c r="B333" s="286"/>
      <c r="C333" s="286"/>
      <c r="D333" s="286"/>
      <c r="E333" s="286"/>
      <c r="F333" s="286"/>
      <c r="G333" s="286"/>
      <c r="H333" s="286"/>
      <c r="I333" s="286"/>
      <c r="J333" s="286"/>
      <c r="K333" s="286"/>
      <c r="L333" s="286"/>
      <c r="O333" s="286"/>
      <c r="P333" s="286"/>
      <c r="Q333" s="286"/>
      <c r="R333" s="286"/>
      <c r="S333" s="286"/>
      <c r="T333" s="286"/>
      <c r="U333" s="286"/>
      <c r="V333" s="286"/>
      <c r="W333" s="286"/>
      <c r="X333" s="287"/>
      <c r="Z333" s="286"/>
      <c r="AA333" s="286"/>
      <c r="AB333" s="286"/>
      <c r="AC333" s="286"/>
      <c r="AD333" s="286"/>
      <c r="AE333" s="286"/>
      <c r="AF333" s="286"/>
      <c r="AG333" s="286"/>
      <c r="AH333" s="286"/>
      <c r="AI333" s="286"/>
      <c r="AJ333" s="286"/>
      <c r="AK333" s="286"/>
      <c r="AL333" s="286"/>
      <c r="AM333" s="286"/>
      <c r="AN333" s="286"/>
      <c r="AO333" s="286"/>
      <c r="AP333" s="286"/>
      <c r="AQ333" s="286"/>
      <c r="AR333" s="286"/>
      <c r="AS333" s="286"/>
      <c r="AT333" s="286"/>
      <c r="AU333" s="286"/>
      <c r="AV333" s="286"/>
      <c r="AW333" s="286"/>
      <c r="AX333" s="286"/>
      <c r="AY333" s="286"/>
      <c r="AZ333" s="286"/>
      <c r="BA333" s="286"/>
      <c r="BB333" s="286"/>
      <c r="BC333" s="286"/>
      <c r="BD333" s="286"/>
      <c r="BE333" s="286"/>
      <c r="BF333" s="286"/>
    </row>
    <row r="334" spans="2:58" s="285" customFormat="1">
      <c r="B334" s="286"/>
      <c r="C334" s="286"/>
      <c r="D334" s="286"/>
      <c r="E334" s="286"/>
      <c r="F334" s="286"/>
      <c r="G334" s="286"/>
      <c r="H334" s="286"/>
      <c r="I334" s="286"/>
      <c r="J334" s="286"/>
      <c r="K334" s="286"/>
      <c r="L334" s="286"/>
      <c r="O334" s="286"/>
      <c r="P334" s="286"/>
      <c r="Q334" s="286"/>
      <c r="R334" s="286"/>
      <c r="S334" s="286"/>
      <c r="T334" s="286"/>
      <c r="U334" s="286"/>
      <c r="V334" s="286"/>
      <c r="W334" s="286"/>
      <c r="X334" s="287"/>
      <c r="Z334" s="286"/>
      <c r="AA334" s="286"/>
      <c r="AB334" s="286"/>
      <c r="AC334" s="286"/>
      <c r="AD334" s="286"/>
      <c r="AE334" s="286"/>
      <c r="AF334" s="286"/>
      <c r="AG334" s="286"/>
      <c r="AH334" s="286"/>
      <c r="AI334" s="286"/>
      <c r="AJ334" s="286"/>
      <c r="AK334" s="286"/>
      <c r="AL334" s="286"/>
      <c r="AM334" s="286"/>
      <c r="AN334" s="286"/>
      <c r="AO334" s="286"/>
      <c r="AP334" s="286"/>
      <c r="AQ334" s="286"/>
      <c r="AR334" s="286"/>
      <c r="AS334" s="286"/>
      <c r="AT334" s="286"/>
      <c r="AU334" s="286"/>
      <c r="AV334" s="286"/>
      <c r="AW334" s="286"/>
      <c r="AX334" s="286"/>
      <c r="AY334" s="286"/>
      <c r="AZ334" s="286"/>
      <c r="BA334" s="286"/>
      <c r="BB334" s="286"/>
      <c r="BC334" s="286"/>
      <c r="BD334" s="286"/>
      <c r="BE334" s="286"/>
      <c r="BF334" s="286"/>
    </row>
    <row r="335" spans="2:58" s="285" customFormat="1">
      <c r="B335" s="286"/>
      <c r="C335" s="286"/>
      <c r="D335" s="286"/>
      <c r="E335" s="286"/>
      <c r="F335" s="286"/>
      <c r="G335" s="286"/>
      <c r="H335" s="286"/>
      <c r="I335" s="286"/>
      <c r="J335" s="286"/>
      <c r="K335" s="286"/>
      <c r="L335" s="286"/>
      <c r="O335" s="286"/>
      <c r="P335" s="286"/>
      <c r="Q335" s="286"/>
      <c r="R335" s="286"/>
      <c r="S335" s="286"/>
      <c r="T335" s="286"/>
      <c r="U335" s="286"/>
      <c r="V335" s="286"/>
      <c r="W335" s="286"/>
      <c r="X335" s="287"/>
      <c r="Z335" s="286"/>
      <c r="AA335" s="286"/>
      <c r="AB335" s="286"/>
      <c r="AC335" s="286"/>
      <c r="AD335" s="286"/>
      <c r="AE335" s="286"/>
      <c r="AF335" s="286"/>
      <c r="AG335" s="286"/>
      <c r="AH335" s="286"/>
      <c r="AI335" s="286"/>
      <c r="AJ335" s="286"/>
      <c r="AK335" s="286"/>
      <c r="AL335" s="286"/>
      <c r="AM335" s="286"/>
      <c r="AN335" s="286"/>
      <c r="AO335" s="286"/>
      <c r="AP335" s="286"/>
      <c r="AQ335" s="286"/>
      <c r="AR335" s="286"/>
      <c r="AS335" s="286"/>
      <c r="AT335" s="286"/>
      <c r="AU335" s="286"/>
      <c r="AV335" s="286"/>
      <c r="AW335" s="286"/>
      <c r="AX335" s="286"/>
      <c r="AY335" s="286"/>
      <c r="AZ335" s="286"/>
      <c r="BA335" s="286"/>
      <c r="BB335" s="286"/>
      <c r="BC335" s="286"/>
      <c r="BD335" s="286"/>
      <c r="BE335" s="286"/>
      <c r="BF335" s="286"/>
    </row>
    <row r="336" spans="2:58" s="285" customFormat="1">
      <c r="B336" s="286"/>
      <c r="C336" s="286"/>
      <c r="D336" s="286"/>
      <c r="E336" s="286"/>
      <c r="F336" s="286"/>
      <c r="G336" s="286"/>
      <c r="H336" s="286"/>
      <c r="I336" s="286"/>
      <c r="J336" s="286"/>
      <c r="K336" s="286"/>
      <c r="L336" s="286"/>
      <c r="O336" s="286"/>
      <c r="P336" s="286"/>
      <c r="Q336" s="286"/>
      <c r="R336" s="286"/>
      <c r="S336" s="286"/>
      <c r="T336" s="286"/>
      <c r="U336" s="286"/>
      <c r="V336" s="286"/>
      <c r="W336" s="286"/>
      <c r="X336" s="287"/>
      <c r="Z336" s="286"/>
      <c r="AA336" s="286"/>
      <c r="AB336" s="286"/>
      <c r="AC336" s="286"/>
      <c r="AD336" s="286"/>
      <c r="AE336" s="286"/>
      <c r="AF336" s="286"/>
      <c r="AG336" s="286"/>
      <c r="AH336" s="286"/>
      <c r="AI336" s="286"/>
      <c r="AJ336" s="286"/>
      <c r="AK336" s="286"/>
      <c r="AL336" s="286"/>
      <c r="AM336" s="286"/>
      <c r="AN336" s="286"/>
      <c r="AO336" s="286"/>
      <c r="AP336" s="286"/>
      <c r="AQ336" s="286"/>
      <c r="AR336" s="286"/>
      <c r="AS336" s="286"/>
      <c r="AT336" s="286"/>
      <c r="AU336" s="286"/>
      <c r="AV336" s="286"/>
      <c r="AW336" s="286"/>
      <c r="AX336" s="286"/>
      <c r="AY336" s="286"/>
      <c r="AZ336" s="286"/>
      <c r="BA336" s="286"/>
      <c r="BB336" s="286"/>
      <c r="BC336" s="286"/>
      <c r="BD336" s="286"/>
      <c r="BE336" s="286"/>
      <c r="BF336" s="286"/>
    </row>
    <row r="337" spans="2:58" s="285" customFormat="1">
      <c r="B337" s="286"/>
      <c r="C337" s="286"/>
      <c r="D337" s="286"/>
      <c r="E337" s="286"/>
      <c r="F337" s="286"/>
      <c r="G337" s="286"/>
      <c r="H337" s="286"/>
      <c r="I337" s="286"/>
      <c r="J337" s="286"/>
      <c r="K337" s="286"/>
      <c r="L337" s="286"/>
      <c r="O337" s="286"/>
      <c r="P337" s="286"/>
      <c r="Q337" s="286"/>
      <c r="R337" s="286"/>
      <c r="S337" s="286"/>
      <c r="T337" s="286"/>
      <c r="U337" s="286"/>
      <c r="V337" s="286"/>
      <c r="W337" s="286"/>
      <c r="X337" s="287"/>
      <c r="Z337" s="286"/>
      <c r="AA337" s="286"/>
      <c r="AB337" s="286"/>
      <c r="AC337" s="286"/>
      <c r="AD337" s="286"/>
      <c r="AE337" s="286"/>
      <c r="AF337" s="286"/>
      <c r="AG337" s="286"/>
      <c r="AH337" s="286"/>
      <c r="AI337" s="286"/>
      <c r="AJ337" s="286"/>
      <c r="AK337" s="286"/>
      <c r="AL337" s="286"/>
      <c r="AM337" s="286"/>
      <c r="AN337" s="286"/>
      <c r="AO337" s="286"/>
      <c r="AP337" s="286"/>
      <c r="AQ337" s="286"/>
      <c r="AR337" s="286"/>
      <c r="AS337" s="286"/>
      <c r="AT337" s="286"/>
      <c r="AU337" s="286"/>
      <c r="AV337" s="286"/>
      <c r="AW337" s="286"/>
      <c r="AX337" s="286"/>
      <c r="AY337" s="286"/>
      <c r="AZ337" s="286"/>
      <c r="BA337" s="286"/>
      <c r="BB337" s="286"/>
      <c r="BC337" s="286"/>
      <c r="BD337" s="286"/>
      <c r="BE337" s="286"/>
      <c r="BF337" s="286"/>
    </row>
    <row r="338" spans="2:58" s="285" customFormat="1">
      <c r="B338" s="286"/>
      <c r="C338" s="286"/>
      <c r="D338" s="286"/>
      <c r="E338" s="286"/>
      <c r="F338" s="286"/>
      <c r="G338" s="286"/>
      <c r="H338" s="286"/>
      <c r="I338" s="286"/>
      <c r="J338" s="286"/>
      <c r="K338" s="286"/>
      <c r="L338" s="286"/>
      <c r="O338" s="286"/>
      <c r="P338" s="286"/>
      <c r="Q338" s="286"/>
      <c r="R338" s="286"/>
      <c r="S338" s="286"/>
      <c r="T338" s="286"/>
      <c r="U338" s="286"/>
      <c r="V338" s="286"/>
      <c r="W338" s="286"/>
      <c r="X338" s="287"/>
      <c r="Z338" s="286"/>
      <c r="AA338" s="286"/>
      <c r="AB338" s="286"/>
      <c r="AC338" s="286"/>
      <c r="AD338" s="286"/>
      <c r="AE338" s="286"/>
      <c r="AF338" s="286"/>
      <c r="AG338" s="286"/>
      <c r="AH338" s="286"/>
      <c r="AI338" s="286"/>
      <c r="AJ338" s="286"/>
      <c r="AK338" s="286"/>
      <c r="AL338" s="286"/>
      <c r="AM338" s="286"/>
      <c r="AN338" s="286"/>
      <c r="AO338" s="286"/>
      <c r="AP338" s="286"/>
      <c r="AQ338" s="286"/>
      <c r="AR338" s="286"/>
      <c r="AS338" s="286"/>
      <c r="AT338" s="286"/>
      <c r="AU338" s="286"/>
      <c r="AV338" s="286"/>
      <c r="AW338" s="286"/>
      <c r="AX338" s="286"/>
      <c r="AY338" s="286"/>
      <c r="AZ338" s="286"/>
      <c r="BA338" s="286"/>
      <c r="BB338" s="286"/>
      <c r="BC338" s="286"/>
      <c r="BD338" s="286"/>
      <c r="BE338" s="286"/>
      <c r="BF338" s="286"/>
    </row>
    <row r="339" spans="2:58" s="285" customFormat="1">
      <c r="B339" s="286"/>
      <c r="C339" s="286"/>
      <c r="D339" s="286"/>
      <c r="E339" s="286"/>
      <c r="F339" s="286"/>
      <c r="G339" s="286"/>
      <c r="H339" s="286"/>
      <c r="I339" s="286"/>
      <c r="J339" s="286"/>
      <c r="K339" s="286"/>
      <c r="L339" s="286"/>
      <c r="O339" s="286"/>
      <c r="P339" s="286"/>
      <c r="Q339" s="286"/>
      <c r="R339" s="286"/>
      <c r="S339" s="286"/>
      <c r="T339" s="286"/>
      <c r="U339" s="286"/>
      <c r="V339" s="286"/>
      <c r="W339" s="286"/>
      <c r="X339" s="287"/>
      <c r="Z339" s="286"/>
      <c r="AA339" s="286"/>
      <c r="AB339" s="286"/>
      <c r="AC339" s="286"/>
      <c r="AD339" s="286"/>
      <c r="AE339" s="286"/>
      <c r="AF339" s="286"/>
      <c r="AG339" s="286"/>
      <c r="AH339" s="286"/>
      <c r="AI339" s="286"/>
      <c r="AJ339" s="286"/>
      <c r="AK339" s="286"/>
      <c r="AL339" s="286"/>
      <c r="AM339" s="286"/>
      <c r="AN339" s="286"/>
      <c r="AO339" s="286"/>
      <c r="AP339" s="286"/>
      <c r="AQ339" s="286"/>
      <c r="AR339" s="286"/>
      <c r="AS339" s="286"/>
      <c r="AT339" s="286"/>
      <c r="AU339" s="286"/>
      <c r="AV339" s="286"/>
      <c r="AW339" s="286"/>
      <c r="AX339" s="286"/>
      <c r="AY339" s="286"/>
      <c r="AZ339" s="286"/>
      <c r="BA339" s="286"/>
      <c r="BB339" s="286"/>
      <c r="BC339" s="286"/>
      <c r="BD339" s="286"/>
      <c r="BE339" s="286"/>
      <c r="BF339" s="286"/>
    </row>
    <row r="340" spans="2:58" s="285" customFormat="1">
      <c r="B340" s="286"/>
      <c r="C340" s="286"/>
      <c r="D340" s="286"/>
      <c r="E340" s="286"/>
      <c r="F340" s="286"/>
      <c r="G340" s="286"/>
      <c r="H340" s="286"/>
      <c r="I340" s="286"/>
      <c r="J340" s="286"/>
      <c r="K340" s="286"/>
      <c r="L340" s="286"/>
      <c r="O340" s="286"/>
      <c r="P340" s="286"/>
      <c r="Q340" s="286"/>
      <c r="R340" s="286"/>
      <c r="S340" s="286"/>
      <c r="T340" s="286"/>
      <c r="U340" s="286"/>
      <c r="V340" s="286"/>
      <c r="W340" s="286"/>
      <c r="X340" s="287"/>
      <c r="Z340" s="286"/>
      <c r="AA340" s="286"/>
      <c r="AB340" s="286"/>
      <c r="AC340" s="286"/>
      <c r="AD340" s="286"/>
      <c r="AE340" s="286"/>
      <c r="AF340" s="286"/>
      <c r="AG340" s="286"/>
      <c r="AH340" s="286"/>
      <c r="AI340" s="286"/>
      <c r="AJ340" s="286"/>
      <c r="AK340" s="286"/>
      <c r="AL340" s="286"/>
      <c r="AM340" s="286"/>
      <c r="AN340" s="286"/>
      <c r="AO340" s="286"/>
      <c r="AP340" s="286"/>
      <c r="AQ340" s="286"/>
      <c r="AR340" s="286"/>
      <c r="AS340" s="286"/>
      <c r="AT340" s="286"/>
      <c r="AU340" s="286"/>
      <c r="AV340" s="286"/>
      <c r="AW340" s="286"/>
      <c r="AX340" s="286"/>
      <c r="AY340" s="286"/>
      <c r="AZ340" s="286"/>
      <c r="BA340" s="286"/>
      <c r="BB340" s="286"/>
      <c r="BC340" s="286"/>
      <c r="BD340" s="286"/>
      <c r="BE340" s="286"/>
      <c r="BF340" s="286"/>
    </row>
    <row r="341" spans="2:58" s="285" customFormat="1">
      <c r="B341" s="286"/>
      <c r="C341" s="286"/>
      <c r="D341" s="286"/>
      <c r="E341" s="286"/>
      <c r="F341" s="286"/>
      <c r="G341" s="286"/>
      <c r="H341" s="286"/>
      <c r="I341" s="286"/>
      <c r="J341" s="286"/>
      <c r="K341" s="286"/>
      <c r="L341" s="286"/>
      <c r="O341" s="286"/>
      <c r="P341" s="286"/>
      <c r="Q341" s="286"/>
      <c r="R341" s="286"/>
      <c r="S341" s="286"/>
      <c r="T341" s="286"/>
      <c r="U341" s="286"/>
      <c r="V341" s="286"/>
      <c r="W341" s="286"/>
      <c r="X341" s="287"/>
      <c r="Z341" s="286"/>
      <c r="AA341" s="286"/>
      <c r="AB341" s="286"/>
      <c r="AC341" s="286"/>
      <c r="AD341" s="286"/>
      <c r="AE341" s="286"/>
      <c r="AF341" s="286"/>
      <c r="AG341" s="286"/>
      <c r="AH341" s="286"/>
      <c r="AI341" s="286"/>
      <c r="AJ341" s="286"/>
      <c r="AK341" s="286"/>
      <c r="AL341" s="286"/>
      <c r="AM341" s="286"/>
      <c r="AN341" s="286"/>
      <c r="AO341" s="286"/>
      <c r="AP341" s="286"/>
      <c r="AQ341" s="286"/>
      <c r="AR341" s="286"/>
      <c r="AS341" s="286"/>
      <c r="AT341" s="286"/>
      <c r="AU341" s="286"/>
      <c r="AV341" s="286"/>
      <c r="AW341" s="286"/>
      <c r="AX341" s="286"/>
      <c r="AY341" s="286"/>
      <c r="AZ341" s="286"/>
      <c r="BA341" s="286"/>
      <c r="BB341" s="286"/>
      <c r="BC341" s="286"/>
      <c r="BD341" s="286"/>
      <c r="BE341" s="286"/>
      <c r="BF341" s="286"/>
    </row>
    <row r="342" spans="2:58" s="285" customFormat="1">
      <c r="B342" s="286"/>
      <c r="C342" s="286"/>
      <c r="D342" s="286"/>
      <c r="E342" s="286"/>
      <c r="F342" s="286"/>
      <c r="G342" s="286"/>
      <c r="H342" s="286"/>
      <c r="I342" s="286"/>
      <c r="J342" s="286"/>
      <c r="K342" s="286"/>
      <c r="L342" s="286"/>
      <c r="O342" s="286"/>
      <c r="P342" s="286"/>
      <c r="Q342" s="286"/>
      <c r="R342" s="286"/>
      <c r="S342" s="286"/>
      <c r="T342" s="286"/>
      <c r="U342" s="286"/>
      <c r="V342" s="286"/>
      <c r="W342" s="286"/>
      <c r="X342" s="287"/>
      <c r="Z342" s="286"/>
      <c r="AA342" s="286"/>
      <c r="AB342" s="286"/>
      <c r="AC342" s="286"/>
      <c r="AD342" s="286"/>
      <c r="AE342" s="286"/>
      <c r="AF342" s="286"/>
      <c r="AG342" s="286"/>
      <c r="AH342" s="286"/>
      <c r="AI342" s="286"/>
      <c r="AJ342" s="286"/>
      <c r="AK342" s="286"/>
      <c r="AL342" s="286"/>
      <c r="AM342" s="286"/>
      <c r="AN342" s="286"/>
      <c r="AO342" s="286"/>
      <c r="AP342" s="286"/>
      <c r="AQ342" s="286"/>
      <c r="AR342" s="286"/>
      <c r="AS342" s="286"/>
      <c r="AT342" s="286"/>
      <c r="AU342" s="286"/>
      <c r="AV342" s="286"/>
      <c r="AW342" s="286"/>
      <c r="AX342" s="286"/>
      <c r="AY342" s="286"/>
      <c r="AZ342" s="286"/>
      <c r="BA342" s="286"/>
      <c r="BB342" s="286"/>
      <c r="BC342" s="286"/>
      <c r="BD342" s="286"/>
      <c r="BE342" s="286"/>
      <c r="BF342" s="286"/>
    </row>
    <row r="343" spans="2:58" s="285" customFormat="1">
      <c r="B343" s="286"/>
      <c r="C343" s="286"/>
      <c r="D343" s="286"/>
      <c r="E343" s="286"/>
      <c r="F343" s="286"/>
      <c r="G343" s="286"/>
      <c r="H343" s="286"/>
      <c r="I343" s="286"/>
      <c r="J343" s="286"/>
      <c r="K343" s="286"/>
      <c r="L343" s="286"/>
      <c r="O343" s="286"/>
      <c r="P343" s="286"/>
      <c r="Q343" s="286"/>
      <c r="R343" s="286"/>
      <c r="S343" s="286"/>
      <c r="T343" s="286"/>
      <c r="U343" s="286"/>
      <c r="V343" s="286"/>
      <c r="W343" s="286"/>
      <c r="X343" s="287"/>
      <c r="Z343" s="286"/>
      <c r="AA343" s="286"/>
      <c r="AB343" s="286"/>
      <c r="AC343" s="286"/>
      <c r="AD343" s="286"/>
      <c r="AE343" s="286"/>
      <c r="AF343" s="286"/>
      <c r="AG343" s="286"/>
      <c r="AH343" s="286"/>
      <c r="AI343" s="286"/>
      <c r="AJ343" s="286"/>
      <c r="AK343" s="286"/>
      <c r="AL343" s="286"/>
      <c r="AM343" s="286"/>
      <c r="AN343" s="286"/>
      <c r="AO343" s="286"/>
      <c r="AP343" s="286"/>
      <c r="AQ343" s="286"/>
      <c r="AR343" s="286"/>
      <c r="AS343" s="286"/>
      <c r="AT343" s="286"/>
      <c r="AU343" s="286"/>
      <c r="AV343" s="286"/>
      <c r="AW343" s="286"/>
      <c r="AX343" s="286"/>
      <c r="AY343" s="286"/>
      <c r="AZ343" s="286"/>
      <c r="BA343" s="286"/>
      <c r="BB343" s="286"/>
      <c r="BC343" s="286"/>
      <c r="BD343" s="286"/>
      <c r="BE343" s="286"/>
      <c r="BF343" s="286"/>
    </row>
    <row r="344" spans="2:58" s="285" customFormat="1">
      <c r="B344" s="286"/>
      <c r="C344" s="286"/>
      <c r="D344" s="286"/>
      <c r="E344" s="286"/>
      <c r="F344" s="286"/>
      <c r="G344" s="286"/>
      <c r="H344" s="286"/>
      <c r="I344" s="286"/>
      <c r="J344" s="286"/>
      <c r="K344" s="286"/>
      <c r="L344" s="286"/>
      <c r="O344" s="286"/>
      <c r="P344" s="286"/>
      <c r="Q344" s="286"/>
      <c r="R344" s="286"/>
      <c r="S344" s="286"/>
      <c r="T344" s="286"/>
      <c r="U344" s="286"/>
      <c r="V344" s="286"/>
      <c r="W344" s="286"/>
      <c r="X344" s="287"/>
      <c r="Z344" s="286"/>
      <c r="AA344" s="286"/>
      <c r="AB344" s="286"/>
      <c r="AC344" s="286"/>
      <c r="AD344" s="286"/>
      <c r="AE344" s="286"/>
      <c r="AF344" s="286"/>
      <c r="AG344" s="286"/>
      <c r="AH344" s="286"/>
      <c r="AI344" s="286"/>
      <c r="AJ344" s="286"/>
      <c r="AK344" s="286"/>
      <c r="AL344" s="286"/>
      <c r="AM344" s="286"/>
      <c r="AN344" s="286"/>
      <c r="AO344" s="286"/>
      <c r="AP344" s="286"/>
      <c r="AQ344" s="286"/>
      <c r="AR344" s="286"/>
      <c r="AS344" s="286"/>
      <c r="AT344" s="286"/>
      <c r="AU344" s="286"/>
      <c r="AV344" s="286"/>
      <c r="AW344" s="286"/>
      <c r="AX344" s="286"/>
      <c r="AY344" s="286"/>
      <c r="AZ344" s="286"/>
      <c r="BA344" s="286"/>
      <c r="BB344" s="286"/>
      <c r="BC344" s="286"/>
      <c r="BD344" s="286"/>
      <c r="BE344" s="286"/>
      <c r="BF344" s="286"/>
    </row>
    <row r="345" spans="2:58" s="285" customFormat="1">
      <c r="B345" s="286"/>
      <c r="C345" s="286"/>
      <c r="D345" s="286"/>
      <c r="E345" s="286"/>
      <c r="F345" s="286"/>
      <c r="G345" s="286"/>
      <c r="H345" s="286"/>
      <c r="I345" s="286"/>
      <c r="J345" s="286"/>
      <c r="K345" s="286"/>
      <c r="L345" s="286"/>
      <c r="O345" s="286"/>
      <c r="P345" s="286"/>
      <c r="Q345" s="286"/>
      <c r="R345" s="286"/>
      <c r="S345" s="286"/>
      <c r="T345" s="286"/>
      <c r="U345" s="286"/>
      <c r="V345" s="286"/>
      <c r="W345" s="286"/>
      <c r="X345" s="287"/>
      <c r="Z345" s="286"/>
      <c r="AA345" s="286"/>
      <c r="AB345" s="286"/>
      <c r="AC345" s="286"/>
      <c r="AD345" s="286"/>
      <c r="AE345" s="286"/>
      <c r="AF345" s="286"/>
      <c r="AG345" s="286"/>
      <c r="AH345" s="286"/>
      <c r="AI345" s="286"/>
      <c r="AJ345" s="286"/>
      <c r="AK345" s="286"/>
      <c r="AL345" s="286"/>
      <c r="AM345" s="286"/>
      <c r="AN345" s="286"/>
      <c r="AO345" s="286"/>
      <c r="AP345" s="286"/>
      <c r="AQ345" s="286"/>
      <c r="AR345" s="286"/>
      <c r="AS345" s="286"/>
      <c r="AT345" s="286"/>
      <c r="AU345" s="286"/>
      <c r="AV345" s="286"/>
      <c r="AW345" s="286"/>
      <c r="AX345" s="286"/>
      <c r="AY345" s="286"/>
      <c r="AZ345" s="286"/>
      <c r="BA345" s="286"/>
      <c r="BB345" s="286"/>
      <c r="BC345" s="286"/>
      <c r="BD345" s="286"/>
      <c r="BE345" s="286"/>
      <c r="BF345" s="286"/>
    </row>
    <row r="346" spans="2:58" s="285" customFormat="1">
      <c r="B346" s="286"/>
      <c r="C346" s="286"/>
      <c r="D346" s="286"/>
      <c r="E346" s="286"/>
      <c r="F346" s="286"/>
      <c r="G346" s="286"/>
      <c r="H346" s="286"/>
      <c r="I346" s="286"/>
      <c r="J346" s="286"/>
      <c r="K346" s="286"/>
      <c r="L346" s="286"/>
      <c r="O346" s="286"/>
      <c r="P346" s="286"/>
      <c r="Q346" s="286"/>
      <c r="R346" s="286"/>
      <c r="S346" s="286"/>
      <c r="T346" s="286"/>
      <c r="U346" s="286"/>
      <c r="V346" s="286"/>
      <c r="W346" s="286"/>
      <c r="X346" s="287"/>
      <c r="Z346" s="286"/>
      <c r="AA346" s="286"/>
      <c r="AB346" s="286"/>
      <c r="AC346" s="286"/>
      <c r="AD346" s="286"/>
      <c r="AE346" s="286"/>
      <c r="AF346" s="286"/>
      <c r="AG346" s="286"/>
      <c r="AH346" s="286"/>
      <c r="AI346" s="286"/>
      <c r="AJ346" s="286"/>
      <c r="AK346" s="286"/>
      <c r="AL346" s="286"/>
      <c r="AM346" s="286"/>
      <c r="AN346" s="286"/>
      <c r="AO346" s="286"/>
      <c r="AP346" s="286"/>
      <c r="AQ346" s="286"/>
      <c r="AR346" s="286"/>
      <c r="AS346" s="286"/>
      <c r="AT346" s="286"/>
      <c r="AU346" s="286"/>
      <c r="AV346" s="286"/>
      <c r="AW346" s="286"/>
      <c r="AX346" s="286"/>
      <c r="AY346" s="286"/>
      <c r="AZ346" s="286"/>
      <c r="BA346" s="286"/>
      <c r="BB346" s="286"/>
      <c r="BC346" s="286"/>
      <c r="BD346" s="286"/>
      <c r="BE346" s="286"/>
      <c r="BF346" s="286"/>
    </row>
    <row r="347" spans="2:58" s="285" customFormat="1">
      <c r="B347" s="286"/>
      <c r="C347" s="286"/>
      <c r="D347" s="286"/>
      <c r="E347" s="286"/>
      <c r="F347" s="286"/>
      <c r="G347" s="286"/>
      <c r="H347" s="286"/>
      <c r="I347" s="286"/>
      <c r="J347" s="286"/>
      <c r="K347" s="286"/>
      <c r="L347" s="286"/>
      <c r="O347" s="286"/>
      <c r="P347" s="286"/>
      <c r="Q347" s="286"/>
      <c r="R347" s="286"/>
      <c r="S347" s="286"/>
      <c r="T347" s="286"/>
      <c r="U347" s="286"/>
      <c r="V347" s="286"/>
      <c r="W347" s="286"/>
      <c r="X347" s="287"/>
      <c r="Z347" s="286"/>
      <c r="AA347" s="286"/>
      <c r="AB347" s="286"/>
      <c r="AC347" s="286"/>
      <c r="AD347" s="286"/>
      <c r="AE347" s="286"/>
      <c r="AF347" s="286"/>
      <c r="AG347" s="286"/>
      <c r="AH347" s="286"/>
      <c r="AI347" s="286"/>
      <c r="AJ347" s="286"/>
      <c r="AK347" s="286"/>
      <c r="AL347" s="286"/>
      <c r="AM347" s="286"/>
      <c r="AN347" s="286"/>
      <c r="AO347" s="286"/>
      <c r="AP347" s="286"/>
      <c r="AQ347" s="286"/>
      <c r="AR347" s="286"/>
      <c r="AS347" s="286"/>
      <c r="AT347" s="286"/>
      <c r="AU347" s="286"/>
      <c r="AV347" s="286"/>
      <c r="AW347" s="286"/>
      <c r="AX347" s="286"/>
      <c r="AY347" s="286"/>
      <c r="AZ347" s="286"/>
      <c r="BA347" s="286"/>
      <c r="BB347" s="286"/>
      <c r="BC347" s="286"/>
      <c r="BD347" s="286"/>
      <c r="BE347" s="286"/>
      <c r="BF347" s="286"/>
    </row>
    <row r="348" spans="2:58" s="285" customFormat="1">
      <c r="B348" s="286"/>
      <c r="C348" s="286"/>
      <c r="D348" s="286"/>
      <c r="E348" s="286"/>
      <c r="F348" s="286"/>
      <c r="G348" s="286"/>
      <c r="H348" s="286"/>
      <c r="I348" s="286"/>
      <c r="J348" s="286"/>
      <c r="K348" s="286"/>
      <c r="L348" s="286"/>
      <c r="O348" s="286"/>
      <c r="P348" s="286"/>
      <c r="Q348" s="286"/>
      <c r="R348" s="286"/>
      <c r="S348" s="286"/>
      <c r="T348" s="286"/>
      <c r="U348" s="286"/>
      <c r="V348" s="286"/>
      <c r="W348" s="286"/>
      <c r="X348" s="287"/>
      <c r="Z348" s="286"/>
      <c r="AA348" s="286"/>
      <c r="AB348" s="286"/>
      <c r="AC348" s="286"/>
      <c r="AD348" s="286"/>
      <c r="AE348" s="286"/>
      <c r="AF348" s="286"/>
      <c r="AG348" s="286"/>
      <c r="AH348" s="286"/>
      <c r="AI348" s="286"/>
      <c r="AJ348" s="286"/>
      <c r="AK348" s="286"/>
      <c r="AL348" s="286"/>
      <c r="AM348" s="286"/>
      <c r="AN348" s="286"/>
      <c r="AO348" s="286"/>
      <c r="AP348" s="286"/>
      <c r="AQ348" s="286"/>
      <c r="AR348" s="286"/>
      <c r="AS348" s="286"/>
      <c r="AT348" s="286"/>
      <c r="AU348" s="286"/>
      <c r="AV348" s="286"/>
      <c r="AW348" s="286"/>
      <c r="AX348" s="286"/>
      <c r="AY348" s="286"/>
      <c r="AZ348" s="286"/>
      <c r="BA348" s="286"/>
      <c r="BB348" s="286"/>
      <c r="BC348" s="286"/>
      <c r="BD348" s="286"/>
      <c r="BE348" s="286"/>
      <c r="BF348" s="286"/>
    </row>
    <row r="349" spans="2:58" s="285" customFormat="1">
      <c r="B349" s="286"/>
      <c r="C349" s="286"/>
      <c r="D349" s="286"/>
      <c r="E349" s="286"/>
      <c r="F349" s="286"/>
      <c r="G349" s="286"/>
      <c r="H349" s="286"/>
      <c r="I349" s="286"/>
      <c r="J349" s="286"/>
      <c r="K349" s="286"/>
      <c r="L349" s="286"/>
      <c r="O349" s="286"/>
      <c r="P349" s="286"/>
      <c r="Q349" s="286"/>
      <c r="R349" s="286"/>
      <c r="S349" s="286"/>
      <c r="T349" s="286"/>
      <c r="U349" s="286"/>
      <c r="V349" s="286"/>
      <c r="W349" s="286"/>
      <c r="X349" s="287"/>
      <c r="Z349" s="286"/>
      <c r="AA349" s="286"/>
      <c r="AB349" s="286"/>
      <c r="AC349" s="286"/>
      <c r="AD349" s="286"/>
      <c r="AE349" s="286"/>
      <c r="AF349" s="286"/>
      <c r="AG349" s="286"/>
      <c r="AH349" s="286"/>
      <c r="AI349" s="286"/>
      <c r="AJ349" s="286"/>
      <c r="AK349" s="286"/>
      <c r="AL349" s="286"/>
      <c r="AM349" s="286"/>
      <c r="AN349" s="286"/>
      <c r="AO349" s="286"/>
      <c r="AP349" s="286"/>
      <c r="AQ349" s="286"/>
      <c r="AR349" s="286"/>
      <c r="AS349" s="286"/>
      <c r="AT349" s="286"/>
      <c r="AU349" s="286"/>
      <c r="AV349" s="286"/>
      <c r="AW349" s="286"/>
      <c r="AX349" s="286"/>
      <c r="AY349" s="286"/>
      <c r="AZ349" s="286"/>
      <c r="BA349" s="286"/>
      <c r="BB349" s="286"/>
      <c r="BC349" s="286"/>
      <c r="BD349" s="286"/>
      <c r="BE349" s="286"/>
      <c r="BF349" s="286"/>
    </row>
    <row r="350" spans="2:58" s="285" customFormat="1">
      <c r="B350" s="286"/>
      <c r="C350" s="286"/>
      <c r="D350" s="286"/>
      <c r="E350" s="286"/>
      <c r="F350" s="286"/>
      <c r="G350" s="286"/>
      <c r="H350" s="286"/>
      <c r="I350" s="286"/>
      <c r="J350" s="286"/>
      <c r="K350" s="286"/>
      <c r="L350" s="286"/>
      <c r="O350" s="286"/>
      <c r="P350" s="286"/>
      <c r="Q350" s="286"/>
      <c r="R350" s="286"/>
      <c r="S350" s="286"/>
      <c r="T350" s="286"/>
      <c r="U350" s="286"/>
      <c r="V350" s="286"/>
      <c r="W350" s="286"/>
      <c r="X350" s="287"/>
      <c r="Z350" s="286"/>
      <c r="AA350" s="286"/>
      <c r="AB350" s="286"/>
      <c r="AC350" s="286"/>
      <c r="AD350" s="286"/>
      <c r="AE350" s="286"/>
      <c r="AF350" s="286"/>
      <c r="AG350" s="286"/>
      <c r="AH350" s="286"/>
      <c r="AI350" s="286"/>
      <c r="AJ350" s="286"/>
      <c r="AK350" s="286"/>
      <c r="AL350" s="286"/>
      <c r="AM350" s="286"/>
      <c r="AN350" s="286"/>
      <c r="AO350" s="286"/>
      <c r="AP350" s="286"/>
      <c r="AQ350" s="286"/>
      <c r="AR350" s="286"/>
      <c r="AS350" s="286"/>
      <c r="AT350" s="286"/>
      <c r="AU350" s="286"/>
      <c r="AV350" s="286"/>
      <c r="AW350" s="286"/>
      <c r="AX350" s="286"/>
      <c r="AY350" s="286"/>
      <c r="AZ350" s="286"/>
      <c r="BA350" s="286"/>
      <c r="BB350" s="286"/>
      <c r="BC350" s="286"/>
      <c r="BD350" s="286"/>
      <c r="BE350" s="286"/>
      <c r="BF350" s="286"/>
    </row>
    <row r="351" spans="2:58" s="285" customFormat="1">
      <c r="B351" s="286"/>
      <c r="C351" s="286"/>
      <c r="D351" s="286"/>
      <c r="E351" s="286"/>
      <c r="F351" s="286"/>
      <c r="G351" s="286"/>
      <c r="H351" s="286"/>
      <c r="I351" s="286"/>
      <c r="J351" s="286"/>
      <c r="K351" s="286"/>
      <c r="L351" s="286"/>
      <c r="O351" s="286"/>
      <c r="P351" s="286"/>
      <c r="Q351" s="286"/>
      <c r="R351" s="286"/>
      <c r="S351" s="286"/>
      <c r="T351" s="286"/>
      <c r="U351" s="286"/>
      <c r="V351" s="286"/>
      <c r="W351" s="286"/>
      <c r="X351" s="287"/>
      <c r="Z351" s="286"/>
      <c r="AA351" s="286"/>
      <c r="AB351" s="286"/>
      <c r="AC351" s="286"/>
      <c r="AD351" s="286"/>
      <c r="AE351" s="286"/>
      <c r="AF351" s="286"/>
      <c r="AG351" s="286"/>
      <c r="AH351" s="286"/>
      <c r="AI351" s="286"/>
      <c r="AJ351" s="286"/>
      <c r="AK351" s="286"/>
      <c r="AL351" s="286"/>
      <c r="AM351" s="286"/>
      <c r="AN351" s="286"/>
      <c r="AO351" s="286"/>
      <c r="AP351" s="286"/>
      <c r="AQ351" s="286"/>
      <c r="AR351" s="286"/>
      <c r="AS351" s="286"/>
      <c r="AT351" s="286"/>
      <c r="AU351" s="286"/>
      <c r="AV351" s="286"/>
      <c r="AW351" s="286"/>
      <c r="AX351" s="286"/>
      <c r="AY351" s="286"/>
      <c r="AZ351" s="286"/>
      <c r="BA351" s="286"/>
      <c r="BB351" s="286"/>
      <c r="BC351" s="286"/>
      <c r="BD351" s="286"/>
      <c r="BE351" s="286"/>
      <c r="BF351" s="286"/>
    </row>
    <row r="352" spans="2:58" s="285" customFormat="1">
      <c r="B352" s="286"/>
      <c r="C352" s="286"/>
      <c r="D352" s="286"/>
      <c r="E352" s="286"/>
      <c r="F352" s="286"/>
      <c r="G352" s="286"/>
      <c r="H352" s="286"/>
      <c r="I352" s="286"/>
      <c r="J352" s="286"/>
      <c r="K352" s="286"/>
      <c r="L352" s="286"/>
      <c r="O352" s="286"/>
      <c r="P352" s="286"/>
      <c r="Q352" s="286"/>
      <c r="R352" s="286"/>
      <c r="S352" s="286"/>
      <c r="T352" s="286"/>
      <c r="U352" s="286"/>
      <c r="V352" s="286"/>
      <c r="W352" s="286"/>
      <c r="X352" s="287"/>
      <c r="Z352" s="286"/>
      <c r="AA352" s="286"/>
      <c r="AB352" s="286"/>
      <c r="AC352" s="286"/>
      <c r="AD352" s="286"/>
      <c r="AE352" s="286"/>
      <c r="AF352" s="286"/>
      <c r="AG352" s="286"/>
      <c r="AH352" s="286"/>
      <c r="AI352" s="286"/>
      <c r="AJ352" s="286"/>
      <c r="AK352" s="286"/>
      <c r="AL352" s="286"/>
      <c r="AM352" s="286"/>
      <c r="AN352" s="286"/>
      <c r="AO352" s="286"/>
      <c r="AP352" s="286"/>
      <c r="AQ352" s="286"/>
      <c r="AR352" s="286"/>
      <c r="AS352" s="286"/>
      <c r="AT352" s="286"/>
      <c r="AU352" s="286"/>
      <c r="AV352" s="286"/>
      <c r="AW352" s="286"/>
      <c r="AX352" s="286"/>
      <c r="AY352" s="286"/>
      <c r="AZ352" s="286"/>
      <c r="BA352" s="286"/>
      <c r="BB352" s="286"/>
      <c r="BC352" s="286"/>
      <c r="BD352" s="286"/>
      <c r="BE352" s="286"/>
      <c r="BF352" s="286"/>
    </row>
    <row r="353" spans="2:58" s="285" customFormat="1">
      <c r="B353" s="286"/>
      <c r="C353" s="286"/>
      <c r="D353" s="286"/>
      <c r="E353" s="286"/>
      <c r="F353" s="286"/>
      <c r="G353" s="286"/>
      <c r="H353" s="286"/>
      <c r="I353" s="286"/>
      <c r="J353" s="286"/>
      <c r="K353" s="286"/>
      <c r="L353" s="286"/>
      <c r="O353" s="286"/>
      <c r="P353" s="286"/>
      <c r="Q353" s="286"/>
      <c r="R353" s="286"/>
      <c r="S353" s="286"/>
      <c r="T353" s="286"/>
      <c r="U353" s="286"/>
      <c r="V353" s="286"/>
      <c r="W353" s="286"/>
      <c r="X353" s="287"/>
      <c r="Z353" s="286"/>
      <c r="AA353" s="286"/>
      <c r="AB353" s="286"/>
      <c r="AC353" s="286"/>
      <c r="AD353" s="286"/>
      <c r="AE353" s="286"/>
      <c r="AF353" s="286"/>
      <c r="AG353" s="286"/>
      <c r="AH353" s="286"/>
      <c r="AI353" s="286"/>
      <c r="AJ353" s="286"/>
      <c r="AK353" s="286"/>
      <c r="AL353" s="286"/>
      <c r="AM353" s="286"/>
      <c r="AN353" s="286"/>
      <c r="AO353" s="286"/>
      <c r="AP353" s="286"/>
      <c r="AQ353" s="286"/>
      <c r="AR353" s="286"/>
      <c r="AS353" s="286"/>
      <c r="AT353" s="286"/>
      <c r="AU353" s="286"/>
      <c r="AV353" s="286"/>
      <c r="AW353" s="286"/>
      <c r="AX353" s="286"/>
      <c r="AY353" s="286"/>
      <c r="AZ353" s="286"/>
      <c r="BA353" s="286"/>
      <c r="BB353" s="286"/>
      <c r="BC353" s="286"/>
      <c r="BD353" s="286"/>
      <c r="BE353" s="286"/>
      <c r="BF353" s="286"/>
    </row>
    <row r="354" spans="2:58" s="285" customFormat="1">
      <c r="B354" s="286"/>
      <c r="C354" s="286"/>
      <c r="D354" s="286"/>
      <c r="E354" s="286"/>
      <c r="F354" s="286"/>
      <c r="G354" s="286"/>
      <c r="H354" s="286"/>
      <c r="I354" s="286"/>
      <c r="J354" s="286"/>
      <c r="K354" s="286"/>
      <c r="L354" s="286"/>
      <c r="O354" s="286"/>
      <c r="P354" s="286"/>
      <c r="Q354" s="286"/>
      <c r="R354" s="286"/>
      <c r="S354" s="286"/>
      <c r="T354" s="286"/>
      <c r="U354" s="286"/>
      <c r="V354" s="286"/>
      <c r="W354" s="286"/>
      <c r="X354" s="287"/>
      <c r="Z354" s="286"/>
      <c r="AA354" s="286"/>
      <c r="AB354" s="286"/>
      <c r="AC354" s="286"/>
      <c r="AD354" s="286"/>
      <c r="AE354" s="286"/>
      <c r="AF354" s="286"/>
      <c r="AG354" s="286"/>
      <c r="AH354" s="286"/>
      <c r="AI354" s="286"/>
      <c r="AJ354" s="286"/>
      <c r="AK354" s="286"/>
      <c r="AL354" s="286"/>
      <c r="AM354" s="286"/>
      <c r="AN354" s="286"/>
      <c r="AO354" s="286"/>
      <c r="AP354" s="286"/>
      <c r="AQ354" s="286"/>
      <c r="AR354" s="286"/>
      <c r="AS354" s="286"/>
      <c r="AT354" s="286"/>
      <c r="AU354" s="286"/>
      <c r="AV354" s="286"/>
      <c r="AW354" s="286"/>
      <c r="AX354" s="286"/>
      <c r="AY354" s="286"/>
      <c r="AZ354" s="286"/>
      <c r="BA354" s="286"/>
      <c r="BB354" s="286"/>
      <c r="BC354" s="286"/>
      <c r="BD354" s="286"/>
      <c r="BE354" s="286"/>
      <c r="BF354" s="286"/>
    </row>
    <row r="355" spans="2:58" s="285" customFormat="1">
      <c r="B355" s="286"/>
      <c r="C355" s="286"/>
      <c r="D355" s="286"/>
      <c r="E355" s="286"/>
      <c r="F355" s="286"/>
      <c r="G355" s="286"/>
      <c r="H355" s="286"/>
      <c r="I355" s="286"/>
      <c r="J355" s="286"/>
      <c r="K355" s="286"/>
      <c r="L355" s="286"/>
      <c r="O355" s="286"/>
      <c r="P355" s="286"/>
      <c r="Q355" s="286"/>
      <c r="R355" s="286"/>
      <c r="S355" s="286"/>
      <c r="T355" s="286"/>
      <c r="U355" s="286"/>
      <c r="V355" s="286"/>
      <c r="W355" s="286"/>
      <c r="X355" s="287"/>
      <c r="Z355" s="286"/>
      <c r="AA355" s="286"/>
      <c r="AB355" s="286"/>
      <c r="AC355" s="286"/>
      <c r="AD355" s="286"/>
      <c r="AE355" s="286"/>
      <c r="AF355" s="286"/>
      <c r="AG355" s="286"/>
      <c r="AH355" s="286"/>
      <c r="AI355" s="286"/>
      <c r="AJ355" s="286"/>
      <c r="AK355" s="286"/>
      <c r="AL355" s="286"/>
      <c r="AM355" s="286"/>
      <c r="AN355" s="286"/>
      <c r="AO355" s="286"/>
      <c r="AP355" s="286"/>
      <c r="AQ355" s="286"/>
      <c r="AR355" s="286"/>
      <c r="AS355" s="286"/>
      <c r="AT355" s="286"/>
      <c r="AU355" s="286"/>
      <c r="AV355" s="286"/>
      <c r="AW355" s="286"/>
      <c r="AX355" s="286"/>
      <c r="AY355" s="286"/>
      <c r="AZ355" s="286"/>
      <c r="BA355" s="286"/>
      <c r="BB355" s="286"/>
      <c r="BC355" s="286"/>
      <c r="BD355" s="286"/>
      <c r="BE355" s="286"/>
      <c r="BF355" s="286"/>
    </row>
    <row r="356" spans="2:58" s="285" customFormat="1">
      <c r="B356" s="286"/>
      <c r="C356" s="286"/>
      <c r="D356" s="286"/>
      <c r="E356" s="286"/>
      <c r="F356" s="286"/>
      <c r="G356" s="286"/>
      <c r="H356" s="286"/>
      <c r="I356" s="286"/>
      <c r="J356" s="286"/>
      <c r="K356" s="286"/>
      <c r="L356" s="286"/>
      <c r="O356" s="286"/>
      <c r="P356" s="286"/>
      <c r="Q356" s="286"/>
      <c r="R356" s="286"/>
      <c r="S356" s="286"/>
      <c r="T356" s="286"/>
      <c r="U356" s="286"/>
      <c r="V356" s="286"/>
      <c r="W356" s="286"/>
      <c r="X356" s="287"/>
      <c r="Z356" s="286"/>
      <c r="AA356" s="286"/>
      <c r="AB356" s="286"/>
      <c r="AC356" s="286"/>
      <c r="AD356" s="286"/>
      <c r="AE356" s="286"/>
      <c r="AF356" s="286"/>
      <c r="AG356" s="286"/>
      <c r="AH356" s="286"/>
      <c r="AI356" s="286"/>
      <c r="AJ356" s="286"/>
      <c r="AK356" s="286"/>
      <c r="AL356" s="286"/>
      <c r="AM356" s="286"/>
      <c r="AN356" s="286"/>
      <c r="AO356" s="286"/>
      <c r="AP356" s="286"/>
      <c r="AQ356" s="286"/>
      <c r="AR356" s="286"/>
      <c r="AS356" s="286"/>
      <c r="AT356" s="286"/>
      <c r="AU356" s="286"/>
      <c r="AV356" s="286"/>
      <c r="AW356" s="286"/>
      <c r="AX356" s="286"/>
      <c r="AY356" s="286"/>
      <c r="AZ356" s="286"/>
      <c r="BA356" s="286"/>
      <c r="BB356" s="286"/>
      <c r="BC356" s="286"/>
      <c r="BD356" s="286"/>
      <c r="BE356" s="286"/>
      <c r="BF356" s="286"/>
    </row>
    <row r="357" spans="2:58" s="285" customFormat="1">
      <c r="B357" s="286"/>
      <c r="C357" s="286"/>
      <c r="D357" s="286"/>
      <c r="E357" s="286"/>
      <c r="F357" s="286"/>
      <c r="G357" s="286"/>
      <c r="H357" s="286"/>
      <c r="I357" s="286"/>
      <c r="J357" s="286"/>
      <c r="K357" s="286"/>
      <c r="L357" s="286"/>
      <c r="O357" s="286"/>
      <c r="P357" s="286"/>
      <c r="Q357" s="286"/>
      <c r="R357" s="286"/>
      <c r="S357" s="286"/>
      <c r="T357" s="286"/>
      <c r="U357" s="286"/>
      <c r="V357" s="286"/>
      <c r="W357" s="286"/>
      <c r="X357" s="287"/>
      <c r="Z357" s="286"/>
      <c r="AA357" s="286"/>
      <c r="AB357" s="286"/>
      <c r="AC357" s="286"/>
      <c r="AD357" s="286"/>
      <c r="AE357" s="286"/>
      <c r="AF357" s="286"/>
      <c r="AG357" s="286"/>
      <c r="AH357" s="286"/>
      <c r="AI357" s="286"/>
      <c r="AJ357" s="286"/>
      <c r="AK357" s="286"/>
      <c r="AL357" s="286"/>
      <c r="AM357" s="286"/>
      <c r="AN357" s="286"/>
      <c r="AO357" s="286"/>
      <c r="AP357" s="286"/>
      <c r="AQ357" s="286"/>
      <c r="AR357" s="286"/>
      <c r="AS357" s="286"/>
      <c r="AT357" s="286"/>
      <c r="AU357" s="286"/>
      <c r="AV357" s="286"/>
      <c r="AW357" s="286"/>
      <c r="AX357" s="286"/>
      <c r="AY357" s="286"/>
      <c r="AZ357" s="286"/>
      <c r="BA357" s="286"/>
      <c r="BB357" s="286"/>
      <c r="BC357" s="286"/>
      <c r="BD357" s="286"/>
      <c r="BE357" s="286"/>
      <c r="BF357" s="286"/>
    </row>
    <row r="358" spans="2:58" s="285" customFormat="1">
      <c r="B358" s="286"/>
      <c r="C358" s="286"/>
      <c r="D358" s="286"/>
      <c r="E358" s="286"/>
      <c r="F358" s="286"/>
      <c r="G358" s="286"/>
      <c r="H358" s="286"/>
      <c r="I358" s="286"/>
      <c r="J358" s="286"/>
      <c r="K358" s="286"/>
      <c r="L358" s="286"/>
      <c r="O358" s="286"/>
      <c r="P358" s="286"/>
      <c r="Q358" s="286"/>
      <c r="R358" s="286"/>
      <c r="S358" s="286"/>
      <c r="T358" s="286"/>
      <c r="U358" s="286"/>
      <c r="V358" s="286"/>
      <c r="W358" s="286"/>
      <c r="X358" s="287"/>
      <c r="Z358" s="286"/>
      <c r="AA358" s="286"/>
      <c r="AB358" s="286"/>
      <c r="AC358" s="286"/>
      <c r="AD358" s="286"/>
      <c r="AE358" s="286"/>
      <c r="AF358" s="286"/>
      <c r="AG358" s="286"/>
      <c r="AH358" s="286"/>
      <c r="AI358" s="286"/>
      <c r="AJ358" s="286"/>
      <c r="AK358" s="286"/>
      <c r="AL358" s="286"/>
      <c r="AM358" s="286"/>
      <c r="AN358" s="286"/>
      <c r="AO358" s="286"/>
      <c r="AP358" s="286"/>
      <c r="AQ358" s="286"/>
      <c r="AR358" s="286"/>
      <c r="AS358" s="286"/>
      <c r="AT358" s="286"/>
      <c r="AU358" s="286"/>
      <c r="AV358" s="286"/>
      <c r="AW358" s="286"/>
      <c r="AX358" s="286"/>
      <c r="AY358" s="286"/>
      <c r="AZ358" s="286"/>
      <c r="BA358" s="286"/>
      <c r="BB358" s="286"/>
      <c r="BC358" s="286"/>
      <c r="BD358" s="286"/>
      <c r="BE358" s="286"/>
      <c r="BF358" s="286"/>
    </row>
    <row r="359" spans="2:58" s="285" customFormat="1">
      <c r="B359" s="286"/>
      <c r="C359" s="286"/>
      <c r="D359" s="286"/>
      <c r="E359" s="286"/>
      <c r="F359" s="286"/>
      <c r="G359" s="286"/>
      <c r="H359" s="286"/>
      <c r="I359" s="286"/>
      <c r="J359" s="286"/>
      <c r="K359" s="286"/>
      <c r="L359" s="286"/>
      <c r="O359" s="286"/>
      <c r="P359" s="286"/>
      <c r="Q359" s="286"/>
      <c r="R359" s="286"/>
      <c r="S359" s="286"/>
      <c r="T359" s="286"/>
      <c r="U359" s="286"/>
      <c r="V359" s="286"/>
      <c r="W359" s="286"/>
      <c r="X359" s="287"/>
      <c r="Z359" s="286"/>
      <c r="AA359" s="286"/>
      <c r="AB359" s="286"/>
      <c r="AC359" s="286"/>
      <c r="AD359" s="286"/>
      <c r="AE359" s="286"/>
      <c r="AF359" s="286"/>
      <c r="AG359" s="286"/>
      <c r="AH359" s="286"/>
      <c r="AI359" s="286"/>
      <c r="AJ359" s="286"/>
      <c r="AK359" s="286"/>
      <c r="AL359" s="286"/>
      <c r="AM359" s="286"/>
      <c r="AN359" s="286"/>
      <c r="AO359" s="286"/>
      <c r="AP359" s="286"/>
      <c r="AQ359" s="286"/>
      <c r="AR359" s="286"/>
      <c r="AS359" s="286"/>
      <c r="AT359" s="286"/>
      <c r="AU359" s="286"/>
      <c r="AV359" s="286"/>
      <c r="AW359" s="286"/>
      <c r="AX359" s="286"/>
      <c r="AY359" s="286"/>
      <c r="AZ359" s="286"/>
      <c r="BA359" s="286"/>
      <c r="BB359" s="286"/>
      <c r="BC359" s="286"/>
      <c r="BD359" s="286"/>
      <c r="BE359" s="286"/>
      <c r="BF359" s="286"/>
    </row>
    <row r="360" spans="2:58" s="285" customFormat="1">
      <c r="B360" s="286"/>
      <c r="C360" s="286"/>
      <c r="D360" s="286"/>
      <c r="E360" s="286"/>
      <c r="F360" s="286"/>
      <c r="G360" s="286"/>
      <c r="H360" s="286"/>
      <c r="I360" s="286"/>
      <c r="J360" s="286"/>
      <c r="K360" s="286"/>
      <c r="L360" s="286"/>
      <c r="O360" s="286"/>
      <c r="P360" s="286"/>
      <c r="Q360" s="286"/>
      <c r="R360" s="286"/>
      <c r="S360" s="286"/>
      <c r="T360" s="286"/>
      <c r="U360" s="286"/>
      <c r="V360" s="286"/>
      <c r="W360" s="286"/>
      <c r="X360" s="287"/>
      <c r="Z360" s="286"/>
      <c r="AA360" s="286"/>
      <c r="AB360" s="286"/>
      <c r="AC360" s="286"/>
      <c r="AD360" s="286"/>
      <c r="AE360" s="286"/>
      <c r="AF360" s="286"/>
      <c r="AG360" s="286"/>
      <c r="AH360" s="286"/>
      <c r="AI360" s="286"/>
      <c r="AJ360" s="286"/>
      <c r="AK360" s="286"/>
      <c r="AL360" s="286"/>
      <c r="AM360" s="286"/>
      <c r="AN360" s="286"/>
      <c r="AO360" s="286"/>
      <c r="AP360" s="286"/>
      <c r="AQ360" s="286"/>
      <c r="AR360" s="286"/>
      <c r="AS360" s="286"/>
      <c r="AT360" s="286"/>
      <c r="AU360" s="286"/>
      <c r="AV360" s="286"/>
      <c r="AW360" s="286"/>
      <c r="AX360" s="286"/>
      <c r="AY360" s="286"/>
      <c r="AZ360" s="286"/>
      <c r="BA360" s="286"/>
      <c r="BB360" s="286"/>
      <c r="BC360" s="286"/>
      <c r="BD360" s="286"/>
      <c r="BE360" s="286"/>
      <c r="BF360" s="286"/>
    </row>
    <row r="361" spans="2:58" s="285" customFormat="1">
      <c r="B361" s="286"/>
      <c r="C361" s="286"/>
      <c r="D361" s="286"/>
      <c r="E361" s="286"/>
      <c r="F361" s="286"/>
      <c r="G361" s="286"/>
      <c r="H361" s="286"/>
      <c r="I361" s="286"/>
      <c r="J361" s="286"/>
      <c r="K361" s="286"/>
      <c r="L361" s="286"/>
      <c r="O361" s="286"/>
      <c r="P361" s="286"/>
      <c r="Q361" s="286"/>
      <c r="R361" s="286"/>
      <c r="S361" s="286"/>
      <c r="T361" s="286"/>
      <c r="U361" s="286"/>
      <c r="V361" s="286"/>
      <c r="W361" s="286"/>
      <c r="X361" s="287"/>
      <c r="Z361" s="286"/>
      <c r="AA361" s="286"/>
      <c r="AB361" s="286"/>
      <c r="AC361" s="286"/>
      <c r="AD361" s="286"/>
      <c r="AE361" s="286"/>
      <c r="AF361" s="286"/>
      <c r="AG361" s="286"/>
      <c r="AH361" s="286"/>
      <c r="AI361" s="286"/>
      <c r="AJ361" s="286"/>
      <c r="AK361" s="286"/>
      <c r="AL361" s="286"/>
      <c r="AM361" s="286"/>
      <c r="AN361" s="286"/>
      <c r="AO361" s="286"/>
      <c r="AP361" s="286"/>
      <c r="AQ361" s="286"/>
      <c r="AR361" s="286"/>
      <c r="AS361" s="286"/>
      <c r="AT361" s="286"/>
      <c r="AU361" s="286"/>
      <c r="AV361" s="286"/>
      <c r="AW361" s="286"/>
      <c r="AX361" s="286"/>
      <c r="AY361" s="286"/>
      <c r="AZ361" s="286"/>
      <c r="BA361" s="286"/>
      <c r="BB361" s="286"/>
      <c r="BC361" s="286"/>
      <c r="BD361" s="286"/>
      <c r="BE361" s="286"/>
      <c r="BF361" s="286"/>
    </row>
    <row r="362" spans="2:58" s="285" customFormat="1">
      <c r="B362" s="286"/>
      <c r="C362" s="286"/>
      <c r="D362" s="286"/>
      <c r="E362" s="286"/>
      <c r="F362" s="286"/>
      <c r="G362" s="286"/>
      <c r="H362" s="286"/>
      <c r="I362" s="286"/>
      <c r="J362" s="286"/>
      <c r="K362" s="286"/>
      <c r="L362" s="286"/>
      <c r="O362" s="286"/>
      <c r="P362" s="286"/>
      <c r="Q362" s="286"/>
      <c r="R362" s="286"/>
      <c r="S362" s="286"/>
      <c r="T362" s="286"/>
      <c r="U362" s="286"/>
      <c r="V362" s="286"/>
      <c r="W362" s="286"/>
      <c r="X362" s="287"/>
      <c r="Z362" s="286"/>
      <c r="AA362" s="286"/>
      <c r="AB362" s="286"/>
      <c r="AC362" s="286"/>
      <c r="AD362" s="286"/>
      <c r="AE362" s="286"/>
      <c r="AF362" s="286"/>
      <c r="AG362" s="286"/>
      <c r="AH362" s="286"/>
      <c r="AI362" s="286"/>
      <c r="AJ362" s="286"/>
      <c r="AK362" s="286"/>
      <c r="AL362" s="286"/>
      <c r="AM362" s="286"/>
      <c r="AN362" s="286"/>
      <c r="AO362" s="286"/>
      <c r="AP362" s="286"/>
      <c r="AQ362" s="286"/>
      <c r="AR362" s="286"/>
      <c r="AS362" s="286"/>
      <c r="AT362" s="286"/>
      <c r="AU362" s="286"/>
      <c r="AV362" s="286"/>
      <c r="AW362" s="286"/>
      <c r="AX362" s="286"/>
      <c r="AY362" s="286"/>
      <c r="AZ362" s="286"/>
      <c r="BA362" s="286"/>
      <c r="BB362" s="286"/>
      <c r="BC362" s="286"/>
      <c r="BD362" s="286"/>
      <c r="BE362" s="286"/>
      <c r="BF362" s="286"/>
    </row>
    <row r="363" spans="2:58" s="285" customFormat="1">
      <c r="B363" s="286"/>
      <c r="C363" s="286"/>
      <c r="D363" s="286"/>
      <c r="E363" s="286"/>
      <c r="F363" s="286"/>
      <c r="G363" s="286"/>
      <c r="H363" s="286"/>
      <c r="I363" s="286"/>
      <c r="J363" s="286"/>
      <c r="K363" s="286"/>
      <c r="L363" s="286"/>
      <c r="O363" s="286"/>
      <c r="P363" s="286"/>
      <c r="Q363" s="286"/>
      <c r="R363" s="286"/>
      <c r="S363" s="286"/>
      <c r="T363" s="286"/>
      <c r="U363" s="286"/>
      <c r="V363" s="286"/>
      <c r="W363" s="286"/>
      <c r="X363" s="287"/>
      <c r="Z363" s="286"/>
      <c r="AA363" s="286"/>
      <c r="AB363" s="286"/>
      <c r="AC363" s="286"/>
      <c r="AD363" s="286"/>
      <c r="AE363" s="286"/>
      <c r="AF363" s="286"/>
      <c r="AG363" s="286"/>
      <c r="AH363" s="286"/>
      <c r="AI363" s="286"/>
      <c r="AJ363" s="286"/>
      <c r="AK363" s="286"/>
      <c r="AL363" s="286"/>
      <c r="AM363" s="286"/>
      <c r="AN363" s="286"/>
      <c r="AO363" s="286"/>
      <c r="AP363" s="286"/>
      <c r="AQ363" s="286"/>
      <c r="AR363" s="286"/>
      <c r="AS363" s="286"/>
      <c r="AT363" s="286"/>
      <c r="AU363" s="286"/>
      <c r="AV363" s="286"/>
      <c r="AW363" s="286"/>
      <c r="AX363" s="286"/>
      <c r="AY363" s="286"/>
      <c r="AZ363" s="286"/>
      <c r="BA363" s="286"/>
      <c r="BB363" s="286"/>
      <c r="BC363" s="286"/>
      <c r="BD363" s="286"/>
      <c r="BE363" s="286"/>
      <c r="BF363" s="286"/>
    </row>
    <row r="364" spans="2:58" s="285" customFormat="1">
      <c r="B364" s="286"/>
      <c r="C364" s="286"/>
      <c r="D364" s="286"/>
      <c r="E364" s="286"/>
      <c r="F364" s="286"/>
      <c r="G364" s="286"/>
      <c r="H364" s="286"/>
      <c r="I364" s="286"/>
      <c r="J364" s="286"/>
      <c r="K364" s="286"/>
      <c r="L364" s="286"/>
      <c r="O364" s="286"/>
      <c r="P364" s="286"/>
      <c r="Q364" s="286"/>
      <c r="R364" s="286"/>
      <c r="S364" s="286"/>
      <c r="T364" s="286"/>
      <c r="U364" s="286"/>
      <c r="V364" s="286"/>
      <c r="W364" s="286"/>
      <c r="X364" s="287"/>
      <c r="Z364" s="286"/>
      <c r="AA364" s="286"/>
      <c r="AB364" s="286"/>
      <c r="AC364" s="286"/>
      <c r="AD364" s="286"/>
      <c r="AE364" s="286"/>
      <c r="AF364" s="286"/>
      <c r="AG364" s="286"/>
      <c r="AH364" s="286"/>
      <c r="AI364" s="286"/>
      <c r="AJ364" s="286"/>
      <c r="AK364" s="286"/>
      <c r="AL364" s="286"/>
      <c r="AM364" s="286"/>
      <c r="AN364" s="286"/>
      <c r="AO364" s="286"/>
      <c r="AP364" s="286"/>
      <c r="AQ364" s="286"/>
      <c r="AR364" s="286"/>
      <c r="AS364" s="286"/>
      <c r="AT364" s="286"/>
      <c r="AU364" s="286"/>
      <c r="AV364" s="286"/>
      <c r="AW364" s="286"/>
      <c r="AX364" s="286"/>
      <c r="AY364" s="286"/>
      <c r="AZ364" s="286"/>
      <c r="BA364" s="286"/>
      <c r="BB364" s="286"/>
      <c r="BC364" s="286"/>
      <c r="BD364" s="286"/>
      <c r="BE364" s="286"/>
      <c r="BF364" s="286"/>
    </row>
    <row r="365" spans="2:58" s="285" customFormat="1">
      <c r="B365" s="286"/>
      <c r="C365" s="286"/>
      <c r="D365" s="286"/>
      <c r="E365" s="286"/>
      <c r="F365" s="286"/>
      <c r="G365" s="286"/>
      <c r="H365" s="286"/>
      <c r="I365" s="286"/>
      <c r="J365" s="286"/>
      <c r="K365" s="286"/>
      <c r="L365" s="286"/>
      <c r="O365" s="286"/>
      <c r="P365" s="286"/>
      <c r="Q365" s="286"/>
      <c r="R365" s="286"/>
      <c r="S365" s="286"/>
      <c r="T365" s="286"/>
      <c r="U365" s="286"/>
      <c r="V365" s="286"/>
      <c r="W365" s="286"/>
      <c r="X365" s="287"/>
      <c r="Z365" s="286"/>
      <c r="AA365" s="286"/>
      <c r="AB365" s="286"/>
      <c r="AC365" s="286"/>
      <c r="AD365" s="286"/>
      <c r="AE365" s="286"/>
      <c r="AF365" s="286"/>
      <c r="AG365" s="286"/>
      <c r="AH365" s="286"/>
      <c r="AI365" s="286"/>
      <c r="AJ365" s="286"/>
      <c r="AK365" s="286"/>
      <c r="AL365" s="286"/>
      <c r="AM365" s="286"/>
      <c r="AN365" s="286"/>
      <c r="AO365" s="286"/>
      <c r="AP365" s="286"/>
      <c r="AQ365" s="286"/>
      <c r="AR365" s="286"/>
      <c r="AS365" s="286"/>
      <c r="AT365" s="286"/>
      <c r="AU365" s="286"/>
      <c r="AV365" s="286"/>
      <c r="AW365" s="286"/>
      <c r="AX365" s="286"/>
      <c r="AY365" s="286"/>
      <c r="AZ365" s="286"/>
      <c r="BA365" s="286"/>
      <c r="BB365" s="286"/>
      <c r="BC365" s="286"/>
      <c r="BD365" s="286"/>
      <c r="BE365" s="286"/>
      <c r="BF365" s="286"/>
    </row>
    <row r="366" spans="2:58" s="285" customFormat="1">
      <c r="B366" s="286"/>
      <c r="C366" s="286"/>
      <c r="D366" s="286"/>
      <c r="E366" s="286"/>
      <c r="F366" s="286"/>
      <c r="G366" s="286"/>
      <c r="H366" s="286"/>
      <c r="I366" s="286"/>
      <c r="J366" s="286"/>
      <c r="K366" s="286"/>
      <c r="L366" s="286"/>
      <c r="O366" s="286"/>
      <c r="P366" s="286"/>
      <c r="Q366" s="286"/>
      <c r="R366" s="286"/>
      <c r="S366" s="286"/>
      <c r="T366" s="286"/>
      <c r="U366" s="286"/>
      <c r="V366" s="286"/>
      <c r="W366" s="286"/>
      <c r="X366" s="287"/>
      <c r="Z366" s="286"/>
      <c r="AA366" s="286"/>
      <c r="AB366" s="286"/>
      <c r="AC366" s="286"/>
      <c r="AD366" s="286"/>
      <c r="AE366" s="286"/>
      <c r="AF366" s="286"/>
      <c r="AG366" s="286"/>
      <c r="AH366" s="286"/>
      <c r="AI366" s="286"/>
      <c r="AJ366" s="286"/>
      <c r="AK366" s="286"/>
      <c r="AL366" s="286"/>
      <c r="AM366" s="286"/>
      <c r="AN366" s="286"/>
      <c r="AO366" s="286"/>
      <c r="AP366" s="286"/>
      <c r="AQ366" s="286"/>
      <c r="AR366" s="286"/>
      <c r="AS366" s="286"/>
      <c r="AT366" s="286"/>
      <c r="AU366" s="286"/>
      <c r="AV366" s="286"/>
      <c r="AW366" s="286"/>
      <c r="AX366" s="286"/>
      <c r="AY366" s="286"/>
      <c r="AZ366" s="286"/>
      <c r="BA366" s="286"/>
      <c r="BB366" s="286"/>
      <c r="BC366" s="286"/>
      <c r="BD366" s="286"/>
      <c r="BE366" s="286"/>
      <c r="BF366" s="286"/>
    </row>
    <row r="367" spans="2:58" s="285" customFormat="1">
      <c r="B367" s="286"/>
      <c r="C367" s="286"/>
      <c r="D367" s="286"/>
      <c r="E367" s="286"/>
      <c r="F367" s="286"/>
      <c r="G367" s="286"/>
      <c r="H367" s="286"/>
      <c r="I367" s="286"/>
      <c r="J367" s="286"/>
      <c r="K367" s="286"/>
      <c r="L367" s="286"/>
      <c r="O367" s="286"/>
      <c r="P367" s="286"/>
      <c r="Q367" s="286"/>
      <c r="R367" s="286"/>
      <c r="S367" s="286"/>
      <c r="T367" s="286"/>
      <c r="U367" s="286"/>
      <c r="V367" s="286"/>
      <c r="W367" s="286"/>
      <c r="X367" s="287"/>
      <c r="Z367" s="286"/>
      <c r="AA367" s="286"/>
      <c r="AB367" s="286"/>
      <c r="AC367" s="286"/>
      <c r="AD367" s="286"/>
      <c r="AE367" s="286"/>
      <c r="AF367" s="286"/>
      <c r="AG367" s="286"/>
      <c r="AH367" s="286"/>
      <c r="AI367" s="286"/>
      <c r="AJ367" s="286"/>
      <c r="AK367" s="286"/>
      <c r="AL367" s="286"/>
      <c r="AM367" s="286"/>
      <c r="AN367" s="286"/>
      <c r="AO367" s="286"/>
      <c r="AP367" s="286"/>
      <c r="AQ367" s="286"/>
      <c r="AR367" s="286"/>
      <c r="AS367" s="286"/>
      <c r="AT367" s="286"/>
      <c r="AU367" s="286"/>
      <c r="AV367" s="286"/>
      <c r="AW367" s="286"/>
      <c r="AX367" s="286"/>
      <c r="AY367" s="286"/>
      <c r="AZ367" s="286"/>
      <c r="BA367" s="286"/>
      <c r="BB367" s="286"/>
      <c r="BC367" s="286"/>
      <c r="BD367" s="286"/>
      <c r="BE367" s="286"/>
      <c r="BF367" s="286"/>
    </row>
    <row r="368" spans="2:58" s="285" customFormat="1">
      <c r="B368" s="286"/>
      <c r="C368" s="286"/>
      <c r="D368" s="286"/>
      <c r="E368" s="286"/>
      <c r="F368" s="286"/>
      <c r="G368" s="286"/>
      <c r="H368" s="286"/>
      <c r="I368" s="286"/>
      <c r="J368" s="286"/>
      <c r="K368" s="286"/>
      <c r="L368" s="286"/>
      <c r="O368" s="286"/>
      <c r="P368" s="286"/>
      <c r="Q368" s="286"/>
      <c r="R368" s="286"/>
      <c r="S368" s="286"/>
      <c r="T368" s="286"/>
      <c r="U368" s="286"/>
      <c r="V368" s="286"/>
      <c r="W368" s="286"/>
      <c r="X368" s="287"/>
      <c r="Z368" s="286"/>
      <c r="AA368" s="286"/>
      <c r="AB368" s="286"/>
      <c r="AC368" s="286"/>
      <c r="AD368" s="286"/>
      <c r="AE368" s="286"/>
      <c r="AF368" s="286"/>
      <c r="AG368" s="286"/>
      <c r="AH368" s="286"/>
      <c r="AI368" s="286"/>
      <c r="AJ368" s="286"/>
      <c r="AK368" s="286"/>
      <c r="AL368" s="286"/>
      <c r="AM368" s="286"/>
      <c r="AN368" s="286"/>
      <c r="AO368" s="286"/>
      <c r="AP368" s="286"/>
      <c r="AQ368" s="286"/>
      <c r="AR368" s="286"/>
      <c r="AS368" s="286"/>
      <c r="AT368" s="286"/>
      <c r="AU368" s="286"/>
      <c r="AV368" s="286"/>
      <c r="AW368" s="286"/>
      <c r="AX368" s="286"/>
      <c r="AY368" s="286"/>
      <c r="AZ368" s="286"/>
      <c r="BA368" s="286"/>
      <c r="BB368" s="286"/>
      <c r="BC368" s="286"/>
      <c r="BD368" s="286"/>
      <c r="BE368" s="286"/>
      <c r="BF368" s="286"/>
    </row>
    <row r="369" spans="2:58" s="285" customFormat="1">
      <c r="B369" s="286"/>
      <c r="C369" s="286"/>
      <c r="D369" s="286"/>
      <c r="E369" s="286"/>
      <c r="F369" s="286"/>
      <c r="G369" s="286"/>
      <c r="H369" s="286"/>
      <c r="I369" s="286"/>
      <c r="J369" s="286"/>
      <c r="K369" s="286"/>
      <c r="L369" s="286"/>
      <c r="O369" s="286"/>
      <c r="P369" s="286"/>
      <c r="Q369" s="286"/>
      <c r="R369" s="286"/>
      <c r="S369" s="286"/>
      <c r="T369" s="286"/>
      <c r="U369" s="286"/>
      <c r="V369" s="286"/>
      <c r="W369" s="286"/>
      <c r="X369" s="287"/>
      <c r="Z369" s="286"/>
      <c r="AA369" s="286"/>
      <c r="AB369" s="286"/>
      <c r="AC369" s="286"/>
      <c r="AD369" s="286"/>
      <c r="AE369" s="286"/>
      <c r="AF369" s="286"/>
      <c r="AG369" s="286"/>
      <c r="AH369" s="286"/>
      <c r="AI369" s="286"/>
      <c r="AJ369" s="286"/>
      <c r="AK369" s="286"/>
      <c r="AL369" s="286"/>
      <c r="AM369" s="286"/>
      <c r="AN369" s="286"/>
      <c r="AO369" s="286"/>
      <c r="AP369" s="286"/>
      <c r="AQ369" s="286"/>
      <c r="AR369" s="286"/>
      <c r="AS369" s="286"/>
      <c r="AT369" s="286"/>
      <c r="AU369" s="286"/>
      <c r="AV369" s="286"/>
      <c r="AW369" s="286"/>
      <c r="AX369" s="286"/>
      <c r="AY369" s="286"/>
      <c r="AZ369" s="286"/>
      <c r="BA369" s="286"/>
      <c r="BB369" s="286"/>
      <c r="BC369" s="286"/>
      <c r="BD369" s="286"/>
      <c r="BE369" s="286"/>
      <c r="BF369" s="286"/>
    </row>
    <row r="370" spans="2:58" s="285" customFormat="1">
      <c r="B370" s="286"/>
      <c r="C370" s="286"/>
      <c r="D370" s="286"/>
      <c r="E370" s="286"/>
      <c r="F370" s="286"/>
      <c r="G370" s="286"/>
      <c r="H370" s="286"/>
      <c r="I370" s="286"/>
      <c r="J370" s="286"/>
      <c r="K370" s="286"/>
      <c r="L370" s="286"/>
      <c r="O370" s="286"/>
      <c r="P370" s="286"/>
      <c r="Q370" s="286"/>
      <c r="R370" s="286"/>
      <c r="S370" s="286"/>
      <c r="T370" s="286"/>
      <c r="U370" s="286"/>
      <c r="V370" s="286"/>
      <c r="W370" s="286"/>
      <c r="X370" s="287"/>
      <c r="Z370" s="286"/>
      <c r="AA370" s="286"/>
      <c r="AB370" s="286"/>
      <c r="AC370" s="286"/>
      <c r="AD370" s="286"/>
      <c r="AE370" s="286"/>
      <c r="AF370" s="286"/>
      <c r="AG370" s="286"/>
      <c r="AH370" s="286"/>
      <c r="AI370" s="286"/>
      <c r="AJ370" s="286"/>
      <c r="AK370" s="286"/>
      <c r="AL370" s="286"/>
      <c r="AM370" s="286"/>
      <c r="AN370" s="286"/>
      <c r="AO370" s="286"/>
      <c r="AP370" s="286"/>
      <c r="AQ370" s="286"/>
      <c r="AR370" s="286"/>
      <c r="AS370" s="286"/>
      <c r="AT370" s="286"/>
      <c r="AU370" s="286"/>
      <c r="AV370" s="286"/>
      <c r="AW370" s="286"/>
      <c r="AX370" s="286"/>
      <c r="AY370" s="286"/>
      <c r="AZ370" s="286"/>
      <c r="BA370" s="286"/>
      <c r="BB370" s="286"/>
      <c r="BC370" s="286"/>
      <c r="BD370" s="286"/>
      <c r="BE370" s="286"/>
      <c r="BF370" s="286"/>
    </row>
    <row r="371" spans="2:58" s="285" customFormat="1">
      <c r="B371" s="286"/>
      <c r="C371" s="286"/>
      <c r="D371" s="286"/>
      <c r="E371" s="286"/>
      <c r="F371" s="286"/>
      <c r="G371" s="286"/>
      <c r="H371" s="286"/>
      <c r="I371" s="286"/>
      <c r="J371" s="286"/>
      <c r="K371" s="286"/>
      <c r="L371" s="286"/>
      <c r="O371" s="286"/>
      <c r="P371" s="286"/>
      <c r="Q371" s="286"/>
      <c r="R371" s="286"/>
      <c r="S371" s="286"/>
      <c r="T371" s="286"/>
      <c r="U371" s="286"/>
      <c r="V371" s="286"/>
      <c r="W371" s="286"/>
      <c r="X371" s="287"/>
      <c r="Z371" s="286"/>
      <c r="AA371" s="286"/>
      <c r="AB371" s="286"/>
      <c r="AC371" s="286"/>
      <c r="AD371" s="286"/>
      <c r="AE371" s="286"/>
      <c r="AF371" s="286"/>
      <c r="AG371" s="286"/>
      <c r="AH371" s="286"/>
      <c r="AI371" s="286"/>
      <c r="AJ371" s="286"/>
      <c r="AK371" s="286"/>
      <c r="AL371" s="286"/>
      <c r="AM371" s="286"/>
      <c r="AN371" s="286"/>
      <c r="AO371" s="286"/>
      <c r="AP371" s="286"/>
      <c r="AQ371" s="286"/>
      <c r="AR371" s="286"/>
      <c r="AS371" s="286"/>
      <c r="AT371" s="286"/>
      <c r="AU371" s="286"/>
      <c r="AV371" s="286"/>
      <c r="AW371" s="286"/>
      <c r="AX371" s="286"/>
      <c r="AY371" s="286"/>
      <c r="AZ371" s="286"/>
      <c r="BA371" s="286"/>
      <c r="BB371" s="286"/>
      <c r="BC371" s="286"/>
      <c r="BD371" s="286"/>
      <c r="BE371" s="286"/>
      <c r="BF371" s="286"/>
    </row>
    <row r="372" spans="2:58" s="285" customFormat="1">
      <c r="B372" s="286"/>
      <c r="C372" s="286"/>
      <c r="D372" s="286"/>
      <c r="E372" s="286"/>
      <c r="F372" s="286"/>
      <c r="G372" s="286"/>
      <c r="H372" s="286"/>
      <c r="I372" s="286"/>
      <c r="J372" s="286"/>
      <c r="K372" s="286"/>
      <c r="L372" s="286"/>
      <c r="O372" s="286"/>
      <c r="P372" s="286"/>
      <c r="Q372" s="286"/>
      <c r="R372" s="286"/>
      <c r="S372" s="286"/>
      <c r="T372" s="286"/>
      <c r="U372" s="286"/>
      <c r="V372" s="286"/>
      <c r="W372" s="286"/>
      <c r="X372" s="287"/>
      <c r="Z372" s="286"/>
      <c r="AA372" s="286"/>
      <c r="AB372" s="286"/>
      <c r="AC372" s="286"/>
      <c r="AD372" s="286"/>
      <c r="AE372" s="286"/>
      <c r="AF372" s="286"/>
      <c r="AG372" s="286"/>
      <c r="AH372" s="286"/>
      <c r="AI372" s="286"/>
      <c r="AJ372" s="286"/>
      <c r="AK372" s="286"/>
      <c r="AL372" s="286"/>
      <c r="AM372" s="286"/>
      <c r="AN372" s="286"/>
      <c r="AO372" s="286"/>
      <c r="AP372" s="286"/>
      <c r="AQ372" s="286"/>
      <c r="AR372" s="286"/>
      <c r="AS372" s="286"/>
      <c r="AT372" s="286"/>
      <c r="AU372" s="286"/>
      <c r="AV372" s="286"/>
      <c r="AW372" s="286"/>
      <c r="AX372" s="286"/>
      <c r="AY372" s="286"/>
      <c r="AZ372" s="286"/>
      <c r="BA372" s="286"/>
      <c r="BB372" s="286"/>
      <c r="BC372" s="286"/>
      <c r="BD372" s="286"/>
      <c r="BE372" s="286"/>
      <c r="BF372" s="286"/>
    </row>
    <row r="373" spans="2:58" s="285" customFormat="1">
      <c r="B373" s="286"/>
      <c r="C373" s="286"/>
      <c r="D373" s="286"/>
      <c r="E373" s="286"/>
      <c r="F373" s="286"/>
      <c r="G373" s="286"/>
      <c r="H373" s="286"/>
      <c r="I373" s="286"/>
      <c r="J373" s="286"/>
      <c r="K373" s="286"/>
      <c r="L373" s="286"/>
      <c r="O373" s="286"/>
      <c r="P373" s="286"/>
      <c r="Q373" s="286"/>
      <c r="R373" s="286"/>
      <c r="S373" s="286"/>
      <c r="T373" s="286"/>
      <c r="U373" s="286"/>
      <c r="V373" s="286"/>
      <c r="W373" s="286"/>
      <c r="X373" s="287"/>
      <c r="Z373" s="286"/>
      <c r="AA373" s="286"/>
      <c r="AB373" s="286"/>
      <c r="AC373" s="286"/>
      <c r="AD373" s="286"/>
      <c r="AE373" s="286"/>
      <c r="AF373" s="286"/>
      <c r="AG373" s="286"/>
      <c r="AH373" s="286"/>
      <c r="AI373" s="286"/>
      <c r="AJ373" s="286"/>
      <c r="AK373" s="286"/>
      <c r="AL373" s="286"/>
      <c r="AM373" s="286"/>
      <c r="AN373" s="286"/>
      <c r="AO373" s="286"/>
      <c r="AP373" s="286"/>
      <c r="AQ373" s="286"/>
      <c r="AR373" s="286"/>
      <c r="AS373" s="286"/>
      <c r="AT373" s="286"/>
      <c r="AU373" s="286"/>
      <c r="AV373" s="286"/>
      <c r="AW373" s="286"/>
      <c r="AX373" s="286"/>
      <c r="AY373" s="286"/>
      <c r="AZ373" s="286"/>
      <c r="BA373" s="286"/>
      <c r="BB373" s="286"/>
      <c r="BC373" s="286"/>
      <c r="BD373" s="286"/>
      <c r="BE373" s="286"/>
      <c r="BF373" s="286"/>
    </row>
    <row r="374" spans="2:58" s="285" customFormat="1">
      <c r="B374" s="286"/>
      <c r="C374" s="286"/>
      <c r="D374" s="286"/>
      <c r="E374" s="286"/>
      <c r="F374" s="286"/>
      <c r="G374" s="286"/>
      <c r="H374" s="286"/>
      <c r="I374" s="286"/>
      <c r="J374" s="286"/>
      <c r="K374" s="286"/>
      <c r="L374" s="286"/>
      <c r="O374" s="286"/>
      <c r="P374" s="286"/>
      <c r="Q374" s="286"/>
      <c r="R374" s="286"/>
      <c r="S374" s="286"/>
      <c r="T374" s="286"/>
      <c r="U374" s="286"/>
      <c r="V374" s="286"/>
      <c r="W374" s="286"/>
      <c r="X374" s="287"/>
      <c r="Z374" s="286"/>
      <c r="AA374" s="286"/>
      <c r="AB374" s="286"/>
      <c r="AC374" s="286"/>
      <c r="AD374" s="286"/>
      <c r="AE374" s="286"/>
      <c r="AF374" s="286"/>
      <c r="AG374" s="286"/>
      <c r="AH374" s="286"/>
      <c r="AI374" s="286"/>
      <c r="AJ374" s="286"/>
      <c r="AK374" s="286"/>
      <c r="AL374" s="286"/>
      <c r="AM374" s="286"/>
      <c r="AN374" s="286"/>
      <c r="AO374" s="286"/>
      <c r="AP374" s="286"/>
      <c r="AQ374" s="286"/>
      <c r="AR374" s="286"/>
      <c r="AS374" s="286"/>
      <c r="AT374" s="286"/>
      <c r="AU374" s="286"/>
      <c r="AV374" s="286"/>
      <c r="AW374" s="286"/>
      <c r="AX374" s="286"/>
      <c r="AY374" s="286"/>
      <c r="AZ374" s="286"/>
      <c r="BA374" s="286"/>
      <c r="BB374" s="286"/>
      <c r="BC374" s="286"/>
      <c r="BD374" s="286"/>
      <c r="BE374" s="286"/>
      <c r="BF374" s="286"/>
    </row>
    <row r="375" spans="2:58" s="285" customFormat="1">
      <c r="B375" s="286"/>
      <c r="C375" s="286"/>
      <c r="D375" s="286"/>
      <c r="E375" s="286"/>
      <c r="F375" s="286"/>
      <c r="G375" s="286"/>
      <c r="H375" s="286"/>
      <c r="I375" s="286"/>
      <c r="J375" s="286"/>
      <c r="K375" s="286"/>
      <c r="L375" s="286"/>
      <c r="O375" s="286"/>
      <c r="P375" s="286"/>
      <c r="Q375" s="286"/>
      <c r="R375" s="286"/>
      <c r="S375" s="286"/>
      <c r="T375" s="286"/>
      <c r="U375" s="286"/>
      <c r="V375" s="286"/>
      <c r="W375" s="286"/>
      <c r="X375" s="287"/>
      <c r="Z375" s="286"/>
      <c r="AA375" s="286"/>
      <c r="AB375" s="286"/>
      <c r="AC375" s="286"/>
      <c r="AD375" s="286"/>
      <c r="AE375" s="286"/>
      <c r="AF375" s="286"/>
      <c r="AG375" s="286"/>
      <c r="AH375" s="286"/>
      <c r="AI375" s="286"/>
      <c r="AJ375" s="286"/>
      <c r="AK375" s="286"/>
      <c r="AL375" s="286"/>
      <c r="AM375" s="286"/>
      <c r="AN375" s="286"/>
      <c r="AO375" s="286"/>
      <c r="AP375" s="286"/>
      <c r="AQ375" s="286"/>
      <c r="AR375" s="286"/>
      <c r="AS375" s="286"/>
      <c r="AT375" s="286"/>
      <c r="AU375" s="286"/>
      <c r="AV375" s="286"/>
      <c r="AW375" s="286"/>
      <c r="AX375" s="286"/>
      <c r="AY375" s="286"/>
      <c r="AZ375" s="286"/>
      <c r="BA375" s="286"/>
      <c r="BB375" s="286"/>
      <c r="BC375" s="286"/>
      <c r="BD375" s="286"/>
      <c r="BE375" s="286"/>
      <c r="BF375" s="286"/>
    </row>
    <row r="376" spans="2:58" s="285" customFormat="1">
      <c r="B376" s="286"/>
      <c r="C376" s="286"/>
      <c r="D376" s="286"/>
      <c r="E376" s="286"/>
      <c r="F376" s="286"/>
      <c r="G376" s="286"/>
      <c r="H376" s="286"/>
      <c r="I376" s="286"/>
      <c r="J376" s="286"/>
      <c r="K376" s="286"/>
      <c r="L376" s="286"/>
      <c r="O376" s="286"/>
      <c r="P376" s="286"/>
      <c r="Q376" s="286"/>
      <c r="R376" s="286"/>
      <c r="S376" s="286"/>
      <c r="T376" s="286"/>
      <c r="U376" s="286"/>
      <c r="V376" s="286"/>
      <c r="W376" s="286"/>
      <c r="X376" s="287"/>
      <c r="Z376" s="286"/>
      <c r="AA376" s="286"/>
      <c r="AB376" s="286"/>
      <c r="AC376" s="286"/>
      <c r="AD376" s="286"/>
      <c r="AE376" s="286"/>
      <c r="AF376" s="286"/>
      <c r="AG376" s="286"/>
      <c r="AH376" s="286"/>
      <c r="AI376" s="286"/>
      <c r="AJ376" s="286"/>
      <c r="AK376" s="286"/>
      <c r="AL376" s="286"/>
      <c r="AM376" s="286"/>
      <c r="AN376" s="286"/>
      <c r="AO376" s="286"/>
      <c r="AP376" s="286"/>
      <c r="AQ376" s="286"/>
      <c r="AR376" s="286"/>
      <c r="AS376" s="286"/>
      <c r="AT376" s="286"/>
      <c r="AU376" s="286"/>
      <c r="AV376" s="286"/>
      <c r="AW376" s="286"/>
      <c r="AX376" s="286"/>
      <c r="AY376" s="286"/>
      <c r="AZ376" s="286"/>
      <c r="BA376" s="286"/>
      <c r="BB376" s="286"/>
      <c r="BC376" s="286"/>
      <c r="BD376" s="286"/>
      <c r="BE376" s="286"/>
      <c r="BF376" s="286"/>
    </row>
    <row r="377" spans="2:58" s="285" customFormat="1">
      <c r="B377" s="286"/>
      <c r="C377" s="286"/>
      <c r="D377" s="286"/>
      <c r="E377" s="286"/>
      <c r="F377" s="286"/>
      <c r="G377" s="286"/>
      <c r="H377" s="286"/>
      <c r="I377" s="286"/>
      <c r="J377" s="286"/>
      <c r="K377" s="286"/>
      <c r="L377" s="286"/>
      <c r="O377" s="286"/>
      <c r="P377" s="286"/>
      <c r="Q377" s="286"/>
      <c r="R377" s="286"/>
      <c r="S377" s="286"/>
      <c r="T377" s="286"/>
      <c r="U377" s="286"/>
      <c r="V377" s="286"/>
      <c r="W377" s="286"/>
      <c r="X377" s="287"/>
      <c r="Z377" s="286"/>
      <c r="AA377" s="286"/>
      <c r="AB377" s="286"/>
      <c r="AC377" s="286"/>
      <c r="AD377" s="286"/>
      <c r="AE377" s="286"/>
      <c r="AF377" s="286"/>
      <c r="AG377" s="286"/>
      <c r="AH377" s="286"/>
      <c r="AI377" s="286"/>
      <c r="AJ377" s="286"/>
      <c r="AK377" s="286"/>
      <c r="AL377" s="286"/>
      <c r="AM377" s="286"/>
      <c r="AN377" s="286"/>
      <c r="AO377" s="286"/>
      <c r="AP377" s="286"/>
      <c r="AQ377" s="286"/>
      <c r="AR377" s="286"/>
      <c r="AS377" s="286"/>
      <c r="AT377" s="286"/>
      <c r="AU377" s="286"/>
      <c r="AV377" s="286"/>
      <c r="AW377" s="286"/>
      <c r="AX377" s="286"/>
      <c r="AY377" s="286"/>
      <c r="AZ377" s="286"/>
      <c r="BA377" s="286"/>
      <c r="BB377" s="286"/>
      <c r="BC377" s="286"/>
      <c r="BD377" s="286"/>
      <c r="BE377" s="286"/>
      <c r="BF377" s="286"/>
    </row>
    <row r="378" spans="2:58" s="285" customFormat="1">
      <c r="B378" s="286"/>
      <c r="C378" s="286"/>
      <c r="D378" s="286"/>
      <c r="E378" s="286"/>
      <c r="F378" s="286"/>
      <c r="G378" s="286"/>
      <c r="H378" s="286"/>
      <c r="I378" s="286"/>
      <c r="J378" s="286"/>
      <c r="K378" s="286"/>
      <c r="L378" s="286"/>
      <c r="O378" s="286"/>
      <c r="P378" s="286"/>
      <c r="Q378" s="286"/>
      <c r="R378" s="286"/>
      <c r="S378" s="286"/>
      <c r="T378" s="286"/>
      <c r="U378" s="286"/>
      <c r="V378" s="286"/>
      <c r="W378" s="286"/>
      <c r="X378" s="287"/>
      <c r="Z378" s="286"/>
      <c r="AA378" s="286"/>
      <c r="AB378" s="286"/>
      <c r="AC378" s="286"/>
      <c r="AD378" s="286"/>
      <c r="AE378" s="286"/>
      <c r="AF378" s="286"/>
      <c r="AG378" s="286"/>
      <c r="AH378" s="286"/>
      <c r="AI378" s="286"/>
      <c r="AJ378" s="286"/>
      <c r="AK378" s="286"/>
      <c r="AL378" s="286"/>
      <c r="AM378" s="286"/>
      <c r="AN378" s="286"/>
      <c r="AO378" s="286"/>
      <c r="AP378" s="286"/>
      <c r="AQ378" s="286"/>
      <c r="AR378" s="286"/>
      <c r="AS378" s="286"/>
      <c r="AT378" s="286"/>
      <c r="AU378" s="286"/>
      <c r="AV378" s="286"/>
      <c r="AW378" s="286"/>
      <c r="AX378" s="286"/>
      <c r="AY378" s="286"/>
      <c r="AZ378" s="286"/>
      <c r="BA378" s="286"/>
      <c r="BB378" s="286"/>
      <c r="BC378" s="286"/>
      <c r="BD378" s="286"/>
      <c r="BE378" s="286"/>
      <c r="BF378" s="286"/>
    </row>
    <row r="379" spans="2:58" s="285" customFormat="1">
      <c r="B379" s="286"/>
      <c r="C379" s="286"/>
      <c r="D379" s="286"/>
      <c r="E379" s="286"/>
      <c r="F379" s="286"/>
      <c r="G379" s="286"/>
      <c r="H379" s="286"/>
      <c r="I379" s="286"/>
      <c r="J379" s="286"/>
      <c r="K379" s="286"/>
      <c r="L379" s="286"/>
      <c r="O379" s="286"/>
      <c r="P379" s="286"/>
      <c r="Q379" s="286"/>
      <c r="R379" s="286"/>
      <c r="S379" s="286"/>
      <c r="T379" s="286"/>
      <c r="U379" s="286"/>
      <c r="V379" s="286"/>
      <c r="W379" s="286"/>
      <c r="X379" s="287"/>
      <c r="Z379" s="286"/>
      <c r="AA379" s="286"/>
      <c r="AB379" s="286"/>
      <c r="AC379" s="286"/>
      <c r="AD379" s="286"/>
      <c r="AE379" s="286"/>
      <c r="AF379" s="286"/>
      <c r="AG379" s="286"/>
      <c r="AH379" s="286"/>
      <c r="AI379" s="286"/>
      <c r="AJ379" s="286"/>
      <c r="AK379" s="286"/>
      <c r="AL379" s="286"/>
      <c r="AM379" s="286"/>
      <c r="AN379" s="286"/>
      <c r="AO379" s="286"/>
      <c r="AP379" s="286"/>
      <c r="AQ379" s="286"/>
      <c r="AR379" s="286"/>
      <c r="AS379" s="286"/>
      <c r="AT379" s="286"/>
      <c r="AU379" s="286"/>
      <c r="AV379" s="286"/>
      <c r="AW379" s="286"/>
      <c r="AX379" s="286"/>
      <c r="AY379" s="286"/>
      <c r="AZ379" s="286"/>
      <c r="BA379" s="286"/>
      <c r="BB379" s="286"/>
      <c r="BC379" s="286"/>
      <c r="BD379" s="286"/>
      <c r="BE379" s="286"/>
      <c r="BF379" s="286"/>
    </row>
    <row r="380" spans="2:58" s="285" customFormat="1">
      <c r="B380" s="286"/>
      <c r="C380" s="286"/>
      <c r="D380" s="286"/>
      <c r="E380" s="286"/>
      <c r="F380" s="286"/>
      <c r="G380" s="286"/>
      <c r="H380" s="286"/>
      <c r="I380" s="286"/>
      <c r="J380" s="286"/>
      <c r="K380" s="286"/>
      <c r="L380" s="286"/>
      <c r="O380" s="286"/>
      <c r="P380" s="286"/>
      <c r="Q380" s="286"/>
      <c r="R380" s="286"/>
      <c r="S380" s="286"/>
      <c r="T380" s="286"/>
      <c r="U380" s="286"/>
      <c r="V380" s="286"/>
      <c r="W380" s="286"/>
      <c r="X380" s="287"/>
      <c r="Z380" s="286"/>
      <c r="AA380" s="286"/>
      <c r="AB380" s="286"/>
      <c r="AC380" s="286"/>
      <c r="AD380" s="286"/>
      <c r="AE380" s="286"/>
      <c r="AF380" s="286"/>
      <c r="AG380" s="286"/>
      <c r="AH380" s="286"/>
      <c r="AI380" s="286"/>
      <c r="AJ380" s="286"/>
      <c r="AK380" s="286"/>
      <c r="AL380" s="286"/>
      <c r="AM380" s="286"/>
      <c r="AN380" s="286"/>
      <c r="AO380" s="286"/>
      <c r="AP380" s="286"/>
      <c r="AQ380" s="286"/>
      <c r="AR380" s="286"/>
      <c r="AS380" s="286"/>
      <c r="AT380" s="286"/>
      <c r="AU380" s="286"/>
      <c r="AV380" s="286"/>
      <c r="AW380" s="286"/>
      <c r="AX380" s="286"/>
      <c r="AY380" s="286"/>
      <c r="AZ380" s="286"/>
      <c r="BA380" s="286"/>
      <c r="BB380" s="286"/>
      <c r="BC380" s="286"/>
      <c r="BD380" s="286"/>
      <c r="BE380" s="286"/>
      <c r="BF380" s="286"/>
    </row>
    <row r="381" spans="2:58" s="285" customFormat="1">
      <c r="B381" s="286"/>
      <c r="C381" s="286"/>
      <c r="D381" s="286"/>
      <c r="E381" s="286"/>
      <c r="F381" s="286"/>
      <c r="G381" s="286"/>
      <c r="H381" s="286"/>
      <c r="I381" s="286"/>
      <c r="J381" s="286"/>
      <c r="K381" s="286"/>
      <c r="L381" s="286"/>
      <c r="O381" s="286"/>
      <c r="P381" s="286"/>
      <c r="Q381" s="286"/>
      <c r="R381" s="286"/>
      <c r="S381" s="286"/>
      <c r="T381" s="286"/>
      <c r="U381" s="286"/>
      <c r="V381" s="286"/>
      <c r="W381" s="286"/>
      <c r="X381" s="287"/>
      <c r="Z381" s="286"/>
      <c r="AA381" s="286"/>
      <c r="AB381" s="286"/>
      <c r="AC381" s="286"/>
      <c r="AD381" s="286"/>
      <c r="AE381" s="286"/>
      <c r="AF381" s="286"/>
      <c r="AG381" s="286"/>
      <c r="AH381" s="286"/>
      <c r="AI381" s="286"/>
      <c r="AJ381" s="286"/>
      <c r="AK381" s="286"/>
      <c r="AL381" s="286"/>
      <c r="AM381" s="286"/>
      <c r="AN381" s="286"/>
      <c r="AO381" s="286"/>
      <c r="AP381" s="286"/>
      <c r="AQ381" s="286"/>
      <c r="AR381" s="286"/>
      <c r="AS381" s="286"/>
      <c r="AT381" s="286"/>
      <c r="AU381" s="286"/>
      <c r="AV381" s="286"/>
      <c r="AW381" s="286"/>
      <c r="AX381" s="286"/>
      <c r="AY381" s="286"/>
      <c r="AZ381" s="286"/>
      <c r="BA381" s="286"/>
      <c r="BB381" s="286"/>
      <c r="BC381" s="286"/>
      <c r="BD381" s="286"/>
      <c r="BE381" s="286"/>
      <c r="BF381" s="286"/>
    </row>
    <row r="382" spans="2:58" s="285" customFormat="1">
      <c r="B382" s="286"/>
      <c r="C382" s="286"/>
      <c r="D382" s="286"/>
      <c r="E382" s="286"/>
      <c r="F382" s="286"/>
      <c r="G382" s="286"/>
      <c r="H382" s="286"/>
      <c r="I382" s="286"/>
      <c r="J382" s="286"/>
      <c r="K382" s="286"/>
      <c r="L382" s="286"/>
      <c r="O382" s="286"/>
      <c r="P382" s="286"/>
      <c r="Q382" s="286"/>
      <c r="R382" s="286"/>
      <c r="S382" s="286"/>
      <c r="T382" s="286"/>
      <c r="U382" s="286"/>
      <c r="V382" s="286"/>
      <c r="W382" s="286"/>
      <c r="X382" s="287"/>
      <c r="Z382" s="286"/>
      <c r="AA382" s="286"/>
      <c r="AB382" s="286"/>
      <c r="AC382" s="286"/>
      <c r="AD382" s="286"/>
      <c r="AE382" s="286"/>
      <c r="AF382" s="286"/>
      <c r="AG382" s="286"/>
      <c r="AH382" s="286"/>
      <c r="AI382" s="286"/>
      <c r="AJ382" s="286"/>
      <c r="AK382" s="286"/>
      <c r="AL382" s="286"/>
      <c r="AM382" s="286"/>
      <c r="AN382" s="286"/>
      <c r="AO382" s="286"/>
      <c r="AP382" s="286"/>
      <c r="AQ382" s="286"/>
      <c r="AR382" s="286"/>
      <c r="AS382" s="286"/>
      <c r="AT382" s="286"/>
      <c r="AU382" s="286"/>
      <c r="AV382" s="286"/>
      <c r="AW382" s="286"/>
      <c r="AX382" s="286"/>
      <c r="AY382" s="286"/>
      <c r="AZ382" s="286"/>
      <c r="BA382" s="286"/>
      <c r="BB382" s="286"/>
      <c r="BC382" s="286"/>
      <c r="BD382" s="286"/>
      <c r="BE382" s="286"/>
      <c r="BF382" s="286"/>
    </row>
    <row r="383" spans="2:58" s="285" customFormat="1">
      <c r="B383" s="286"/>
      <c r="C383" s="286"/>
      <c r="D383" s="286"/>
      <c r="E383" s="286"/>
      <c r="F383" s="286"/>
      <c r="G383" s="286"/>
      <c r="H383" s="286"/>
      <c r="I383" s="286"/>
      <c r="J383" s="286"/>
      <c r="K383" s="286"/>
      <c r="L383" s="286"/>
      <c r="O383" s="286"/>
      <c r="P383" s="286"/>
      <c r="Q383" s="286"/>
      <c r="R383" s="286"/>
      <c r="S383" s="286"/>
      <c r="T383" s="286"/>
      <c r="U383" s="286"/>
      <c r="V383" s="286"/>
      <c r="W383" s="286"/>
      <c r="X383" s="287"/>
      <c r="Z383" s="286"/>
      <c r="AA383" s="286"/>
      <c r="AB383" s="286"/>
      <c r="AC383" s="286"/>
      <c r="AD383" s="286"/>
      <c r="AE383" s="286"/>
      <c r="AF383" s="286"/>
      <c r="AG383" s="286"/>
      <c r="AH383" s="286"/>
      <c r="AI383" s="286"/>
      <c r="AJ383" s="286"/>
      <c r="AK383" s="286"/>
      <c r="AL383" s="286"/>
      <c r="AM383" s="286"/>
      <c r="AN383" s="286"/>
      <c r="AO383" s="286"/>
      <c r="AP383" s="286"/>
      <c r="AQ383" s="286"/>
      <c r="AR383" s="286"/>
      <c r="AS383" s="286"/>
      <c r="AT383" s="286"/>
      <c r="AU383" s="286"/>
      <c r="AV383" s="286"/>
      <c r="AW383" s="286"/>
      <c r="AX383" s="286"/>
      <c r="AY383" s="286"/>
      <c r="AZ383" s="286"/>
      <c r="BA383" s="286"/>
      <c r="BB383" s="286"/>
      <c r="BC383" s="286"/>
      <c r="BD383" s="286"/>
      <c r="BE383" s="286"/>
      <c r="BF383" s="286"/>
    </row>
    <row r="384" spans="2:58" s="285" customFormat="1">
      <c r="B384" s="286"/>
      <c r="C384" s="286"/>
      <c r="D384" s="286"/>
      <c r="E384" s="286"/>
      <c r="F384" s="286"/>
      <c r="G384" s="286"/>
      <c r="H384" s="286"/>
      <c r="I384" s="286"/>
      <c r="J384" s="286"/>
      <c r="K384" s="286"/>
      <c r="L384" s="286"/>
      <c r="O384" s="286"/>
      <c r="P384" s="286"/>
      <c r="Q384" s="286"/>
      <c r="R384" s="286"/>
      <c r="S384" s="286"/>
      <c r="T384" s="286"/>
      <c r="U384" s="286"/>
      <c r="V384" s="286"/>
      <c r="W384" s="286"/>
      <c r="X384" s="287"/>
      <c r="Z384" s="286"/>
      <c r="AA384" s="286"/>
      <c r="AB384" s="286"/>
      <c r="AC384" s="286"/>
      <c r="AD384" s="286"/>
      <c r="AE384" s="286"/>
      <c r="AF384" s="286"/>
      <c r="AG384" s="286"/>
      <c r="AH384" s="286"/>
      <c r="AI384" s="286"/>
      <c r="AJ384" s="286"/>
      <c r="AK384" s="286"/>
      <c r="AL384" s="286"/>
      <c r="AM384" s="286"/>
      <c r="AN384" s="286"/>
      <c r="AO384" s="286"/>
      <c r="AP384" s="286"/>
      <c r="AQ384" s="286"/>
      <c r="AR384" s="286"/>
      <c r="AS384" s="286"/>
      <c r="AT384" s="286"/>
      <c r="AU384" s="286"/>
      <c r="AV384" s="286"/>
      <c r="AW384" s="286"/>
      <c r="AX384" s="286"/>
      <c r="AY384" s="286"/>
      <c r="AZ384" s="286"/>
      <c r="BA384" s="286"/>
      <c r="BB384" s="286"/>
      <c r="BC384" s="286"/>
      <c r="BD384" s="286"/>
      <c r="BE384" s="286"/>
      <c r="BF384" s="286"/>
    </row>
    <row r="385" spans="2:58" s="285" customFormat="1">
      <c r="B385" s="286"/>
      <c r="C385" s="286"/>
      <c r="D385" s="286"/>
      <c r="E385" s="286"/>
      <c r="F385" s="286"/>
      <c r="G385" s="286"/>
      <c r="H385" s="286"/>
      <c r="I385" s="286"/>
      <c r="J385" s="286"/>
      <c r="K385" s="286"/>
      <c r="L385" s="286"/>
      <c r="O385" s="286"/>
      <c r="P385" s="286"/>
      <c r="Q385" s="286"/>
      <c r="R385" s="286"/>
      <c r="S385" s="286"/>
      <c r="T385" s="286"/>
      <c r="U385" s="286"/>
      <c r="V385" s="286"/>
      <c r="W385" s="286"/>
      <c r="X385" s="287"/>
      <c r="Z385" s="286"/>
      <c r="AA385" s="286"/>
      <c r="AB385" s="286"/>
      <c r="AC385" s="286"/>
      <c r="AD385" s="286"/>
      <c r="AE385" s="286"/>
      <c r="AF385" s="286"/>
      <c r="AG385" s="286"/>
      <c r="AH385" s="286"/>
      <c r="AI385" s="286"/>
      <c r="AJ385" s="286"/>
      <c r="AK385" s="286"/>
      <c r="AL385" s="286"/>
      <c r="AM385" s="286"/>
      <c r="AN385" s="286"/>
      <c r="AO385" s="286"/>
      <c r="AP385" s="286"/>
      <c r="AQ385" s="286"/>
      <c r="AR385" s="286"/>
      <c r="AS385" s="286"/>
      <c r="AT385" s="286"/>
      <c r="AU385" s="286"/>
      <c r="AV385" s="286"/>
      <c r="AW385" s="286"/>
      <c r="AX385" s="286"/>
      <c r="AY385" s="286"/>
      <c r="AZ385" s="286"/>
      <c r="BA385" s="286"/>
      <c r="BB385" s="286"/>
      <c r="BC385" s="286"/>
      <c r="BD385" s="286"/>
      <c r="BE385" s="286"/>
      <c r="BF385" s="286"/>
    </row>
    <row r="386" spans="2:58" s="285" customFormat="1">
      <c r="B386" s="286"/>
      <c r="C386" s="286"/>
      <c r="D386" s="286"/>
      <c r="E386" s="286"/>
      <c r="F386" s="286"/>
      <c r="G386" s="286"/>
      <c r="H386" s="286"/>
      <c r="I386" s="286"/>
      <c r="J386" s="286"/>
      <c r="K386" s="286"/>
      <c r="L386" s="286"/>
      <c r="O386" s="286"/>
      <c r="P386" s="286"/>
      <c r="Q386" s="286"/>
      <c r="R386" s="286"/>
      <c r="S386" s="286"/>
      <c r="T386" s="286"/>
      <c r="U386" s="286"/>
      <c r="V386" s="286"/>
      <c r="W386" s="286"/>
      <c r="X386" s="287"/>
      <c r="Z386" s="286"/>
      <c r="AA386" s="286"/>
      <c r="AB386" s="286"/>
      <c r="AC386" s="286"/>
      <c r="AD386" s="286"/>
      <c r="AE386" s="286"/>
      <c r="AF386" s="286"/>
      <c r="AG386" s="286"/>
      <c r="AH386" s="286"/>
      <c r="AI386" s="286"/>
      <c r="AJ386" s="286"/>
      <c r="AK386" s="286"/>
      <c r="AL386" s="286"/>
      <c r="AM386" s="286"/>
      <c r="AN386" s="286"/>
      <c r="AO386" s="286"/>
      <c r="AP386" s="286"/>
      <c r="AQ386" s="286"/>
      <c r="AR386" s="286"/>
      <c r="AS386" s="286"/>
      <c r="AT386" s="286"/>
      <c r="AU386" s="286"/>
      <c r="AV386" s="286"/>
      <c r="AW386" s="286"/>
      <c r="AX386" s="286"/>
      <c r="AY386" s="286"/>
      <c r="AZ386" s="286"/>
      <c r="BA386" s="286"/>
      <c r="BB386" s="286"/>
      <c r="BC386" s="286"/>
      <c r="BD386" s="286"/>
      <c r="BE386" s="286"/>
      <c r="BF386" s="286"/>
    </row>
    <row r="387" spans="2:58" s="285" customFormat="1">
      <c r="B387" s="286"/>
      <c r="C387" s="286"/>
      <c r="D387" s="286"/>
      <c r="E387" s="286"/>
      <c r="F387" s="286"/>
      <c r="G387" s="286"/>
      <c r="H387" s="286"/>
      <c r="I387" s="286"/>
      <c r="J387" s="286"/>
      <c r="K387" s="286"/>
      <c r="L387" s="286"/>
      <c r="O387" s="286"/>
      <c r="P387" s="286"/>
      <c r="Q387" s="286"/>
      <c r="R387" s="286"/>
      <c r="S387" s="286"/>
      <c r="T387" s="286"/>
      <c r="U387" s="286"/>
      <c r="V387" s="286"/>
      <c r="W387" s="286"/>
      <c r="X387" s="287"/>
      <c r="Z387" s="286"/>
      <c r="AA387" s="286"/>
      <c r="AB387" s="286"/>
      <c r="AC387" s="286"/>
      <c r="AD387" s="286"/>
      <c r="AE387" s="286"/>
      <c r="AF387" s="286"/>
      <c r="AG387" s="286"/>
      <c r="AH387" s="286"/>
      <c r="AI387" s="286"/>
      <c r="AJ387" s="286"/>
      <c r="AK387" s="286"/>
      <c r="AL387" s="286"/>
      <c r="AM387" s="286"/>
      <c r="AN387" s="286"/>
      <c r="AO387" s="286"/>
      <c r="AP387" s="286"/>
      <c r="AQ387" s="286"/>
      <c r="AR387" s="286"/>
      <c r="AS387" s="286"/>
      <c r="AT387" s="286"/>
      <c r="AU387" s="286"/>
      <c r="AV387" s="286"/>
      <c r="AW387" s="286"/>
      <c r="AX387" s="286"/>
      <c r="AY387" s="286"/>
      <c r="AZ387" s="286"/>
      <c r="BA387" s="286"/>
      <c r="BB387" s="286"/>
      <c r="BC387" s="286"/>
      <c r="BD387" s="286"/>
      <c r="BE387" s="286"/>
      <c r="BF387" s="286"/>
    </row>
    <row r="388" spans="2:58" s="285" customFormat="1">
      <c r="B388" s="286"/>
      <c r="C388" s="286"/>
      <c r="D388" s="286"/>
      <c r="E388" s="286"/>
      <c r="F388" s="286"/>
      <c r="G388" s="286"/>
      <c r="H388" s="286"/>
      <c r="I388" s="286"/>
      <c r="J388" s="286"/>
      <c r="K388" s="286"/>
      <c r="L388" s="286"/>
      <c r="O388" s="286"/>
      <c r="P388" s="286"/>
      <c r="Q388" s="286"/>
      <c r="R388" s="286"/>
      <c r="S388" s="286"/>
      <c r="T388" s="286"/>
      <c r="U388" s="286"/>
      <c r="V388" s="286"/>
      <c r="W388" s="286"/>
      <c r="X388" s="287"/>
      <c r="Z388" s="286"/>
      <c r="AA388" s="286"/>
      <c r="AB388" s="286"/>
      <c r="AC388" s="286"/>
      <c r="AD388" s="286"/>
      <c r="AE388" s="286"/>
      <c r="AF388" s="286"/>
      <c r="AG388" s="286"/>
      <c r="AH388" s="286"/>
      <c r="AI388" s="286"/>
      <c r="AJ388" s="286"/>
      <c r="AK388" s="286"/>
      <c r="AL388" s="286"/>
      <c r="AM388" s="286"/>
      <c r="AN388" s="286"/>
      <c r="AO388" s="286"/>
      <c r="AP388" s="286"/>
      <c r="AQ388" s="286"/>
      <c r="AR388" s="286"/>
      <c r="AS388" s="286"/>
      <c r="AT388" s="286"/>
      <c r="AU388" s="286"/>
      <c r="AV388" s="286"/>
      <c r="AW388" s="286"/>
      <c r="AX388" s="286"/>
      <c r="AY388" s="286"/>
      <c r="AZ388" s="286"/>
      <c r="BA388" s="286"/>
      <c r="BB388" s="286"/>
      <c r="BC388" s="286"/>
      <c r="BD388" s="286"/>
      <c r="BE388" s="286"/>
      <c r="BF388" s="286"/>
    </row>
    <row r="389" spans="2:58" s="285" customFormat="1">
      <c r="B389" s="286"/>
      <c r="C389" s="286"/>
      <c r="D389" s="286"/>
      <c r="E389" s="286"/>
      <c r="F389" s="286"/>
      <c r="G389" s="286"/>
      <c r="H389" s="286"/>
      <c r="I389" s="286"/>
      <c r="J389" s="286"/>
      <c r="K389" s="286"/>
      <c r="L389" s="286"/>
      <c r="O389" s="286"/>
      <c r="P389" s="286"/>
      <c r="Q389" s="286"/>
      <c r="R389" s="286"/>
      <c r="S389" s="286"/>
      <c r="T389" s="286"/>
      <c r="U389" s="286"/>
      <c r="V389" s="286"/>
      <c r="W389" s="286"/>
      <c r="X389" s="287"/>
      <c r="Z389" s="286"/>
      <c r="AA389" s="286"/>
      <c r="AB389" s="286"/>
      <c r="AC389" s="286"/>
      <c r="AD389" s="286"/>
      <c r="AE389" s="286"/>
      <c r="AF389" s="286"/>
      <c r="AG389" s="286"/>
      <c r="AH389" s="286"/>
      <c r="AI389" s="286"/>
      <c r="AJ389" s="286"/>
      <c r="AK389" s="286"/>
      <c r="AL389" s="286"/>
      <c r="AM389" s="286"/>
      <c r="AN389" s="286"/>
      <c r="AO389" s="286"/>
      <c r="AP389" s="286"/>
      <c r="AQ389" s="286"/>
      <c r="AR389" s="286"/>
      <c r="AS389" s="286"/>
      <c r="AT389" s="286"/>
      <c r="AU389" s="286"/>
      <c r="AV389" s="286"/>
      <c r="AW389" s="286"/>
      <c r="AX389" s="286"/>
      <c r="AY389" s="286"/>
      <c r="AZ389" s="286"/>
      <c r="BA389" s="286"/>
      <c r="BB389" s="286"/>
      <c r="BC389" s="286"/>
      <c r="BD389" s="286"/>
      <c r="BE389" s="286"/>
      <c r="BF389" s="286"/>
    </row>
    <row r="390" spans="2:58" s="285" customFormat="1">
      <c r="B390" s="286"/>
      <c r="C390" s="286"/>
      <c r="D390" s="286"/>
      <c r="E390" s="286"/>
      <c r="F390" s="286"/>
      <c r="G390" s="286"/>
      <c r="H390" s="286"/>
      <c r="I390" s="286"/>
      <c r="J390" s="286"/>
      <c r="K390" s="286"/>
      <c r="L390" s="286"/>
      <c r="O390" s="286"/>
      <c r="P390" s="286"/>
      <c r="Q390" s="286"/>
      <c r="R390" s="286"/>
      <c r="S390" s="286"/>
      <c r="T390" s="286"/>
      <c r="U390" s="286"/>
      <c r="V390" s="286"/>
      <c r="W390" s="286"/>
      <c r="X390" s="287"/>
      <c r="Z390" s="286"/>
      <c r="AA390" s="286"/>
      <c r="AB390" s="286"/>
      <c r="AC390" s="286"/>
      <c r="AD390" s="286"/>
      <c r="AE390" s="286"/>
      <c r="AF390" s="286"/>
      <c r="AG390" s="286"/>
      <c r="AH390" s="286"/>
      <c r="AI390" s="286"/>
      <c r="AJ390" s="286"/>
      <c r="AK390" s="286"/>
      <c r="AL390" s="286"/>
      <c r="AM390" s="286"/>
      <c r="AN390" s="286"/>
      <c r="AO390" s="286"/>
      <c r="AP390" s="286"/>
      <c r="AQ390" s="286"/>
      <c r="AR390" s="286"/>
      <c r="AS390" s="286"/>
      <c r="AT390" s="286"/>
      <c r="AU390" s="286"/>
      <c r="AV390" s="286"/>
      <c r="AW390" s="286"/>
      <c r="AX390" s="286"/>
      <c r="AY390" s="286"/>
      <c r="AZ390" s="286"/>
      <c r="BA390" s="286"/>
      <c r="BB390" s="286"/>
      <c r="BC390" s="286"/>
      <c r="BD390" s="286"/>
      <c r="BE390" s="286"/>
      <c r="BF390" s="286"/>
    </row>
    <row r="391" spans="2:58" s="285" customFormat="1">
      <c r="B391" s="286"/>
      <c r="C391" s="286"/>
      <c r="D391" s="286"/>
      <c r="E391" s="286"/>
      <c r="F391" s="286"/>
      <c r="G391" s="286"/>
      <c r="H391" s="286"/>
      <c r="I391" s="286"/>
      <c r="J391" s="286"/>
      <c r="K391" s="286"/>
      <c r="L391" s="286"/>
      <c r="O391" s="286"/>
      <c r="P391" s="286"/>
      <c r="Q391" s="286"/>
      <c r="R391" s="286"/>
      <c r="S391" s="286"/>
      <c r="T391" s="286"/>
      <c r="U391" s="286"/>
      <c r="V391" s="286"/>
      <c r="W391" s="286"/>
      <c r="X391" s="287"/>
      <c r="Z391" s="286"/>
      <c r="AA391" s="286"/>
      <c r="AB391" s="286"/>
      <c r="AC391" s="286"/>
      <c r="AD391" s="286"/>
      <c r="AE391" s="286"/>
      <c r="AF391" s="286"/>
      <c r="AG391" s="286"/>
      <c r="AH391" s="286"/>
      <c r="AI391" s="286"/>
      <c r="AJ391" s="286"/>
      <c r="AK391" s="286"/>
      <c r="AL391" s="286"/>
      <c r="AM391" s="286"/>
      <c r="AN391" s="286"/>
      <c r="AO391" s="286"/>
      <c r="AP391" s="286"/>
      <c r="AQ391" s="286"/>
      <c r="AR391" s="286"/>
      <c r="AS391" s="286"/>
      <c r="AT391" s="286"/>
      <c r="AU391" s="286"/>
      <c r="AV391" s="286"/>
      <c r="AW391" s="286"/>
      <c r="AX391" s="286"/>
      <c r="AY391" s="286"/>
      <c r="AZ391" s="286"/>
      <c r="BA391" s="286"/>
      <c r="BB391" s="286"/>
      <c r="BC391" s="286"/>
      <c r="BD391" s="286"/>
      <c r="BE391" s="286"/>
      <c r="BF391" s="286"/>
    </row>
    <row r="392" spans="2:58" s="285" customFormat="1">
      <c r="B392" s="286"/>
      <c r="C392" s="286"/>
      <c r="D392" s="286"/>
      <c r="E392" s="286"/>
      <c r="F392" s="286"/>
      <c r="G392" s="286"/>
      <c r="H392" s="286"/>
      <c r="I392" s="286"/>
      <c r="J392" s="286"/>
      <c r="K392" s="286"/>
      <c r="L392" s="286"/>
      <c r="O392" s="286"/>
      <c r="P392" s="286"/>
      <c r="Q392" s="286"/>
      <c r="R392" s="286"/>
      <c r="S392" s="286"/>
      <c r="T392" s="286"/>
      <c r="U392" s="286"/>
      <c r="V392" s="286"/>
      <c r="W392" s="286"/>
      <c r="X392" s="287"/>
      <c r="Z392" s="286"/>
      <c r="AA392" s="286"/>
      <c r="AB392" s="286"/>
      <c r="AC392" s="286"/>
      <c r="AD392" s="286"/>
      <c r="AE392" s="286"/>
      <c r="AF392" s="286"/>
      <c r="AG392" s="286"/>
      <c r="AH392" s="286"/>
      <c r="AI392" s="286"/>
      <c r="AJ392" s="286"/>
      <c r="AK392" s="286"/>
      <c r="AL392" s="286"/>
      <c r="AM392" s="286"/>
      <c r="AN392" s="286"/>
      <c r="AO392" s="286"/>
      <c r="AP392" s="286"/>
      <c r="AQ392" s="286"/>
      <c r="AR392" s="286"/>
      <c r="AS392" s="286"/>
      <c r="AT392" s="286"/>
      <c r="AU392" s="286"/>
      <c r="AV392" s="286"/>
      <c r="AW392" s="286"/>
      <c r="AX392" s="286"/>
      <c r="AY392" s="286"/>
      <c r="AZ392" s="286"/>
      <c r="BA392" s="286"/>
      <c r="BB392" s="286"/>
      <c r="BC392" s="286"/>
      <c r="BD392" s="286"/>
      <c r="BE392" s="286"/>
      <c r="BF392" s="286"/>
    </row>
    <row r="393" spans="2:58" s="285" customFormat="1">
      <c r="B393" s="286"/>
      <c r="C393" s="286"/>
      <c r="D393" s="286"/>
      <c r="E393" s="286"/>
      <c r="F393" s="286"/>
      <c r="G393" s="286"/>
      <c r="H393" s="286"/>
      <c r="I393" s="286"/>
      <c r="J393" s="286"/>
      <c r="K393" s="286"/>
      <c r="L393" s="286"/>
      <c r="O393" s="286"/>
      <c r="P393" s="286"/>
      <c r="Q393" s="286"/>
      <c r="R393" s="286"/>
      <c r="S393" s="286"/>
      <c r="T393" s="286"/>
      <c r="U393" s="286"/>
      <c r="V393" s="286"/>
      <c r="W393" s="286"/>
      <c r="X393" s="287"/>
      <c r="Z393" s="286"/>
      <c r="AA393" s="286"/>
      <c r="AB393" s="286"/>
      <c r="AC393" s="286"/>
      <c r="AD393" s="286"/>
      <c r="AE393" s="286"/>
      <c r="AF393" s="286"/>
      <c r="AG393" s="286"/>
      <c r="AH393" s="286"/>
      <c r="AI393" s="286"/>
      <c r="AJ393" s="286"/>
      <c r="AK393" s="286"/>
      <c r="AL393" s="286"/>
      <c r="AM393" s="286"/>
      <c r="AN393" s="286"/>
      <c r="AO393" s="286"/>
      <c r="AP393" s="286"/>
      <c r="AQ393" s="286"/>
      <c r="AR393" s="286"/>
      <c r="AS393" s="286"/>
      <c r="AT393" s="286"/>
      <c r="AU393" s="286"/>
      <c r="AV393" s="286"/>
      <c r="AW393" s="286"/>
      <c r="AX393" s="286"/>
      <c r="AY393" s="286"/>
      <c r="AZ393" s="286"/>
      <c r="BA393" s="286"/>
      <c r="BB393" s="286"/>
      <c r="BC393" s="286"/>
      <c r="BD393" s="286"/>
      <c r="BE393" s="286"/>
      <c r="BF393" s="286"/>
    </row>
    <row r="394" spans="2:58" s="285" customFormat="1">
      <c r="B394" s="286"/>
      <c r="C394" s="286"/>
      <c r="D394" s="286"/>
      <c r="E394" s="286"/>
      <c r="F394" s="286"/>
      <c r="G394" s="286"/>
      <c r="H394" s="286"/>
      <c r="I394" s="286"/>
      <c r="J394" s="286"/>
      <c r="K394" s="286"/>
      <c r="L394" s="286"/>
      <c r="O394" s="286"/>
      <c r="P394" s="286"/>
      <c r="Q394" s="286"/>
      <c r="R394" s="286"/>
      <c r="S394" s="286"/>
      <c r="T394" s="286"/>
      <c r="U394" s="286"/>
      <c r="V394" s="286"/>
      <c r="W394" s="286"/>
      <c r="X394" s="287"/>
      <c r="Z394" s="286"/>
      <c r="AA394" s="286"/>
      <c r="AB394" s="286"/>
      <c r="AC394" s="286"/>
      <c r="AD394" s="286"/>
      <c r="AE394" s="286"/>
      <c r="AF394" s="286"/>
      <c r="AG394" s="286"/>
      <c r="AH394" s="286"/>
      <c r="AI394" s="286"/>
      <c r="AJ394" s="286"/>
      <c r="AK394" s="286"/>
      <c r="AL394" s="286"/>
      <c r="AM394" s="286"/>
      <c r="AN394" s="286"/>
      <c r="AO394" s="286"/>
      <c r="AP394" s="286"/>
      <c r="AQ394" s="286"/>
      <c r="AR394" s="286"/>
      <c r="AS394" s="286"/>
      <c r="AT394" s="286"/>
      <c r="AU394" s="286"/>
      <c r="AV394" s="286"/>
      <c r="AW394" s="286"/>
      <c r="AX394" s="286"/>
      <c r="AY394" s="286"/>
      <c r="AZ394" s="286"/>
      <c r="BA394" s="286"/>
      <c r="BB394" s="286"/>
      <c r="BC394" s="286"/>
      <c r="BD394" s="286"/>
      <c r="BE394" s="286"/>
      <c r="BF394" s="286"/>
    </row>
    <row r="395" spans="2:58" s="285" customFormat="1">
      <c r="B395" s="286"/>
      <c r="C395" s="286"/>
      <c r="D395" s="286"/>
      <c r="E395" s="286"/>
      <c r="F395" s="286"/>
      <c r="G395" s="286"/>
      <c r="H395" s="286"/>
      <c r="I395" s="286"/>
      <c r="J395" s="286"/>
      <c r="K395" s="286"/>
      <c r="L395" s="286"/>
      <c r="O395" s="286"/>
      <c r="P395" s="286"/>
      <c r="Q395" s="286"/>
      <c r="R395" s="286"/>
      <c r="S395" s="286"/>
      <c r="T395" s="286"/>
      <c r="U395" s="286"/>
      <c r="V395" s="286"/>
      <c r="W395" s="286"/>
      <c r="X395" s="287"/>
      <c r="Z395" s="286"/>
      <c r="AA395" s="286"/>
      <c r="AB395" s="286"/>
      <c r="AC395" s="286"/>
      <c r="AD395" s="286"/>
      <c r="AE395" s="286"/>
      <c r="AF395" s="286"/>
      <c r="AG395" s="286"/>
      <c r="AH395" s="286"/>
      <c r="AI395" s="286"/>
      <c r="AJ395" s="286"/>
      <c r="AK395" s="286"/>
      <c r="AL395" s="286"/>
      <c r="AM395" s="286"/>
      <c r="AN395" s="286"/>
      <c r="AO395" s="286"/>
      <c r="AP395" s="286"/>
      <c r="AQ395" s="286"/>
      <c r="AR395" s="286"/>
      <c r="AS395" s="286"/>
      <c r="AT395" s="286"/>
      <c r="AU395" s="286"/>
      <c r="AV395" s="286"/>
      <c r="AW395" s="286"/>
      <c r="AX395" s="286"/>
      <c r="AY395" s="286"/>
      <c r="AZ395" s="286"/>
      <c r="BA395" s="286"/>
      <c r="BB395" s="286"/>
      <c r="BC395" s="286"/>
      <c r="BD395" s="286"/>
      <c r="BE395" s="286"/>
      <c r="BF395" s="286"/>
    </row>
    <row r="396" spans="2:58" s="285" customFormat="1">
      <c r="B396" s="286"/>
      <c r="C396" s="286"/>
      <c r="D396" s="286"/>
      <c r="E396" s="286"/>
      <c r="F396" s="286"/>
      <c r="G396" s="286"/>
      <c r="H396" s="286"/>
      <c r="I396" s="286"/>
      <c r="J396" s="286"/>
      <c r="K396" s="286"/>
      <c r="L396" s="286"/>
      <c r="O396" s="286"/>
      <c r="P396" s="286"/>
      <c r="Q396" s="286"/>
      <c r="R396" s="286"/>
      <c r="S396" s="286"/>
      <c r="T396" s="286"/>
      <c r="U396" s="286"/>
      <c r="V396" s="286"/>
      <c r="W396" s="286"/>
      <c r="X396" s="287"/>
      <c r="Z396" s="286"/>
      <c r="AA396" s="286"/>
      <c r="AB396" s="286"/>
      <c r="AC396" s="286"/>
      <c r="AD396" s="286"/>
      <c r="AE396" s="286"/>
      <c r="AF396" s="286"/>
      <c r="AG396" s="286"/>
      <c r="AH396" s="286"/>
      <c r="AI396" s="286"/>
      <c r="AJ396" s="286"/>
      <c r="AK396" s="286"/>
      <c r="AL396" s="286"/>
      <c r="AM396" s="286"/>
      <c r="AN396" s="286"/>
      <c r="AO396" s="286"/>
      <c r="AP396" s="286"/>
      <c r="AQ396" s="286"/>
      <c r="AR396" s="286"/>
      <c r="AS396" s="286"/>
      <c r="AT396" s="286"/>
      <c r="AU396" s="286"/>
      <c r="AV396" s="286"/>
      <c r="AW396" s="286"/>
      <c r="AX396" s="286"/>
      <c r="AY396" s="286"/>
      <c r="AZ396" s="286"/>
      <c r="BA396" s="286"/>
      <c r="BB396" s="286"/>
      <c r="BC396" s="286"/>
      <c r="BD396" s="286"/>
      <c r="BE396" s="286"/>
      <c r="BF396" s="286"/>
    </row>
    <row r="397" spans="2:58" s="285" customFormat="1">
      <c r="B397" s="286"/>
      <c r="C397" s="286"/>
      <c r="D397" s="286"/>
      <c r="E397" s="286"/>
      <c r="F397" s="286"/>
      <c r="G397" s="286"/>
      <c r="H397" s="286"/>
      <c r="I397" s="286"/>
      <c r="J397" s="286"/>
      <c r="K397" s="286"/>
      <c r="L397" s="286"/>
      <c r="O397" s="286"/>
      <c r="P397" s="286"/>
      <c r="Q397" s="286"/>
      <c r="R397" s="286"/>
      <c r="S397" s="286"/>
      <c r="T397" s="286"/>
      <c r="U397" s="286"/>
      <c r="V397" s="286"/>
      <c r="W397" s="286"/>
      <c r="X397" s="287"/>
      <c r="Z397" s="286"/>
      <c r="AA397" s="286"/>
      <c r="AB397" s="286"/>
      <c r="AC397" s="286"/>
      <c r="AD397" s="286"/>
      <c r="AE397" s="286"/>
      <c r="AF397" s="286"/>
      <c r="AG397" s="286"/>
      <c r="AH397" s="286"/>
      <c r="AI397" s="286"/>
      <c r="AJ397" s="286"/>
      <c r="AK397" s="286"/>
      <c r="AL397" s="286"/>
      <c r="AM397" s="286"/>
      <c r="AN397" s="286"/>
      <c r="AO397" s="286"/>
      <c r="AP397" s="286"/>
      <c r="AQ397" s="286"/>
      <c r="AR397" s="286"/>
      <c r="AS397" s="286"/>
      <c r="AT397" s="286"/>
      <c r="AU397" s="286"/>
      <c r="AV397" s="286"/>
      <c r="AW397" s="286"/>
      <c r="AX397" s="286"/>
      <c r="AY397" s="286"/>
      <c r="AZ397" s="286"/>
      <c r="BA397" s="286"/>
      <c r="BB397" s="286"/>
      <c r="BC397" s="286"/>
      <c r="BD397" s="286"/>
      <c r="BE397" s="286"/>
      <c r="BF397" s="286"/>
    </row>
    <row r="398" spans="2:58" s="285" customFormat="1">
      <c r="B398" s="286"/>
      <c r="C398" s="286"/>
      <c r="D398" s="286"/>
      <c r="E398" s="286"/>
      <c r="F398" s="286"/>
      <c r="G398" s="286"/>
      <c r="H398" s="286"/>
      <c r="I398" s="286"/>
      <c r="J398" s="286"/>
      <c r="K398" s="286"/>
      <c r="L398" s="286"/>
      <c r="O398" s="286"/>
      <c r="P398" s="286"/>
      <c r="Q398" s="286"/>
      <c r="R398" s="286"/>
      <c r="S398" s="286"/>
      <c r="T398" s="286"/>
      <c r="U398" s="286"/>
      <c r="V398" s="286"/>
      <c r="W398" s="286"/>
      <c r="X398" s="287"/>
      <c r="Z398" s="286"/>
      <c r="AA398" s="286"/>
      <c r="AB398" s="286"/>
      <c r="AC398" s="286"/>
      <c r="AD398" s="286"/>
      <c r="AE398" s="286"/>
      <c r="AF398" s="286"/>
      <c r="AG398" s="286"/>
      <c r="AH398" s="286"/>
      <c r="AI398" s="286"/>
      <c r="AJ398" s="286"/>
      <c r="AK398" s="286"/>
      <c r="AL398" s="286"/>
      <c r="AM398" s="286"/>
      <c r="AN398" s="286"/>
      <c r="AO398" s="286"/>
      <c r="AP398" s="286"/>
      <c r="AQ398" s="286"/>
      <c r="AR398" s="286"/>
      <c r="AS398" s="286"/>
      <c r="AT398" s="286"/>
      <c r="AU398" s="286"/>
      <c r="AV398" s="286"/>
      <c r="AW398" s="286"/>
      <c r="AX398" s="286"/>
      <c r="AY398" s="286"/>
      <c r="AZ398" s="286"/>
      <c r="BA398" s="286"/>
      <c r="BB398" s="286"/>
      <c r="BC398" s="286"/>
      <c r="BD398" s="286"/>
      <c r="BE398" s="286"/>
      <c r="BF398" s="286"/>
    </row>
    <row r="399" spans="2:58" s="285" customFormat="1">
      <c r="B399" s="286"/>
      <c r="C399" s="286"/>
      <c r="D399" s="286"/>
      <c r="E399" s="286"/>
      <c r="F399" s="286"/>
      <c r="G399" s="286"/>
      <c r="H399" s="286"/>
      <c r="I399" s="286"/>
      <c r="J399" s="286"/>
      <c r="K399" s="286"/>
      <c r="L399" s="286"/>
      <c r="O399" s="286"/>
      <c r="P399" s="286"/>
      <c r="Q399" s="286"/>
      <c r="R399" s="286"/>
      <c r="S399" s="286"/>
      <c r="T399" s="286"/>
      <c r="U399" s="286"/>
      <c r="V399" s="286"/>
      <c r="W399" s="286"/>
      <c r="X399" s="287"/>
      <c r="Z399" s="286"/>
      <c r="AA399" s="286"/>
      <c r="AB399" s="286"/>
      <c r="AC399" s="286"/>
      <c r="AD399" s="286"/>
      <c r="AE399" s="286"/>
      <c r="AF399" s="286"/>
      <c r="AG399" s="286"/>
      <c r="AH399" s="286"/>
      <c r="AI399" s="286"/>
      <c r="AJ399" s="286"/>
      <c r="AK399" s="286"/>
      <c r="AL399" s="286"/>
      <c r="AM399" s="286"/>
      <c r="AN399" s="286"/>
      <c r="AO399" s="286"/>
      <c r="AP399" s="286"/>
      <c r="AQ399" s="286"/>
      <c r="AR399" s="286"/>
      <c r="AS399" s="286"/>
      <c r="AT399" s="286"/>
      <c r="AU399" s="286"/>
      <c r="AV399" s="286"/>
      <c r="AW399" s="286"/>
      <c r="AX399" s="286"/>
      <c r="AY399" s="286"/>
      <c r="AZ399" s="286"/>
      <c r="BA399" s="286"/>
      <c r="BB399" s="286"/>
      <c r="BC399" s="286"/>
      <c r="BD399" s="286"/>
      <c r="BE399" s="286"/>
      <c r="BF399" s="286"/>
    </row>
    <row r="400" spans="2:58" s="285" customFormat="1">
      <c r="B400" s="286"/>
      <c r="C400" s="286"/>
      <c r="D400" s="286"/>
      <c r="E400" s="286"/>
      <c r="F400" s="286"/>
      <c r="G400" s="286"/>
      <c r="H400" s="286"/>
      <c r="I400" s="286"/>
      <c r="J400" s="286"/>
      <c r="K400" s="286"/>
      <c r="L400" s="286"/>
      <c r="O400" s="286"/>
      <c r="P400" s="286"/>
      <c r="Q400" s="286"/>
      <c r="R400" s="286"/>
      <c r="S400" s="286"/>
      <c r="T400" s="286"/>
      <c r="U400" s="286"/>
      <c r="V400" s="286"/>
      <c r="W400" s="286"/>
      <c r="X400" s="287"/>
      <c r="Z400" s="286"/>
      <c r="AA400" s="286"/>
      <c r="AB400" s="286"/>
      <c r="AC400" s="286"/>
      <c r="AD400" s="286"/>
      <c r="AE400" s="286"/>
      <c r="AF400" s="286"/>
      <c r="AG400" s="286"/>
      <c r="AH400" s="286"/>
      <c r="AI400" s="286"/>
      <c r="AJ400" s="286"/>
      <c r="AK400" s="286"/>
      <c r="AL400" s="286"/>
      <c r="AM400" s="286"/>
      <c r="AN400" s="286"/>
      <c r="AO400" s="286"/>
      <c r="AP400" s="286"/>
      <c r="AQ400" s="286"/>
      <c r="AR400" s="286"/>
      <c r="AS400" s="286"/>
      <c r="AT400" s="286"/>
      <c r="AU400" s="286"/>
      <c r="AV400" s="286"/>
      <c r="AW400" s="286"/>
      <c r="AX400" s="286"/>
      <c r="AY400" s="286"/>
      <c r="AZ400" s="286"/>
      <c r="BA400" s="286"/>
      <c r="BB400" s="286"/>
      <c r="BC400" s="286"/>
      <c r="BD400" s="286"/>
      <c r="BE400" s="286"/>
      <c r="BF400" s="286"/>
    </row>
    <row r="401" spans="2:58" s="285" customFormat="1">
      <c r="B401" s="286"/>
      <c r="C401" s="286"/>
      <c r="D401" s="286"/>
      <c r="E401" s="286"/>
      <c r="F401" s="286"/>
      <c r="G401" s="286"/>
      <c r="H401" s="286"/>
      <c r="I401" s="286"/>
      <c r="J401" s="286"/>
      <c r="K401" s="286"/>
      <c r="L401" s="286"/>
      <c r="O401" s="286"/>
      <c r="P401" s="286"/>
      <c r="Q401" s="286"/>
      <c r="R401" s="286"/>
      <c r="S401" s="286"/>
      <c r="T401" s="286"/>
      <c r="U401" s="286"/>
      <c r="V401" s="286"/>
      <c r="W401" s="286"/>
      <c r="X401" s="287"/>
      <c r="Z401" s="286"/>
      <c r="AA401" s="286"/>
      <c r="AB401" s="286"/>
      <c r="AC401" s="286"/>
      <c r="AD401" s="286"/>
      <c r="AE401" s="286"/>
      <c r="AF401" s="286"/>
      <c r="AG401" s="286"/>
      <c r="AH401" s="286"/>
      <c r="AI401" s="286"/>
      <c r="AJ401" s="286"/>
      <c r="AK401" s="286"/>
      <c r="AL401" s="286"/>
      <c r="AM401" s="286"/>
      <c r="AN401" s="286"/>
      <c r="AO401" s="286"/>
      <c r="AP401" s="286"/>
      <c r="AQ401" s="286"/>
      <c r="AR401" s="286"/>
      <c r="AS401" s="286"/>
      <c r="AT401" s="286"/>
      <c r="AU401" s="286"/>
      <c r="AV401" s="286"/>
      <c r="AW401" s="286"/>
      <c r="AX401" s="286"/>
      <c r="AY401" s="286"/>
      <c r="AZ401" s="286"/>
      <c r="BA401" s="286"/>
      <c r="BB401" s="286"/>
      <c r="BC401" s="286"/>
      <c r="BD401" s="286"/>
      <c r="BE401" s="286"/>
      <c r="BF401" s="286"/>
    </row>
    <row r="402" spans="2:58" s="285" customFormat="1">
      <c r="B402" s="286"/>
      <c r="C402" s="286"/>
      <c r="D402" s="286"/>
      <c r="E402" s="286"/>
      <c r="F402" s="286"/>
      <c r="G402" s="286"/>
      <c r="H402" s="286"/>
      <c r="I402" s="286"/>
      <c r="J402" s="286"/>
      <c r="K402" s="286"/>
      <c r="L402" s="286"/>
      <c r="O402" s="286"/>
      <c r="P402" s="286"/>
      <c r="Q402" s="286"/>
      <c r="R402" s="286"/>
      <c r="S402" s="286"/>
      <c r="T402" s="286"/>
      <c r="U402" s="286"/>
      <c r="V402" s="286"/>
      <c r="W402" s="286"/>
      <c r="X402" s="287"/>
      <c r="Z402" s="286"/>
      <c r="AA402" s="286"/>
      <c r="AB402" s="286"/>
      <c r="AC402" s="286"/>
      <c r="AD402" s="286"/>
      <c r="AE402" s="286"/>
      <c r="AF402" s="286"/>
      <c r="AG402" s="286"/>
      <c r="AH402" s="286"/>
      <c r="AI402" s="286"/>
      <c r="AJ402" s="286"/>
      <c r="AK402" s="286"/>
      <c r="AL402" s="286"/>
      <c r="AM402" s="286"/>
      <c r="AN402" s="286"/>
      <c r="AO402" s="286"/>
      <c r="AP402" s="286"/>
      <c r="AQ402" s="286"/>
      <c r="AR402" s="286"/>
      <c r="AS402" s="286"/>
      <c r="AT402" s="286"/>
      <c r="AU402" s="286"/>
      <c r="AV402" s="286"/>
      <c r="AW402" s="286"/>
      <c r="AX402" s="286"/>
      <c r="AY402" s="286"/>
      <c r="AZ402" s="286"/>
      <c r="BA402" s="286"/>
      <c r="BB402" s="286"/>
      <c r="BC402" s="286"/>
      <c r="BD402" s="286"/>
      <c r="BE402" s="286"/>
      <c r="BF402" s="286"/>
    </row>
    <row r="403" spans="2:58" s="285" customFormat="1">
      <c r="B403" s="286"/>
      <c r="C403" s="286"/>
      <c r="D403" s="286"/>
      <c r="E403" s="286"/>
      <c r="F403" s="286"/>
      <c r="G403" s="286"/>
      <c r="H403" s="286"/>
      <c r="I403" s="286"/>
      <c r="J403" s="286"/>
      <c r="K403" s="286"/>
      <c r="L403" s="286"/>
      <c r="O403" s="286"/>
      <c r="P403" s="286"/>
      <c r="Q403" s="286"/>
      <c r="R403" s="286"/>
      <c r="S403" s="286"/>
      <c r="T403" s="286"/>
      <c r="U403" s="286"/>
      <c r="V403" s="286"/>
      <c r="W403" s="286"/>
      <c r="X403" s="287"/>
      <c r="Z403" s="286"/>
      <c r="AA403" s="286"/>
      <c r="AB403" s="286"/>
      <c r="AC403" s="286"/>
      <c r="AD403" s="286"/>
      <c r="AE403" s="286"/>
      <c r="AF403" s="286"/>
      <c r="AG403" s="286"/>
      <c r="AH403" s="286"/>
      <c r="AI403" s="286"/>
      <c r="AJ403" s="286"/>
      <c r="AK403" s="286"/>
      <c r="AL403" s="286"/>
      <c r="AM403" s="286"/>
      <c r="AN403" s="286"/>
      <c r="AO403" s="286"/>
      <c r="AP403" s="286"/>
      <c r="AQ403" s="286"/>
      <c r="AR403" s="286"/>
      <c r="AS403" s="286"/>
      <c r="AT403" s="286"/>
      <c r="AU403" s="286"/>
      <c r="AV403" s="286"/>
      <c r="AW403" s="286"/>
      <c r="AX403" s="286"/>
      <c r="AY403" s="286"/>
      <c r="AZ403" s="286"/>
      <c r="BA403" s="286"/>
      <c r="BB403" s="286"/>
      <c r="BC403" s="286"/>
      <c r="BD403" s="286"/>
      <c r="BE403" s="286"/>
      <c r="BF403" s="286"/>
    </row>
    <row r="404" spans="2:58" s="285" customFormat="1">
      <c r="B404" s="286"/>
      <c r="C404" s="286"/>
      <c r="D404" s="286"/>
      <c r="E404" s="286"/>
      <c r="F404" s="286"/>
      <c r="G404" s="286"/>
      <c r="H404" s="286"/>
      <c r="I404" s="286"/>
      <c r="J404" s="286"/>
      <c r="K404" s="286"/>
      <c r="L404" s="286"/>
      <c r="O404" s="286"/>
      <c r="P404" s="286"/>
      <c r="Q404" s="286"/>
      <c r="R404" s="286"/>
      <c r="S404" s="286"/>
      <c r="T404" s="286"/>
      <c r="U404" s="286"/>
      <c r="V404" s="286"/>
      <c r="W404" s="286"/>
      <c r="X404" s="287"/>
      <c r="Z404" s="286"/>
      <c r="AA404" s="286"/>
      <c r="AB404" s="286"/>
      <c r="AC404" s="286"/>
      <c r="AD404" s="286"/>
      <c r="AE404" s="286"/>
      <c r="AF404" s="286"/>
      <c r="AG404" s="286"/>
      <c r="AH404" s="286"/>
      <c r="AI404" s="286"/>
      <c r="AJ404" s="286"/>
      <c r="AK404" s="286"/>
      <c r="AL404" s="286"/>
      <c r="AM404" s="286"/>
      <c r="AN404" s="286"/>
      <c r="AO404" s="286"/>
      <c r="AP404" s="286"/>
      <c r="AQ404" s="286"/>
      <c r="AR404" s="286"/>
      <c r="AS404" s="286"/>
      <c r="AT404" s="286"/>
      <c r="AU404" s="286"/>
      <c r="AV404" s="286"/>
      <c r="AW404" s="286"/>
      <c r="AX404" s="286"/>
      <c r="AY404" s="286"/>
      <c r="AZ404" s="286"/>
      <c r="BA404" s="286"/>
      <c r="BB404" s="286"/>
      <c r="BC404" s="286"/>
      <c r="BD404" s="286"/>
      <c r="BE404" s="286"/>
      <c r="BF404" s="286"/>
    </row>
    <row r="405" spans="2:58" s="285" customFormat="1">
      <c r="B405" s="286"/>
      <c r="C405" s="286"/>
      <c r="D405" s="286"/>
      <c r="E405" s="286"/>
      <c r="F405" s="286"/>
      <c r="G405" s="286"/>
      <c r="H405" s="286"/>
      <c r="I405" s="286"/>
      <c r="J405" s="286"/>
      <c r="K405" s="286"/>
      <c r="L405" s="286"/>
      <c r="O405" s="286"/>
      <c r="P405" s="286"/>
      <c r="Q405" s="286"/>
      <c r="R405" s="286"/>
      <c r="S405" s="286"/>
      <c r="T405" s="286"/>
      <c r="U405" s="286"/>
      <c r="V405" s="286"/>
      <c r="W405" s="286"/>
      <c r="X405" s="287"/>
      <c r="Z405" s="286"/>
      <c r="AA405" s="286"/>
      <c r="AB405" s="286"/>
      <c r="AC405" s="286"/>
      <c r="AD405" s="286"/>
      <c r="AE405" s="286"/>
      <c r="AF405" s="286"/>
      <c r="AG405" s="286"/>
      <c r="AH405" s="286"/>
      <c r="AI405" s="286"/>
      <c r="AJ405" s="286"/>
      <c r="AK405" s="286"/>
      <c r="AL405" s="286"/>
      <c r="AM405" s="286"/>
      <c r="AN405" s="286"/>
      <c r="AO405" s="286"/>
      <c r="AP405" s="286"/>
      <c r="AQ405" s="286"/>
      <c r="AR405" s="286"/>
      <c r="AS405" s="286"/>
      <c r="AT405" s="286"/>
      <c r="AU405" s="286"/>
      <c r="AV405" s="286"/>
      <c r="AW405" s="286"/>
      <c r="AX405" s="286"/>
      <c r="AY405" s="286"/>
      <c r="AZ405" s="286"/>
      <c r="BA405" s="286"/>
      <c r="BB405" s="286"/>
      <c r="BC405" s="286"/>
      <c r="BD405" s="286"/>
      <c r="BE405" s="286"/>
      <c r="BF405" s="286"/>
    </row>
    <row r="406" spans="2:58" s="285" customFormat="1">
      <c r="B406" s="286"/>
      <c r="C406" s="286"/>
      <c r="D406" s="286"/>
      <c r="E406" s="286"/>
      <c r="F406" s="286"/>
      <c r="G406" s="286"/>
      <c r="H406" s="286"/>
      <c r="I406" s="286"/>
      <c r="J406" s="286"/>
      <c r="K406" s="286"/>
      <c r="L406" s="286"/>
      <c r="O406" s="286"/>
      <c r="P406" s="286"/>
      <c r="Q406" s="286"/>
      <c r="R406" s="286"/>
      <c r="S406" s="286"/>
      <c r="T406" s="286"/>
      <c r="U406" s="286"/>
      <c r="V406" s="286"/>
      <c r="W406" s="286"/>
      <c r="X406" s="287"/>
      <c r="Z406" s="286"/>
      <c r="AA406" s="286"/>
      <c r="AB406" s="286"/>
      <c r="AC406" s="286"/>
      <c r="AD406" s="286"/>
      <c r="AE406" s="286"/>
      <c r="AF406" s="286"/>
      <c r="AG406" s="286"/>
      <c r="AH406" s="286"/>
      <c r="AI406" s="286"/>
      <c r="AJ406" s="286"/>
      <c r="AK406" s="286"/>
      <c r="AL406" s="286"/>
      <c r="AM406" s="286"/>
      <c r="AN406" s="286"/>
      <c r="AO406" s="286"/>
      <c r="AP406" s="286"/>
      <c r="AQ406" s="286"/>
      <c r="AR406" s="286"/>
      <c r="AS406" s="286"/>
      <c r="AT406" s="286"/>
      <c r="AU406" s="286"/>
      <c r="AV406" s="286"/>
      <c r="AW406" s="286"/>
      <c r="AX406" s="286"/>
      <c r="AY406" s="286"/>
      <c r="AZ406" s="286"/>
      <c r="BA406" s="286"/>
      <c r="BB406" s="286"/>
      <c r="BC406" s="286"/>
      <c r="BD406" s="286"/>
      <c r="BE406" s="286"/>
      <c r="BF406" s="286"/>
    </row>
    <row r="407" spans="2:58" s="285" customFormat="1">
      <c r="B407" s="286"/>
      <c r="C407" s="286"/>
      <c r="D407" s="286"/>
      <c r="E407" s="286"/>
      <c r="F407" s="286"/>
      <c r="G407" s="286"/>
      <c r="H407" s="286"/>
      <c r="I407" s="286"/>
      <c r="J407" s="286"/>
      <c r="K407" s="286"/>
      <c r="L407" s="286"/>
      <c r="O407" s="286"/>
      <c r="P407" s="286"/>
      <c r="Q407" s="286"/>
      <c r="R407" s="286"/>
      <c r="S407" s="286"/>
      <c r="T407" s="286"/>
      <c r="U407" s="286"/>
      <c r="V407" s="286"/>
      <c r="W407" s="286"/>
      <c r="X407" s="287"/>
      <c r="Z407" s="286"/>
      <c r="AA407" s="286"/>
      <c r="AB407" s="286"/>
      <c r="AC407" s="286"/>
      <c r="AD407" s="286"/>
      <c r="AE407" s="286"/>
      <c r="AF407" s="286"/>
      <c r="AG407" s="286"/>
      <c r="AH407" s="286"/>
      <c r="AI407" s="286"/>
      <c r="AJ407" s="286"/>
      <c r="AK407" s="286"/>
      <c r="AL407" s="286"/>
      <c r="AM407" s="286"/>
      <c r="AN407" s="286"/>
      <c r="AO407" s="286"/>
      <c r="AP407" s="286"/>
      <c r="AQ407" s="286"/>
      <c r="AR407" s="286"/>
      <c r="AS407" s="286"/>
      <c r="AT407" s="286"/>
      <c r="AU407" s="286"/>
      <c r="AV407" s="286"/>
      <c r="AW407" s="286"/>
      <c r="AX407" s="286"/>
      <c r="AY407" s="286"/>
      <c r="AZ407" s="286"/>
      <c r="BA407" s="286"/>
      <c r="BB407" s="286"/>
      <c r="BC407" s="286"/>
      <c r="BD407" s="286"/>
      <c r="BE407" s="286"/>
      <c r="BF407" s="286"/>
    </row>
    <row r="408" spans="2:58" s="285" customFormat="1">
      <c r="B408" s="286"/>
      <c r="C408" s="286"/>
      <c r="D408" s="286"/>
      <c r="E408" s="286"/>
      <c r="F408" s="286"/>
      <c r="G408" s="286"/>
      <c r="H408" s="286"/>
      <c r="I408" s="286"/>
      <c r="J408" s="286"/>
      <c r="K408" s="286"/>
      <c r="L408" s="286"/>
      <c r="O408" s="286"/>
      <c r="P408" s="286"/>
      <c r="Q408" s="286"/>
      <c r="R408" s="286"/>
      <c r="S408" s="286"/>
      <c r="T408" s="286"/>
      <c r="U408" s="286"/>
      <c r="V408" s="286"/>
      <c r="W408" s="286"/>
      <c r="X408" s="287"/>
      <c r="Z408" s="286"/>
      <c r="AA408" s="286"/>
      <c r="AB408" s="286"/>
      <c r="AC408" s="286"/>
      <c r="AD408" s="286"/>
      <c r="AE408" s="286"/>
      <c r="AF408" s="286"/>
      <c r="AG408" s="286"/>
      <c r="AH408" s="286"/>
      <c r="AI408" s="286"/>
      <c r="AJ408" s="286"/>
      <c r="AK408" s="286"/>
      <c r="AL408" s="286"/>
      <c r="AM408" s="286"/>
      <c r="AN408" s="286"/>
      <c r="AO408" s="286"/>
      <c r="AP408" s="286"/>
      <c r="AQ408" s="286"/>
      <c r="AR408" s="286"/>
      <c r="AS408" s="286"/>
      <c r="AT408" s="286"/>
      <c r="AU408" s="286"/>
      <c r="AV408" s="286"/>
      <c r="AW408" s="286"/>
      <c r="AX408" s="286"/>
      <c r="AY408" s="286"/>
      <c r="AZ408" s="286"/>
      <c r="BA408" s="286"/>
      <c r="BB408" s="286"/>
      <c r="BC408" s="286"/>
      <c r="BD408" s="286"/>
      <c r="BE408" s="286"/>
      <c r="BF408" s="286"/>
    </row>
    <row r="409" spans="2:58" s="285" customFormat="1">
      <c r="B409" s="286"/>
      <c r="C409" s="286"/>
      <c r="D409" s="286"/>
      <c r="E409" s="286"/>
      <c r="F409" s="286"/>
      <c r="G409" s="286"/>
      <c r="H409" s="286"/>
      <c r="I409" s="286"/>
      <c r="J409" s="286"/>
      <c r="K409" s="286"/>
      <c r="L409" s="286"/>
      <c r="O409" s="286"/>
      <c r="P409" s="286"/>
      <c r="Q409" s="286"/>
      <c r="R409" s="286"/>
      <c r="S409" s="286"/>
      <c r="T409" s="286"/>
      <c r="U409" s="286"/>
      <c r="V409" s="286"/>
      <c r="W409" s="286"/>
      <c r="X409" s="287"/>
      <c r="Z409" s="286"/>
      <c r="AA409" s="286"/>
      <c r="AB409" s="286"/>
      <c r="AC409" s="286"/>
      <c r="AD409" s="286"/>
      <c r="AE409" s="286"/>
      <c r="AF409" s="286"/>
      <c r="AG409" s="286"/>
      <c r="AH409" s="286"/>
      <c r="AI409" s="286"/>
      <c r="AJ409" s="286"/>
      <c r="AK409" s="286"/>
      <c r="AL409" s="286"/>
      <c r="AM409" s="286"/>
      <c r="AN409" s="286"/>
      <c r="AO409" s="286"/>
      <c r="AP409" s="286"/>
      <c r="AQ409" s="286"/>
      <c r="AR409" s="286"/>
      <c r="AS409" s="286"/>
      <c r="AT409" s="286"/>
      <c r="AU409" s="286"/>
      <c r="AV409" s="286"/>
      <c r="AW409" s="286"/>
      <c r="AX409" s="286"/>
      <c r="AY409" s="286"/>
      <c r="AZ409" s="286"/>
      <c r="BA409" s="286"/>
      <c r="BB409" s="286"/>
      <c r="BC409" s="286"/>
      <c r="BD409" s="286"/>
      <c r="BE409" s="286"/>
      <c r="BF409" s="286"/>
    </row>
    <row r="410" spans="2:58" s="285" customFormat="1">
      <c r="B410" s="286"/>
      <c r="C410" s="286"/>
      <c r="D410" s="286"/>
      <c r="E410" s="286"/>
      <c r="F410" s="286"/>
      <c r="G410" s="286"/>
      <c r="H410" s="286"/>
      <c r="I410" s="286"/>
      <c r="J410" s="286"/>
      <c r="K410" s="286"/>
      <c r="L410" s="286"/>
      <c r="O410" s="286"/>
      <c r="P410" s="286"/>
      <c r="Q410" s="286"/>
      <c r="R410" s="286"/>
      <c r="S410" s="286"/>
      <c r="T410" s="286"/>
      <c r="U410" s="286"/>
      <c r="V410" s="286"/>
      <c r="W410" s="286"/>
      <c r="X410" s="287"/>
      <c r="Z410" s="286"/>
      <c r="AA410" s="286"/>
      <c r="AB410" s="286"/>
      <c r="AC410" s="286"/>
      <c r="AD410" s="286"/>
      <c r="AE410" s="286"/>
      <c r="AF410" s="286"/>
      <c r="AG410" s="286"/>
      <c r="AH410" s="286"/>
      <c r="AI410" s="286"/>
      <c r="AJ410" s="286"/>
      <c r="AK410" s="286"/>
      <c r="AL410" s="286"/>
      <c r="AM410" s="286"/>
      <c r="AN410" s="286"/>
      <c r="AO410" s="286"/>
      <c r="AP410" s="286"/>
      <c r="AQ410" s="286"/>
      <c r="AR410" s="286"/>
      <c r="AS410" s="286"/>
      <c r="AT410" s="286"/>
      <c r="AU410" s="286"/>
      <c r="AV410" s="286"/>
      <c r="AW410" s="286"/>
      <c r="AX410" s="286"/>
      <c r="AY410" s="286"/>
      <c r="AZ410" s="286"/>
      <c r="BA410" s="286"/>
      <c r="BB410" s="286"/>
      <c r="BC410" s="286"/>
      <c r="BD410" s="286"/>
      <c r="BE410" s="286"/>
      <c r="BF410" s="286"/>
    </row>
    <row r="411" spans="2:58" s="285" customFormat="1">
      <c r="B411" s="286"/>
      <c r="C411" s="286"/>
      <c r="D411" s="286"/>
      <c r="E411" s="286"/>
      <c r="F411" s="286"/>
      <c r="G411" s="286"/>
      <c r="H411" s="286"/>
      <c r="I411" s="286"/>
      <c r="J411" s="286"/>
      <c r="K411" s="286"/>
      <c r="L411" s="286"/>
      <c r="O411" s="286"/>
      <c r="P411" s="286"/>
      <c r="Q411" s="286"/>
      <c r="R411" s="286"/>
      <c r="S411" s="286"/>
      <c r="T411" s="286"/>
      <c r="U411" s="286"/>
      <c r="V411" s="286"/>
      <c r="W411" s="286"/>
      <c r="X411" s="287"/>
      <c r="Z411" s="286"/>
      <c r="AA411" s="286"/>
      <c r="AB411" s="286"/>
      <c r="AC411" s="286"/>
      <c r="AD411" s="286"/>
      <c r="AE411" s="286"/>
      <c r="AF411" s="286"/>
      <c r="AG411" s="286"/>
      <c r="AH411" s="286"/>
      <c r="AI411" s="286"/>
      <c r="AJ411" s="286"/>
      <c r="AK411" s="286"/>
      <c r="AL411" s="286"/>
      <c r="AM411" s="286"/>
      <c r="AN411" s="286"/>
      <c r="AO411" s="286"/>
      <c r="AP411" s="286"/>
      <c r="AQ411" s="286"/>
      <c r="AR411" s="286"/>
      <c r="AS411" s="286"/>
      <c r="AT411" s="286"/>
      <c r="AU411" s="286"/>
      <c r="AV411" s="286"/>
      <c r="AW411" s="286"/>
      <c r="AX411" s="286"/>
      <c r="AY411" s="286"/>
      <c r="AZ411" s="286"/>
      <c r="BA411" s="286"/>
      <c r="BB411" s="286"/>
      <c r="BC411" s="286"/>
      <c r="BD411" s="286"/>
      <c r="BE411" s="286"/>
      <c r="BF411" s="286"/>
    </row>
    <row r="412" spans="2:58" s="285" customFormat="1">
      <c r="B412" s="286"/>
      <c r="C412" s="286"/>
      <c r="D412" s="286"/>
      <c r="E412" s="286"/>
      <c r="F412" s="286"/>
      <c r="G412" s="286"/>
      <c r="H412" s="286"/>
      <c r="I412" s="286"/>
      <c r="J412" s="286"/>
      <c r="K412" s="286"/>
      <c r="L412" s="286"/>
      <c r="O412" s="286"/>
      <c r="P412" s="286"/>
      <c r="Q412" s="286"/>
      <c r="R412" s="286"/>
      <c r="S412" s="286"/>
      <c r="T412" s="286"/>
      <c r="U412" s="286"/>
      <c r="V412" s="286"/>
      <c r="W412" s="286"/>
      <c r="X412" s="287"/>
      <c r="Z412" s="286"/>
      <c r="AA412" s="286"/>
      <c r="AB412" s="286"/>
      <c r="AC412" s="286"/>
      <c r="AD412" s="286"/>
      <c r="AE412" s="286"/>
      <c r="AF412" s="286"/>
      <c r="AG412" s="286"/>
      <c r="AH412" s="286"/>
      <c r="AI412" s="286"/>
      <c r="AJ412" s="286"/>
      <c r="AK412" s="286"/>
      <c r="AL412" s="286"/>
      <c r="AM412" s="286"/>
      <c r="AN412" s="286"/>
      <c r="AO412" s="286"/>
      <c r="AP412" s="286"/>
      <c r="AQ412" s="286"/>
      <c r="AR412" s="286"/>
      <c r="AS412" s="286"/>
      <c r="AT412" s="286"/>
      <c r="AU412" s="286"/>
      <c r="AV412" s="286"/>
      <c r="AW412" s="286"/>
      <c r="AX412" s="286"/>
      <c r="AY412" s="286"/>
      <c r="AZ412" s="286"/>
      <c r="BA412" s="286"/>
      <c r="BB412" s="286"/>
      <c r="BC412" s="286"/>
      <c r="BD412" s="286"/>
      <c r="BE412" s="286"/>
      <c r="BF412" s="286"/>
    </row>
    <row r="413" spans="2:58" s="285" customFormat="1">
      <c r="B413" s="286"/>
      <c r="C413" s="286"/>
      <c r="D413" s="286"/>
      <c r="E413" s="286"/>
      <c r="F413" s="286"/>
      <c r="G413" s="286"/>
      <c r="H413" s="286"/>
      <c r="I413" s="286"/>
      <c r="J413" s="286"/>
      <c r="K413" s="286"/>
      <c r="L413" s="286"/>
      <c r="O413" s="286"/>
      <c r="P413" s="286"/>
      <c r="Q413" s="286"/>
      <c r="R413" s="286"/>
      <c r="S413" s="286"/>
      <c r="T413" s="286"/>
      <c r="U413" s="286"/>
      <c r="V413" s="286"/>
      <c r="W413" s="286"/>
      <c r="X413" s="287"/>
      <c r="Z413" s="286"/>
      <c r="AA413" s="286"/>
      <c r="AB413" s="286"/>
      <c r="AC413" s="286"/>
      <c r="AD413" s="286"/>
      <c r="AE413" s="286"/>
      <c r="AF413" s="286"/>
      <c r="AG413" s="286"/>
      <c r="AH413" s="286"/>
      <c r="AI413" s="286"/>
      <c r="AJ413" s="286"/>
      <c r="AK413" s="286"/>
      <c r="AL413" s="286"/>
      <c r="AM413" s="286"/>
      <c r="AN413" s="286"/>
      <c r="AO413" s="286"/>
      <c r="AP413" s="286"/>
      <c r="AQ413" s="286"/>
      <c r="AR413" s="286"/>
      <c r="AS413" s="286"/>
      <c r="AT413" s="286"/>
      <c r="AU413" s="286"/>
      <c r="AV413" s="286"/>
      <c r="AW413" s="286"/>
      <c r="AX413" s="286"/>
      <c r="AY413" s="286"/>
      <c r="AZ413" s="286"/>
      <c r="BA413" s="286"/>
      <c r="BB413" s="286"/>
      <c r="BC413" s="286"/>
      <c r="BD413" s="286"/>
      <c r="BE413" s="286"/>
      <c r="BF413" s="286"/>
    </row>
    <row r="414" spans="2:58" s="285" customFormat="1">
      <c r="B414" s="286"/>
      <c r="C414" s="286"/>
      <c r="D414" s="286"/>
      <c r="E414" s="286"/>
      <c r="F414" s="286"/>
      <c r="G414" s="286"/>
      <c r="H414" s="286"/>
      <c r="I414" s="286"/>
      <c r="J414" s="286"/>
      <c r="K414" s="286"/>
      <c r="L414" s="286"/>
      <c r="O414" s="286"/>
      <c r="P414" s="286"/>
      <c r="Q414" s="286"/>
      <c r="R414" s="286"/>
      <c r="S414" s="286"/>
      <c r="T414" s="286"/>
      <c r="U414" s="286"/>
      <c r="V414" s="286"/>
      <c r="W414" s="286"/>
      <c r="X414" s="287"/>
      <c r="Z414" s="286"/>
      <c r="AA414" s="286"/>
      <c r="AB414" s="286"/>
      <c r="AC414" s="286"/>
      <c r="AD414" s="286"/>
      <c r="AE414" s="286"/>
      <c r="AF414" s="286"/>
      <c r="AG414" s="286"/>
      <c r="AH414" s="286"/>
      <c r="AI414" s="286"/>
      <c r="AJ414" s="286"/>
      <c r="AK414" s="286"/>
      <c r="AL414" s="286"/>
      <c r="AM414" s="286"/>
      <c r="AN414" s="286"/>
      <c r="AO414" s="286"/>
      <c r="AP414" s="286"/>
      <c r="AQ414" s="286"/>
      <c r="AR414" s="286"/>
      <c r="AS414" s="286"/>
      <c r="AT414" s="286"/>
      <c r="AU414" s="286"/>
      <c r="AV414" s="286"/>
      <c r="AW414" s="286"/>
      <c r="AX414" s="286"/>
      <c r="AY414" s="286"/>
      <c r="AZ414" s="286"/>
      <c r="BA414" s="286"/>
      <c r="BB414" s="286"/>
      <c r="BC414" s="286"/>
      <c r="BD414" s="286"/>
      <c r="BE414" s="286"/>
      <c r="BF414" s="286"/>
    </row>
    <row r="415" spans="2:58" s="285" customFormat="1">
      <c r="B415" s="286"/>
      <c r="C415" s="286"/>
      <c r="D415" s="286"/>
      <c r="E415" s="286"/>
      <c r="F415" s="286"/>
      <c r="G415" s="286"/>
      <c r="H415" s="286"/>
      <c r="I415" s="286"/>
      <c r="J415" s="286"/>
      <c r="K415" s="286"/>
      <c r="L415" s="286"/>
      <c r="O415" s="286"/>
      <c r="P415" s="286"/>
      <c r="Q415" s="286"/>
      <c r="R415" s="286"/>
      <c r="S415" s="286"/>
      <c r="T415" s="286"/>
      <c r="U415" s="286"/>
      <c r="V415" s="286"/>
      <c r="W415" s="286"/>
      <c r="X415" s="287"/>
      <c r="Z415" s="286"/>
      <c r="AA415" s="286"/>
      <c r="AB415" s="286"/>
      <c r="AC415" s="286"/>
      <c r="AD415" s="286"/>
      <c r="AE415" s="286"/>
      <c r="AF415" s="286"/>
      <c r="AG415" s="286"/>
      <c r="AH415" s="286"/>
      <c r="AI415" s="286"/>
      <c r="AJ415" s="286"/>
      <c r="AK415" s="286"/>
      <c r="AL415" s="286"/>
      <c r="AM415" s="286"/>
      <c r="AN415" s="286"/>
      <c r="AO415" s="286"/>
      <c r="AP415" s="286"/>
      <c r="AQ415" s="286"/>
      <c r="AR415" s="286"/>
      <c r="AS415" s="286"/>
      <c r="AT415" s="286"/>
      <c r="AU415" s="286"/>
      <c r="AV415" s="286"/>
      <c r="AW415" s="286"/>
      <c r="AX415" s="286"/>
      <c r="AY415" s="286"/>
      <c r="AZ415" s="286"/>
      <c r="BA415" s="286"/>
      <c r="BB415" s="286"/>
      <c r="BC415" s="286"/>
      <c r="BD415" s="286"/>
      <c r="BE415" s="286"/>
      <c r="BF415" s="286"/>
    </row>
    <row r="416" spans="2:58" s="285" customFormat="1">
      <c r="B416" s="286"/>
      <c r="C416" s="286"/>
      <c r="D416" s="286"/>
      <c r="E416" s="286"/>
      <c r="F416" s="286"/>
      <c r="G416" s="286"/>
      <c r="H416" s="286"/>
      <c r="I416" s="286"/>
      <c r="J416" s="286"/>
      <c r="K416" s="286"/>
      <c r="L416" s="286"/>
      <c r="O416" s="286"/>
      <c r="P416" s="286"/>
      <c r="Q416" s="286"/>
      <c r="R416" s="286"/>
      <c r="S416" s="286"/>
      <c r="T416" s="286"/>
      <c r="U416" s="286"/>
      <c r="V416" s="286"/>
      <c r="W416" s="286"/>
      <c r="X416" s="287"/>
      <c r="Z416" s="286"/>
      <c r="AA416" s="286"/>
      <c r="AB416" s="286"/>
      <c r="AC416" s="286"/>
      <c r="AD416" s="286"/>
      <c r="AE416" s="286"/>
      <c r="AF416" s="286"/>
      <c r="AG416" s="286"/>
      <c r="AH416" s="286"/>
      <c r="AI416" s="286"/>
      <c r="AJ416" s="286"/>
      <c r="AK416" s="286"/>
      <c r="AL416" s="286"/>
      <c r="AM416" s="286"/>
      <c r="AN416" s="286"/>
      <c r="AO416" s="286"/>
      <c r="AP416" s="286"/>
      <c r="AQ416" s="286"/>
      <c r="AR416" s="286"/>
      <c r="AS416" s="286"/>
      <c r="AT416" s="286"/>
      <c r="AU416" s="286"/>
      <c r="AV416" s="286"/>
      <c r="AW416" s="286"/>
      <c r="AX416" s="286"/>
      <c r="AY416" s="286"/>
      <c r="AZ416" s="286"/>
      <c r="BA416" s="286"/>
      <c r="BB416" s="286"/>
      <c r="BC416" s="286"/>
      <c r="BD416" s="286"/>
      <c r="BE416" s="286"/>
      <c r="BF416" s="286"/>
    </row>
    <row r="417" spans="2:58" s="285" customFormat="1">
      <c r="B417" s="286"/>
      <c r="C417" s="286"/>
      <c r="D417" s="286"/>
      <c r="E417" s="286"/>
      <c r="F417" s="286"/>
      <c r="G417" s="286"/>
      <c r="H417" s="286"/>
      <c r="I417" s="286"/>
      <c r="J417" s="286"/>
      <c r="K417" s="286"/>
      <c r="L417" s="286"/>
      <c r="O417" s="286"/>
      <c r="P417" s="286"/>
      <c r="Q417" s="286"/>
      <c r="R417" s="286"/>
      <c r="S417" s="286"/>
      <c r="T417" s="286"/>
      <c r="U417" s="286"/>
      <c r="V417" s="286"/>
      <c r="W417" s="286"/>
      <c r="X417" s="287"/>
      <c r="Z417" s="286"/>
      <c r="AA417" s="286"/>
      <c r="AB417" s="286"/>
      <c r="AC417" s="286"/>
      <c r="AD417" s="286"/>
      <c r="AE417" s="286"/>
      <c r="AF417" s="286"/>
      <c r="AG417" s="286"/>
      <c r="AH417" s="286"/>
      <c r="AI417" s="286"/>
      <c r="AJ417" s="286"/>
      <c r="AK417" s="286"/>
      <c r="AL417" s="286"/>
      <c r="AM417" s="286"/>
      <c r="AN417" s="286"/>
      <c r="AO417" s="286"/>
      <c r="AP417" s="286"/>
      <c r="AQ417" s="286"/>
      <c r="AR417" s="286"/>
      <c r="AS417" s="286"/>
      <c r="AT417" s="286"/>
      <c r="AU417" s="286"/>
      <c r="AV417" s="286"/>
      <c r="AW417" s="286"/>
      <c r="AX417" s="286"/>
      <c r="AY417" s="286"/>
      <c r="AZ417" s="286"/>
      <c r="BA417" s="286"/>
      <c r="BB417" s="286"/>
      <c r="BC417" s="286"/>
      <c r="BD417" s="286"/>
      <c r="BE417" s="286"/>
      <c r="BF417" s="286"/>
    </row>
    <row r="418" spans="2:58" s="285" customFormat="1">
      <c r="B418" s="286"/>
      <c r="C418" s="286"/>
      <c r="D418" s="286"/>
      <c r="E418" s="286"/>
      <c r="F418" s="286"/>
      <c r="G418" s="286"/>
      <c r="H418" s="286"/>
      <c r="I418" s="286"/>
      <c r="J418" s="286"/>
      <c r="K418" s="286"/>
      <c r="L418" s="286"/>
      <c r="O418" s="286"/>
      <c r="P418" s="286"/>
      <c r="Q418" s="286"/>
      <c r="R418" s="286"/>
      <c r="S418" s="286"/>
      <c r="T418" s="286"/>
      <c r="U418" s="286"/>
      <c r="V418" s="286"/>
      <c r="W418" s="286"/>
      <c r="X418" s="287"/>
      <c r="Z418" s="286"/>
      <c r="AA418" s="286"/>
      <c r="AB418" s="286"/>
      <c r="AC418" s="286"/>
      <c r="AD418" s="286"/>
      <c r="AE418" s="286"/>
      <c r="AF418" s="286"/>
      <c r="AG418" s="286"/>
      <c r="AH418" s="286"/>
      <c r="AI418" s="286"/>
      <c r="AJ418" s="286"/>
      <c r="AK418" s="286"/>
      <c r="AL418" s="286"/>
      <c r="AM418" s="286"/>
      <c r="AN418" s="286"/>
      <c r="AO418" s="286"/>
      <c r="AP418" s="286"/>
      <c r="AQ418" s="286"/>
      <c r="AR418" s="286"/>
      <c r="AS418" s="286"/>
      <c r="AT418" s="286"/>
      <c r="AU418" s="286"/>
      <c r="AV418" s="286"/>
      <c r="AW418" s="286"/>
      <c r="AX418" s="286"/>
      <c r="AY418" s="286"/>
      <c r="AZ418" s="286"/>
      <c r="BA418" s="286"/>
      <c r="BB418" s="286"/>
      <c r="BC418" s="286"/>
      <c r="BD418" s="286"/>
      <c r="BE418" s="286"/>
      <c r="BF418" s="286"/>
    </row>
    <row r="419" spans="2:58" s="285" customFormat="1">
      <c r="B419" s="286"/>
      <c r="C419" s="286"/>
      <c r="D419" s="286"/>
      <c r="E419" s="286"/>
      <c r="F419" s="286"/>
      <c r="G419" s="286"/>
      <c r="H419" s="286"/>
      <c r="I419" s="286"/>
      <c r="J419" s="286"/>
      <c r="K419" s="286"/>
      <c r="L419" s="286"/>
      <c r="O419" s="286"/>
      <c r="P419" s="286"/>
      <c r="Q419" s="286"/>
      <c r="R419" s="286"/>
      <c r="S419" s="286"/>
      <c r="T419" s="286"/>
      <c r="U419" s="286"/>
      <c r="V419" s="286"/>
      <c r="W419" s="286"/>
      <c r="X419" s="287"/>
      <c r="Z419" s="286"/>
      <c r="AA419" s="286"/>
      <c r="AB419" s="286"/>
      <c r="AC419" s="286"/>
      <c r="AD419" s="286"/>
      <c r="AE419" s="286"/>
      <c r="AF419" s="286"/>
      <c r="AG419" s="286"/>
      <c r="AH419" s="286"/>
      <c r="AI419" s="286"/>
      <c r="AJ419" s="286"/>
      <c r="AK419" s="286"/>
      <c r="AL419" s="286"/>
      <c r="AM419" s="286"/>
      <c r="AN419" s="286"/>
      <c r="AO419" s="286"/>
      <c r="AP419" s="286"/>
      <c r="AQ419" s="286"/>
      <c r="AR419" s="286"/>
      <c r="AS419" s="286"/>
      <c r="AT419" s="286"/>
      <c r="AU419" s="286"/>
      <c r="AV419" s="286"/>
      <c r="AW419" s="286"/>
      <c r="AX419" s="286"/>
      <c r="AY419" s="286"/>
      <c r="AZ419" s="286"/>
      <c r="BA419" s="286"/>
      <c r="BB419" s="286"/>
      <c r="BC419" s="286"/>
      <c r="BD419" s="286"/>
      <c r="BE419" s="286"/>
      <c r="BF419" s="286"/>
    </row>
    <row r="420" spans="2:58" s="285" customFormat="1">
      <c r="B420" s="286"/>
      <c r="C420" s="286"/>
      <c r="D420" s="286"/>
      <c r="E420" s="286"/>
      <c r="F420" s="286"/>
      <c r="G420" s="286"/>
      <c r="H420" s="286"/>
      <c r="I420" s="286"/>
      <c r="J420" s="286"/>
      <c r="K420" s="286"/>
      <c r="L420" s="286"/>
      <c r="O420" s="286"/>
      <c r="P420" s="286"/>
      <c r="Q420" s="286"/>
      <c r="R420" s="286"/>
      <c r="S420" s="286"/>
      <c r="T420" s="286"/>
      <c r="U420" s="286"/>
      <c r="V420" s="286"/>
      <c r="W420" s="286"/>
      <c r="X420" s="287"/>
      <c r="Z420" s="286"/>
      <c r="AA420" s="286"/>
      <c r="AB420" s="286"/>
      <c r="AC420" s="286"/>
      <c r="AD420" s="286"/>
      <c r="AE420" s="286"/>
      <c r="AF420" s="286"/>
      <c r="AG420" s="286"/>
      <c r="AH420" s="286"/>
      <c r="AI420" s="286"/>
      <c r="AJ420" s="286"/>
      <c r="AK420" s="286"/>
      <c r="AL420" s="286"/>
      <c r="AM420" s="286"/>
      <c r="AN420" s="286"/>
      <c r="AO420" s="286"/>
      <c r="AP420" s="286"/>
      <c r="AQ420" s="286"/>
      <c r="AR420" s="286"/>
      <c r="AS420" s="286"/>
      <c r="AT420" s="286"/>
      <c r="AU420" s="286"/>
      <c r="AV420" s="286"/>
      <c r="AW420" s="286"/>
      <c r="AX420" s="286"/>
      <c r="AY420" s="286"/>
      <c r="AZ420" s="286"/>
      <c r="BA420" s="286"/>
      <c r="BB420" s="286"/>
      <c r="BC420" s="286"/>
      <c r="BD420" s="286"/>
      <c r="BE420" s="286"/>
      <c r="BF420" s="286"/>
    </row>
    <row r="421" spans="2:58" s="285" customFormat="1">
      <c r="B421" s="286"/>
      <c r="C421" s="286"/>
      <c r="D421" s="286"/>
      <c r="E421" s="286"/>
      <c r="F421" s="286"/>
      <c r="G421" s="286"/>
      <c r="H421" s="286"/>
      <c r="I421" s="286"/>
      <c r="J421" s="286"/>
      <c r="K421" s="286"/>
      <c r="L421" s="286"/>
      <c r="O421" s="286"/>
      <c r="P421" s="286"/>
      <c r="Q421" s="286"/>
      <c r="R421" s="286"/>
      <c r="S421" s="286"/>
      <c r="T421" s="286"/>
      <c r="U421" s="286"/>
      <c r="V421" s="286"/>
      <c r="W421" s="286"/>
      <c r="X421" s="287"/>
      <c r="Z421" s="286"/>
      <c r="AA421" s="286"/>
      <c r="AB421" s="286"/>
      <c r="AC421" s="286"/>
      <c r="AD421" s="286"/>
      <c r="AE421" s="286"/>
      <c r="AF421" s="286"/>
      <c r="AG421" s="286"/>
      <c r="AH421" s="286"/>
      <c r="AI421" s="286"/>
      <c r="AJ421" s="286"/>
      <c r="AK421" s="286"/>
      <c r="AL421" s="286"/>
      <c r="AM421" s="286"/>
      <c r="AN421" s="286"/>
      <c r="AO421" s="286"/>
      <c r="AP421" s="286"/>
      <c r="AQ421" s="286"/>
      <c r="AR421" s="286"/>
      <c r="AS421" s="286"/>
      <c r="AT421" s="286"/>
      <c r="AU421" s="286"/>
      <c r="AV421" s="286"/>
      <c r="AW421" s="286"/>
      <c r="AX421" s="286"/>
      <c r="AY421" s="286"/>
      <c r="AZ421" s="286"/>
      <c r="BA421" s="286"/>
      <c r="BB421" s="286"/>
      <c r="BC421" s="286"/>
      <c r="BD421" s="286"/>
      <c r="BE421" s="286"/>
      <c r="BF421" s="286"/>
    </row>
    <row r="422" spans="2:58" s="285" customFormat="1">
      <c r="B422" s="286"/>
      <c r="C422" s="286"/>
      <c r="D422" s="286"/>
      <c r="E422" s="286"/>
      <c r="F422" s="286"/>
      <c r="G422" s="286"/>
      <c r="H422" s="286"/>
      <c r="I422" s="286"/>
      <c r="J422" s="286"/>
      <c r="K422" s="286"/>
      <c r="L422" s="286"/>
      <c r="O422" s="286"/>
      <c r="P422" s="286"/>
      <c r="Q422" s="286"/>
      <c r="R422" s="286"/>
      <c r="S422" s="286"/>
      <c r="T422" s="286"/>
      <c r="U422" s="286"/>
      <c r="V422" s="286"/>
      <c r="W422" s="286"/>
      <c r="X422" s="287"/>
      <c r="Z422" s="286"/>
      <c r="AA422" s="286"/>
      <c r="AB422" s="286"/>
      <c r="AC422" s="286"/>
      <c r="AD422" s="286"/>
      <c r="AE422" s="286"/>
      <c r="AF422" s="286"/>
      <c r="AG422" s="286"/>
      <c r="AH422" s="286"/>
      <c r="AI422" s="286"/>
      <c r="AJ422" s="286"/>
      <c r="AK422" s="286"/>
      <c r="AL422" s="286"/>
      <c r="AM422" s="286"/>
      <c r="AN422" s="286"/>
      <c r="AO422" s="286"/>
      <c r="AP422" s="286"/>
      <c r="AQ422" s="286"/>
      <c r="AR422" s="286"/>
      <c r="AS422" s="286"/>
      <c r="AT422" s="286"/>
      <c r="AU422" s="286"/>
      <c r="AV422" s="286"/>
      <c r="AW422" s="286"/>
      <c r="AX422" s="286"/>
      <c r="AY422" s="286"/>
      <c r="AZ422" s="286"/>
      <c r="BA422" s="286"/>
      <c r="BB422" s="286"/>
      <c r="BC422" s="286"/>
      <c r="BD422" s="286"/>
      <c r="BE422" s="286"/>
      <c r="BF422" s="286"/>
    </row>
    <row r="423" spans="2:58" s="285" customFormat="1">
      <c r="B423" s="286"/>
      <c r="C423" s="286"/>
      <c r="D423" s="286"/>
      <c r="E423" s="286"/>
      <c r="F423" s="286"/>
      <c r="G423" s="286"/>
      <c r="H423" s="286"/>
      <c r="I423" s="286"/>
      <c r="J423" s="286"/>
      <c r="K423" s="286"/>
      <c r="L423" s="286"/>
      <c r="O423" s="286"/>
      <c r="P423" s="286"/>
      <c r="Q423" s="286"/>
      <c r="R423" s="286"/>
      <c r="S423" s="286"/>
      <c r="T423" s="286"/>
      <c r="U423" s="286"/>
      <c r="V423" s="286"/>
      <c r="W423" s="286"/>
      <c r="X423" s="287"/>
      <c r="Z423" s="286"/>
      <c r="AA423" s="286"/>
      <c r="AB423" s="286"/>
      <c r="AC423" s="286"/>
      <c r="AD423" s="286"/>
      <c r="AE423" s="286"/>
      <c r="AF423" s="286"/>
      <c r="AG423" s="286"/>
      <c r="AH423" s="286"/>
      <c r="AI423" s="286"/>
      <c r="AJ423" s="286"/>
      <c r="AK423" s="286"/>
      <c r="AL423" s="286"/>
      <c r="AM423" s="286"/>
      <c r="AN423" s="286"/>
      <c r="AO423" s="286"/>
      <c r="AP423" s="286"/>
      <c r="AQ423" s="286"/>
      <c r="AR423" s="286"/>
      <c r="AS423" s="286"/>
      <c r="AT423" s="286"/>
      <c r="AU423" s="286"/>
      <c r="AV423" s="286"/>
      <c r="AW423" s="286"/>
      <c r="AX423" s="286"/>
      <c r="AY423" s="286"/>
      <c r="AZ423" s="286"/>
      <c r="BA423" s="286"/>
      <c r="BB423" s="286"/>
      <c r="BC423" s="286"/>
      <c r="BD423" s="286"/>
      <c r="BE423" s="286"/>
      <c r="BF423" s="286"/>
    </row>
    <row r="424" spans="2:58" s="285" customFormat="1">
      <c r="B424" s="286"/>
      <c r="C424" s="286"/>
      <c r="D424" s="286"/>
      <c r="E424" s="286"/>
      <c r="F424" s="286"/>
      <c r="G424" s="286"/>
      <c r="H424" s="286"/>
      <c r="I424" s="286"/>
      <c r="J424" s="286"/>
      <c r="K424" s="286"/>
      <c r="L424" s="286"/>
      <c r="O424" s="286"/>
      <c r="P424" s="286"/>
      <c r="Q424" s="286"/>
      <c r="R424" s="286"/>
      <c r="S424" s="286"/>
      <c r="T424" s="286"/>
      <c r="U424" s="286"/>
      <c r="V424" s="286"/>
      <c r="W424" s="286"/>
      <c r="X424" s="287"/>
      <c r="Z424" s="286"/>
      <c r="AA424" s="286"/>
      <c r="AB424" s="286"/>
      <c r="AC424" s="286"/>
      <c r="AD424" s="286"/>
      <c r="AE424" s="286"/>
      <c r="AF424" s="286"/>
      <c r="AG424" s="286"/>
      <c r="AH424" s="286"/>
      <c r="AI424" s="286"/>
      <c r="AJ424" s="286"/>
      <c r="AK424" s="286"/>
      <c r="AL424" s="286"/>
      <c r="AM424" s="286"/>
      <c r="AN424" s="286"/>
      <c r="AO424" s="286"/>
      <c r="AP424" s="286"/>
      <c r="AQ424" s="286"/>
      <c r="AR424" s="286"/>
      <c r="AS424" s="286"/>
      <c r="AT424" s="286"/>
      <c r="AU424" s="286"/>
      <c r="AV424" s="286"/>
      <c r="AW424" s="286"/>
      <c r="AX424" s="286"/>
      <c r="AY424" s="286"/>
      <c r="AZ424" s="286"/>
      <c r="BA424" s="286"/>
      <c r="BB424" s="286"/>
      <c r="BC424" s="286"/>
      <c r="BD424" s="286"/>
      <c r="BE424" s="286"/>
      <c r="BF424" s="286"/>
    </row>
    <row r="425" spans="2:58" s="285" customFormat="1">
      <c r="B425" s="286"/>
      <c r="C425" s="286"/>
      <c r="D425" s="286"/>
      <c r="E425" s="286"/>
      <c r="F425" s="286"/>
      <c r="G425" s="286"/>
      <c r="H425" s="286"/>
      <c r="I425" s="286"/>
      <c r="J425" s="286"/>
      <c r="K425" s="286"/>
      <c r="L425" s="286"/>
      <c r="O425" s="286"/>
      <c r="P425" s="286"/>
      <c r="Q425" s="286"/>
      <c r="R425" s="286"/>
      <c r="S425" s="286"/>
      <c r="T425" s="286"/>
      <c r="U425" s="286"/>
      <c r="V425" s="286"/>
      <c r="W425" s="286"/>
      <c r="X425" s="287"/>
      <c r="Z425" s="286"/>
      <c r="AA425" s="286"/>
      <c r="AB425" s="286"/>
      <c r="AC425" s="286"/>
      <c r="AD425" s="286"/>
      <c r="AE425" s="286"/>
      <c r="AF425" s="286"/>
      <c r="AG425" s="286"/>
      <c r="AH425" s="286"/>
      <c r="AI425" s="286"/>
      <c r="AJ425" s="286"/>
      <c r="AK425" s="286"/>
      <c r="AL425" s="286"/>
      <c r="AM425" s="286"/>
      <c r="AN425" s="286"/>
      <c r="AO425" s="286"/>
      <c r="AP425" s="286"/>
      <c r="AQ425" s="286"/>
      <c r="AR425" s="286"/>
      <c r="AS425" s="286"/>
      <c r="AT425" s="286"/>
      <c r="AU425" s="286"/>
      <c r="AV425" s="286"/>
      <c r="AW425" s="286"/>
      <c r="AX425" s="286"/>
      <c r="AY425" s="286"/>
      <c r="AZ425" s="286"/>
      <c r="BA425" s="286"/>
      <c r="BB425" s="286"/>
      <c r="BC425" s="286"/>
      <c r="BD425" s="286"/>
      <c r="BE425" s="286"/>
      <c r="BF425" s="286"/>
    </row>
    <row r="426" spans="2:58" s="285" customFormat="1">
      <c r="B426" s="286"/>
      <c r="C426" s="286"/>
      <c r="D426" s="286"/>
      <c r="E426" s="286"/>
      <c r="F426" s="286"/>
      <c r="G426" s="286"/>
      <c r="H426" s="286"/>
      <c r="I426" s="286"/>
      <c r="J426" s="286"/>
      <c r="K426" s="286"/>
      <c r="L426" s="286"/>
      <c r="O426" s="286"/>
      <c r="P426" s="286"/>
      <c r="Q426" s="286"/>
      <c r="R426" s="286"/>
      <c r="S426" s="286"/>
      <c r="T426" s="286"/>
      <c r="U426" s="286"/>
      <c r="V426" s="286"/>
      <c r="W426" s="286"/>
      <c r="X426" s="287"/>
      <c r="Z426" s="286"/>
      <c r="AA426" s="286"/>
      <c r="AB426" s="286"/>
      <c r="AC426" s="286"/>
      <c r="AD426" s="286"/>
      <c r="AE426" s="286"/>
      <c r="AF426" s="286"/>
      <c r="AG426" s="286"/>
      <c r="AH426" s="286"/>
      <c r="AI426" s="286"/>
      <c r="AJ426" s="286"/>
      <c r="AK426" s="286"/>
      <c r="AL426" s="286"/>
      <c r="AM426" s="286"/>
      <c r="AN426" s="286"/>
      <c r="AO426" s="286"/>
      <c r="AP426" s="286"/>
      <c r="AQ426" s="286"/>
      <c r="AR426" s="286"/>
      <c r="AS426" s="286"/>
      <c r="AT426" s="286"/>
      <c r="AU426" s="286"/>
      <c r="AV426" s="286"/>
      <c r="AW426" s="286"/>
      <c r="AX426" s="286"/>
      <c r="AY426" s="286"/>
      <c r="AZ426" s="286"/>
      <c r="BA426" s="286"/>
      <c r="BB426" s="286"/>
      <c r="BC426" s="286"/>
      <c r="BD426" s="286"/>
      <c r="BE426" s="286"/>
      <c r="BF426" s="286"/>
    </row>
    <row r="427" spans="2:58" s="285" customFormat="1">
      <c r="B427" s="286"/>
      <c r="C427" s="286"/>
      <c r="D427" s="286"/>
      <c r="E427" s="286"/>
      <c r="F427" s="286"/>
      <c r="G427" s="286"/>
      <c r="H427" s="286"/>
      <c r="I427" s="286"/>
      <c r="J427" s="286"/>
      <c r="K427" s="286"/>
      <c r="L427" s="286"/>
      <c r="O427" s="286"/>
      <c r="P427" s="286"/>
      <c r="Q427" s="286"/>
      <c r="R427" s="286"/>
      <c r="S427" s="286"/>
      <c r="T427" s="286"/>
      <c r="U427" s="286"/>
      <c r="V427" s="286"/>
      <c r="W427" s="286"/>
      <c r="X427" s="287"/>
      <c r="Z427" s="286"/>
      <c r="AA427" s="286"/>
      <c r="AB427" s="286"/>
      <c r="AC427" s="286"/>
      <c r="AD427" s="286"/>
      <c r="AE427" s="286"/>
      <c r="AF427" s="286"/>
      <c r="AG427" s="286"/>
      <c r="AH427" s="286"/>
      <c r="AI427" s="286"/>
      <c r="AJ427" s="286"/>
      <c r="AK427" s="286"/>
      <c r="AL427" s="286"/>
      <c r="AM427" s="286"/>
      <c r="AN427" s="286"/>
      <c r="AO427" s="286"/>
      <c r="AP427" s="286"/>
      <c r="AQ427" s="286"/>
      <c r="AR427" s="286"/>
      <c r="AS427" s="286"/>
      <c r="AT427" s="286"/>
      <c r="AU427" s="286"/>
      <c r="AV427" s="286"/>
      <c r="AW427" s="286"/>
      <c r="AX427" s="286"/>
      <c r="AY427" s="286"/>
      <c r="AZ427" s="286"/>
      <c r="BA427" s="286"/>
      <c r="BB427" s="286"/>
      <c r="BC427" s="286"/>
      <c r="BD427" s="286"/>
      <c r="BE427" s="286"/>
      <c r="BF427" s="286"/>
    </row>
    <row r="428" spans="2:58" s="285" customFormat="1">
      <c r="B428" s="286"/>
      <c r="C428" s="286"/>
      <c r="D428" s="286"/>
      <c r="E428" s="286"/>
      <c r="F428" s="286"/>
      <c r="G428" s="286"/>
      <c r="H428" s="286"/>
      <c r="I428" s="286"/>
      <c r="J428" s="286"/>
      <c r="K428" s="286"/>
      <c r="L428" s="286"/>
      <c r="O428" s="286"/>
      <c r="P428" s="286"/>
      <c r="Q428" s="286"/>
      <c r="R428" s="286"/>
      <c r="S428" s="286"/>
      <c r="T428" s="286"/>
      <c r="U428" s="286"/>
      <c r="V428" s="286"/>
      <c r="W428" s="286"/>
      <c r="X428" s="287"/>
      <c r="Z428" s="286"/>
      <c r="AA428" s="286"/>
      <c r="AB428" s="286"/>
      <c r="AC428" s="286"/>
      <c r="AD428" s="286"/>
      <c r="AE428" s="286"/>
      <c r="AF428" s="286"/>
      <c r="AG428" s="286"/>
      <c r="AH428" s="286"/>
      <c r="AI428" s="286"/>
      <c r="AJ428" s="286"/>
      <c r="AK428" s="286"/>
      <c r="AL428" s="286"/>
      <c r="AM428" s="286"/>
      <c r="AN428" s="286"/>
      <c r="AO428" s="286"/>
      <c r="AP428" s="286"/>
      <c r="AQ428" s="286"/>
      <c r="AR428" s="286"/>
      <c r="AS428" s="286"/>
      <c r="AT428" s="286"/>
      <c r="AU428" s="286"/>
      <c r="AV428" s="286"/>
      <c r="AW428" s="286"/>
      <c r="AX428" s="286"/>
      <c r="AY428" s="286"/>
      <c r="AZ428" s="286"/>
      <c r="BA428" s="286"/>
      <c r="BB428" s="286"/>
      <c r="BC428" s="286"/>
      <c r="BD428" s="286"/>
      <c r="BE428" s="286"/>
      <c r="BF428" s="286"/>
    </row>
    <row r="429" spans="2:58" s="285" customFormat="1">
      <c r="B429" s="286"/>
      <c r="C429" s="286"/>
      <c r="D429" s="286"/>
      <c r="E429" s="286"/>
      <c r="F429" s="286"/>
      <c r="G429" s="286"/>
      <c r="H429" s="286"/>
      <c r="I429" s="286"/>
      <c r="J429" s="286"/>
      <c r="K429" s="286"/>
      <c r="L429" s="286"/>
      <c r="O429" s="286"/>
      <c r="P429" s="286"/>
      <c r="Q429" s="286"/>
      <c r="R429" s="286"/>
      <c r="S429" s="286"/>
      <c r="T429" s="286"/>
      <c r="U429" s="286"/>
      <c r="V429" s="286"/>
      <c r="W429" s="286"/>
      <c r="X429" s="287"/>
      <c r="Z429" s="286"/>
      <c r="AA429" s="286"/>
      <c r="AB429" s="286"/>
      <c r="AC429" s="286"/>
      <c r="AD429" s="286"/>
      <c r="AE429" s="286"/>
      <c r="AF429" s="286"/>
      <c r="AG429" s="286"/>
      <c r="AH429" s="286"/>
      <c r="AI429" s="286"/>
      <c r="AJ429" s="286"/>
      <c r="AK429" s="286"/>
      <c r="AL429" s="286"/>
      <c r="AM429" s="286"/>
      <c r="AN429" s="286"/>
      <c r="AO429" s="286"/>
      <c r="AP429" s="286"/>
      <c r="AQ429" s="286"/>
      <c r="AR429" s="286"/>
      <c r="AS429" s="286"/>
      <c r="AT429" s="286"/>
      <c r="AU429" s="286"/>
      <c r="AV429" s="286"/>
      <c r="AW429" s="286"/>
      <c r="AX429" s="286"/>
      <c r="AY429" s="286"/>
      <c r="AZ429" s="286"/>
      <c r="BA429" s="286"/>
      <c r="BB429" s="286"/>
      <c r="BC429" s="286"/>
      <c r="BD429" s="286"/>
      <c r="BE429" s="286"/>
      <c r="BF429" s="286"/>
    </row>
    <row r="430" spans="2:58" s="285" customFormat="1">
      <c r="B430" s="286"/>
      <c r="C430" s="286"/>
      <c r="D430" s="286"/>
      <c r="E430" s="286"/>
      <c r="F430" s="286"/>
      <c r="G430" s="286"/>
      <c r="H430" s="286"/>
      <c r="I430" s="286"/>
      <c r="J430" s="286"/>
      <c r="K430" s="286"/>
      <c r="L430" s="286"/>
      <c r="O430" s="286"/>
      <c r="P430" s="286"/>
      <c r="Q430" s="286"/>
      <c r="R430" s="286"/>
      <c r="S430" s="286"/>
      <c r="T430" s="286"/>
      <c r="U430" s="286"/>
      <c r="V430" s="286"/>
      <c r="W430" s="286"/>
      <c r="X430" s="287"/>
      <c r="Z430" s="286"/>
      <c r="AA430" s="286"/>
      <c r="AB430" s="286"/>
      <c r="AC430" s="286"/>
      <c r="AD430" s="286"/>
      <c r="AE430" s="286"/>
      <c r="AF430" s="286"/>
      <c r="AG430" s="286"/>
      <c r="AH430" s="286"/>
      <c r="AI430" s="286"/>
      <c r="AJ430" s="286"/>
      <c r="AK430" s="286"/>
      <c r="AL430" s="286"/>
      <c r="AM430" s="286"/>
      <c r="AN430" s="286"/>
      <c r="AO430" s="286"/>
      <c r="AP430" s="286"/>
      <c r="AQ430" s="286"/>
      <c r="AR430" s="286"/>
      <c r="AS430" s="286"/>
      <c r="AT430" s="286"/>
      <c r="AU430" s="286"/>
      <c r="AV430" s="286"/>
      <c r="AW430" s="286"/>
      <c r="AX430" s="286"/>
      <c r="AY430" s="286"/>
      <c r="AZ430" s="286"/>
      <c r="BA430" s="286"/>
      <c r="BB430" s="286"/>
      <c r="BC430" s="286"/>
      <c r="BD430" s="286"/>
      <c r="BE430" s="286"/>
      <c r="BF430" s="286"/>
    </row>
    <row r="431" spans="2:58" s="285" customFormat="1">
      <c r="B431" s="286"/>
      <c r="C431" s="286"/>
      <c r="D431" s="286"/>
      <c r="E431" s="286"/>
      <c r="F431" s="286"/>
      <c r="G431" s="286"/>
      <c r="H431" s="286"/>
      <c r="I431" s="286"/>
      <c r="J431" s="286"/>
      <c r="K431" s="286"/>
      <c r="L431" s="286"/>
      <c r="O431" s="286"/>
      <c r="P431" s="286"/>
      <c r="Q431" s="286"/>
      <c r="R431" s="286"/>
      <c r="S431" s="286"/>
      <c r="T431" s="286"/>
      <c r="U431" s="286"/>
      <c r="V431" s="286"/>
      <c r="W431" s="286"/>
      <c r="X431" s="287"/>
      <c r="Z431" s="286"/>
      <c r="AA431" s="286"/>
      <c r="AB431" s="286"/>
      <c r="AC431" s="286"/>
      <c r="AD431" s="286"/>
      <c r="AE431" s="286"/>
      <c r="AF431" s="286"/>
      <c r="AG431" s="286"/>
      <c r="AH431" s="286"/>
      <c r="AI431" s="286"/>
      <c r="AJ431" s="286"/>
      <c r="AK431" s="286"/>
      <c r="AL431" s="286"/>
      <c r="AM431" s="286"/>
      <c r="AN431" s="286"/>
      <c r="AO431" s="286"/>
      <c r="AP431" s="286"/>
      <c r="AQ431" s="286"/>
      <c r="AR431" s="286"/>
      <c r="AS431" s="286"/>
      <c r="AT431" s="286"/>
      <c r="AU431" s="286"/>
      <c r="AV431" s="286"/>
      <c r="AW431" s="286"/>
      <c r="AX431" s="286"/>
      <c r="AY431" s="286"/>
      <c r="AZ431" s="286"/>
      <c r="BA431" s="286"/>
      <c r="BB431" s="286"/>
      <c r="BC431" s="286"/>
      <c r="BD431" s="286"/>
      <c r="BE431" s="286"/>
      <c r="BF431" s="286"/>
    </row>
    <row r="432" spans="2:58" s="285" customFormat="1">
      <c r="B432" s="286"/>
      <c r="C432" s="286"/>
      <c r="D432" s="286"/>
      <c r="E432" s="286"/>
      <c r="F432" s="286"/>
      <c r="G432" s="286"/>
      <c r="H432" s="286"/>
      <c r="I432" s="286"/>
      <c r="J432" s="286"/>
      <c r="K432" s="286"/>
      <c r="L432" s="286"/>
      <c r="O432" s="286"/>
      <c r="P432" s="286"/>
      <c r="Q432" s="286"/>
      <c r="R432" s="286"/>
      <c r="S432" s="286"/>
      <c r="T432" s="286"/>
      <c r="U432" s="286"/>
      <c r="V432" s="286"/>
      <c r="W432" s="286"/>
      <c r="X432" s="287"/>
      <c r="Z432" s="286"/>
      <c r="AA432" s="286"/>
      <c r="AB432" s="286"/>
      <c r="AC432" s="286"/>
      <c r="AD432" s="286"/>
      <c r="AE432" s="286"/>
      <c r="AF432" s="286"/>
      <c r="AG432" s="286"/>
      <c r="AH432" s="286"/>
      <c r="AI432" s="286"/>
      <c r="AJ432" s="286"/>
      <c r="AK432" s="286"/>
      <c r="AL432" s="286"/>
      <c r="AM432" s="286"/>
      <c r="AN432" s="286"/>
      <c r="AO432" s="286"/>
      <c r="AP432" s="286"/>
      <c r="AQ432" s="286"/>
      <c r="AR432" s="286"/>
      <c r="AS432" s="286"/>
      <c r="AT432" s="286"/>
      <c r="AU432" s="286"/>
      <c r="AV432" s="286"/>
      <c r="AW432" s="286"/>
      <c r="AX432" s="286"/>
      <c r="AY432" s="286"/>
      <c r="AZ432" s="286"/>
      <c r="BA432" s="286"/>
      <c r="BB432" s="286"/>
      <c r="BC432" s="286"/>
      <c r="BD432" s="286"/>
      <c r="BE432" s="286"/>
      <c r="BF432" s="286"/>
    </row>
    <row r="433" spans="2:58" s="285" customFormat="1">
      <c r="B433" s="286"/>
      <c r="C433" s="286"/>
      <c r="D433" s="286"/>
      <c r="E433" s="286"/>
      <c r="F433" s="286"/>
      <c r="G433" s="286"/>
      <c r="H433" s="286"/>
      <c r="I433" s="286"/>
      <c r="J433" s="286"/>
      <c r="K433" s="286"/>
      <c r="L433" s="286"/>
      <c r="O433" s="286"/>
      <c r="P433" s="286"/>
      <c r="Q433" s="286"/>
      <c r="R433" s="286"/>
      <c r="S433" s="286"/>
      <c r="T433" s="286"/>
      <c r="U433" s="286"/>
      <c r="V433" s="286"/>
      <c r="W433" s="286"/>
      <c r="X433" s="287"/>
      <c r="Z433" s="286"/>
      <c r="AA433" s="286"/>
      <c r="AB433" s="286"/>
      <c r="AC433" s="286"/>
      <c r="AD433" s="286"/>
      <c r="AE433" s="286"/>
      <c r="AF433" s="286"/>
      <c r="AG433" s="286"/>
      <c r="AH433" s="286"/>
      <c r="AI433" s="286"/>
      <c r="AJ433" s="286"/>
      <c r="AK433" s="286"/>
      <c r="AL433" s="286"/>
      <c r="AM433" s="286"/>
      <c r="AN433" s="286"/>
      <c r="AO433" s="286"/>
      <c r="AP433" s="286"/>
      <c r="AQ433" s="286"/>
      <c r="AR433" s="286"/>
      <c r="AS433" s="286"/>
      <c r="AT433" s="286"/>
      <c r="AU433" s="286"/>
      <c r="AV433" s="286"/>
      <c r="AW433" s="286"/>
      <c r="AX433" s="286"/>
      <c r="AY433" s="286"/>
      <c r="AZ433" s="286"/>
      <c r="BA433" s="286"/>
      <c r="BB433" s="286"/>
      <c r="BC433" s="286"/>
      <c r="BD433" s="286"/>
      <c r="BE433" s="286"/>
      <c r="BF433" s="286"/>
    </row>
    <row r="434" spans="2:58" s="285" customFormat="1">
      <c r="B434" s="286"/>
      <c r="C434" s="286"/>
      <c r="D434" s="286"/>
      <c r="E434" s="286"/>
      <c r="F434" s="286"/>
      <c r="G434" s="286"/>
      <c r="H434" s="286"/>
      <c r="I434" s="286"/>
      <c r="J434" s="286"/>
      <c r="K434" s="286"/>
      <c r="L434" s="286"/>
      <c r="O434" s="286"/>
      <c r="P434" s="286"/>
      <c r="Q434" s="286"/>
      <c r="R434" s="286"/>
      <c r="S434" s="286"/>
      <c r="T434" s="286"/>
      <c r="U434" s="286"/>
      <c r="V434" s="286"/>
      <c r="W434" s="286"/>
      <c r="X434" s="287"/>
      <c r="Z434" s="286"/>
      <c r="AA434" s="286"/>
      <c r="AB434" s="286"/>
      <c r="AC434" s="286"/>
      <c r="AD434" s="286"/>
      <c r="AE434" s="286"/>
      <c r="AF434" s="286"/>
      <c r="AG434" s="286"/>
      <c r="AH434" s="286"/>
      <c r="AI434" s="286"/>
      <c r="AJ434" s="286"/>
      <c r="AK434" s="286"/>
      <c r="AL434" s="286"/>
      <c r="AM434" s="286"/>
      <c r="AN434" s="286"/>
      <c r="AO434" s="286"/>
      <c r="AP434" s="286"/>
      <c r="AQ434" s="286"/>
      <c r="AR434" s="286"/>
      <c r="AS434" s="286"/>
      <c r="AT434" s="286"/>
      <c r="AU434" s="286"/>
      <c r="AV434" s="286"/>
      <c r="AW434" s="286"/>
      <c r="AX434" s="286"/>
      <c r="AY434" s="286"/>
      <c r="AZ434" s="286"/>
      <c r="BA434" s="286"/>
      <c r="BB434" s="286"/>
      <c r="BC434" s="286"/>
      <c r="BD434" s="286"/>
      <c r="BE434" s="286"/>
      <c r="BF434" s="286"/>
    </row>
    <row r="435" spans="2:58" s="285" customFormat="1">
      <c r="B435" s="286"/>
      <c r="C435" s="286"/>
      <c r="D435" s="286"/>
      <c r="E435" s="286"/>
      <c r="F435" s="286"/>
      <c r="G435" s="286"/>
      <c r="H435" s="286"/>
      <c r="I435" s="286"/>
      <c r="J435" s="286"/>
      <c r="K435" s="286"/>
      <c r="L435" s="286"/>
      <c r="O435" s="286"/>
      <c r="P435" s="286"/>
      <c r="Q435" s="286"/>
      <c r="R435" s="286"/>
      <c r="S435" s="286"/>
      <c r="T435" s="286"/>
      <c r="U435" s="286"/>
      <c r="V435" s="286"/>
      <c r="W435" s="286"/>
      <c r="X435" s="287"/>
      <c r="Z435" s="286"/>
      <c r="AA435" s="286"/>
      <c r="AB435" s="286"/>
      <c r="AC435" s="286"/>
      <c r="AD435" s="286"/>
      <c r="AE435" s="286"/>
      <c r="AF435" s="286"/>
      <c r="AG435" s="286"/>
      <c r="AH435" s="286"/>
      <c r="AI435" s="286"/>
      <c r="AJ435" s="286"/>
      <c r="AK435" s="286"/>
      <c r="AL435" s="286"/>
      <c r="AM435" s="286"/>
      <c r="AN435" s="286"/>
      <c r="AO435" s="286"/>
      <c r="AP435" s="286"/>
      <c r="AQ435" s="286"/>
      <c r="AR435" s="286"/>
      <c r="AS435" s="286"/>
      <c r="AT435" s="286"/>
      <c r="AU435" s="286"/>
      <c r="AV435" s="286"/>
      <c r="AW435" s="286"/>
      <c r="AX435" s="286"/>
      <c r="AY435" s="286"/>
      <c r="AZ435" s="286"/>
      <c r="BA435" s="286"/>
      <c r="BB435" s="286"/>
      <c r="BC435" s="286"/>
      <c r="BD435" s="286"/>
      <c r="BE435" s="286"/>
      <c r="BF435" s="286"/>
    </row>
    <row r="436" spans="2:58" s="285" customFormat="1">
      <c r="B436" s="286"/>
      <c r="C436" s="286"/>
      <c r="D436" s="286"/>
      <c r="E436" s="286"/>
      <c r="F436" s="286"/>
      <c r="G436" s="286"/>
      <c r="H436" s="286"/>
      <c r="I436" s="286"/>
      <c r="J436" s="286"/>
      <c r="K436" s="286"/>
      <c r="L436" s="286"/>
      <c r="O436" s="286"/>
      <c r="P436" s="286"/>
      <c r="Q436" s="286"/>
      <c r="R436" s="286"/>
      <c r="S436" s="286"/>
      <c r="T436" s="286"/>
      <c r="U436" s="286"/>
      <c r="V436" s="286"/>
      <c r="W436" s="286"/>
      <c r="X436" s="287"/>
      <c r="Z436" s="286"/>
      <c r="AA436" s="286"/>
      <c r="AB436" s="286"/>
      <c r="AC436" s="286"/>
      <c r="AD436" s="286"/>
      <c r="AE436" s="286"/>
      <c r="AF436" s="286"/>
      <c r="AG436" s="286"/>
      <c r="AH436" s="286"/>
      <c r="AI436" s="286"/>
      <c r="AJ436" s="286"/>
      <c r="AK436" s="286"/>
      <c r="AL436" s="286"/>
      <c r="AM436" s="286"/>
      <c r="AN436" s="286"/>
      <c r="AO436" s="286"/>
      <c r="AP436" s="286"/>
      <c r="AQ436" s="286"/>
      <c r="AR436" s="286"/>
      <c r="AS436" s="286"/>
      <c r="AT436" s="286"/>
      <c r="AU436" s="286"/>
      <c r="AV436" s="286"/>
      <c r="AW436" s="286"/>
      <c r="AX436" s="286"/>
      <c r="AY436" s="286"/>
      <c r="AZ436" s="286"/>
      <c r="BA436" s="286"/>
      <c r="BB436" s="286"/>
      <c r="BC436" s="286"/>
      <c r="BD436" s="286"/>
      <c r="BE436" s="286"/>
      <c r="BF436" s="286"/>
    </row>
    <row r="437" spans="2:58" s="285" customFormat="1">
      <c r="B437" s="286"/>
      <c r="C437" s="286"/>
      <c r="D437" s="286"/>
      <c r="E437" s="286"/>
      <c r="F437" s="286"/>
      <c r="G437" s="286"/>
      <c r="H437" s="286"/>
      <c r="I437" s="286"/>
      <c r="J437" s="286"/>
      <c r="K437" s="286"/>
      <c r="L437" s="286"/>
      <c r="O437" s="286"/>
      <c r="P437" s="286"/>
      <c r="Q437" s="286"/>
      <c r="R437" s="286"/>
      <c r="S437" s="286"/>
      <c r="T437" s="286"/>
      <c r="U437" s="286"/>
      <c r="V437" s="286"/>
      <c r="W437" s="286"/>
      <c r="X437" s="287"/>
      <c r="Z437" s="286"/>
      <c r="AA437" s="286"/>
      <c r="AB437" s="286"/>
      <c r="AC437" s="286"/>
      <c r="AD437" s="286"/>
      <c r="AE437" s="286"/>
      <c r="AF437" s="286"/>
      <c r="AG437" s="286"/>
      <c r="AH437" s="286"/>
      <c r="AI437" s="286"/>
      <c r="AJ437" s="286"/>
      <c r="AK437" s="286"/>
      <c r="AL437" s="286"/>
      <c r="AM437" s="286"/>
      <c r="AN437" s="286"/>
      <c r="AO437" s="286"/>
      <c r="AP437" s="286"/>
      <c r="AQ437" s="286"/>
      <c r="AR437" s="286"/>
      <c r="AS437" s="286"/>
      <c r="AT437" s="286"/>
      <c r="AU437" s="286"/>
      <c r="AV437" s="286"/>
      <c r="AW437" s="286"/>
      <c r="AX437" s="286"/>
      <c r="AY437" s="286"/>
      <c r="AZ437" s="286"/>
      <c r="BA437" s="286"/>
      <c r="BB437" s="286"/>
      <c r="BC437" s="286"/>
      <c r="BD437" s="286"/>
      <c r="BE437" s="286"/>
      <c r="BF437" s="286"/>
    </row>
    <row r="438" spans="2:58" s="285" customFormat="1">
      <c r="B438" s="286"/>
      <c r="C438" s="286"/>
      <c r="D438" s="286"/>
      <c r="E438" s="286"/>
      <c r="F438" s="286"/>
      <c r="G438" s="286"/>
      <c r="H438" s="286"/>
      <c r="I438" s="286"/>
      <c r="J438" s="286"/>
      <c r="K438" s="286"/>
      <c r="L438" s="286"/>
      <c r="O438" s="286"/>
      <c r="P438" s="286"/>
      <c r="Q438" s="286"/>
      <c r="R438" s="286"/>
      <c r="S438" s="286"/>
      <c r="T438" s="286"/>
      <c r="U438" s="286"/>
      <c r="V438" s="286"/>
      <c r="W438" s="286"/>
      <c r="X438" s="287"/>
      <c r="Z438" s="286"/>
      <c r="AA438" s="286"/>
      <c r="AB438" s="286"/>
      <c r="AC438" s="286"/>
      <c r="AD438" s="286"/>
      <c r="AE438" s="286"/>
      <c r="AF438" s="286"/>
      <c r="AG438" s="286"/>
      <c r="AH438" s="286"/>
      <c r="AI438" s="286"/>
      <c r="AJ438" s="286"/>
      <c r="AK438" s="286"/>
      <c r="AL438" s="286"/>
      <c r="AM438" s="286"/>
      <c r="AN438" s="286"/>
      <c r="AO438" s="286"/>
      <c r="AP438" s="286"/>
      <c r="AQ438" s="286"/>
      <c r="AR438" s="286"/>
      <c r="AS438" s="286"/>
      <c r="AT438" s="286"/>
      <c r="AU438" s="286"/>
      <c r="AV438" s="286"/>
      <c r="AW438" s="286"/>
      <c r="AX438" s="286"/>
      <c r="AY438" s="286"/>
      <c r="AZ438" s="286"/>
      <c r="BA438" s="286"/>
      <c r="BB438" s="286"/>
      <c r="BC438" s="286"/>
      <c r="BD438" s="286"/>
      <c r="BE438" s="286"/>
      <c r="BF438" s="286"/>
    </row>
    <row r="439" spans="2:58" s="285" customFormat="1">
      <c r="B439" s="286"/>
      <c r="C439" s="286"/>
      <c r="D439" s="286"/>
      <c r="E439" s="286"/>
      <c r="F439" s="286"/>
      <c r="G439" s="286"/>
      <c r="H439" s="286"/>
      <c r="I439" s="286"/>
      <c r="J439" s="286"/>
      <c r="K439" s="286"/>
      <c r="L439" s="286"/>
      <c r="O439" s="286"/>
      <c r="P439" s="286"/>
      <c r="Q439" s="286"/>
      <c r="R439" s="286"/>
      <c r="S439" s="286"/>
      <c r="T439" s="286"/>
      <c r="U439" s="286"/>
      <c r="V439" s="286"/>
      <c r="W439" s="286"/>
      <c r="X439" s="287"/>
      <c r="Z439" s="286"/>
      <c r="AA439" s="286"/>
      <c r="AB439" s="286"/>
      <c r="AC439" s="286"/>
      <c r="AD439" s="286"/>
      <c r="AE439" s="286"/>
      <c r="AF439" s="286"/>
      <c r="AG439" s="286"/>
      <c r="AH439" s="286"/>
      <c r="AI439" s="286"/>
      <c r="AJ439" s="286"/>
      <c r="AK439" s="286"/>
      <c r="AL439" s="286"/>
      <c r="AM439" s="286"/>
      <c r="AN439" s="286"/>
      <c r="AO439" s="286"/>
      <c r="AP439" s="286"/>
      <c r="AQ439" s="286"/>
      <c r="AR439" s="286"/>
      <c r="AS439" s="286"/>
      <c r="AT439" s="286"/>
      <c r="AU439" s="286"/>
      <c r="AV439" s="286"/>
      <c r="AW439" s="286"/>
      <c r="AX439" s="286"/>
      <c r="AY439" s="286"/>
      <c r="AZ439" s="286"/>
      <c r="BA439" s="286"/>
      <c r="BB439" s="286"/>
      <c r="BC439" s="286"/>
      <c r="BD439" s="286"/>
      <c r="BE439" s="286"/>
      <c r="BF439" s="286"/>
    </row>
    <row r="440" spans="2:58" s="285" customFormat="1">
      <c r="B440" s="286"/>
      <c r="C440" s="286"/>
      <c r="D440" s="286"/>
      <c r="E440" s="286"/>
      <c r="F440" s="286"/>
      <c r="G440" s="286"/>
      <c r="H440" s="286"/>
      <c r="I440" s="286"/>
      <c r="J440" s="286"/>
      <c r="K440" s="286"/>
      <c r="L440" s="286"/>
      <c r="O440" s="286"/>
      <c r="P440" s="286"/>
      <c r="Q440" s="286"/>
      <c r="R440" s="286"/>
      <c r="S440" s="286"/>
      <c r="T440" s="286"/>
      <c r="U440" s="286"/>
      <c r="V440" s="286"/>
      <c r="W440" s="286"/>
      <c r="X440" s="287"/>
      <c r="Z440" s="286"/>
      <c r="AA440" s="286"/>
      <c r="AB440" s="286"/>
      <c r="AC440" s="286"/>
      <c r="AD440" s="286"/>
      <c r="AE440" s="286"/>
      <c r="AF440" s="286"/>
      <c r="AG440" s="286"/>
      <c r="AH440" s="286"/>
      <c r="AI440" s="286"/>
      <c r="AJ440" s="286"/>
      <c r="AK440" s="286"/>
      <c r="AL440" s="286"/>
      <c r="AM440" s="286"/>
      <c r="AN440" s="286"/>
      <c r="AO440" s="286"/>
      <c r="AP440" s="286"/>
      <c r="AQ440" s="286"/>
      <c r="AR440" s="286"/>
      <c r="AS440" s="286"/>
      <c r="AT440" s="286"/>
      <c r="AU440" s="286"/>
      <c r="AV440" s="286"/>
      <c r="AW440" s="286"/>
      <c r="AX440" s="286"/>
      <c r="AY440" s="286"/>
      <c r="AZ440" s="286"/>
      <c r="BA440" s="286"/>
      <c r="BB440" s="286"/>
      <c r="BC440" s="286"/>
      <c r="BD440" s="286"/>
      <c r="BE440" s="286"/>
      <c r="BF440" s="286"/>
    </row>
    <row r="441" spans="2:58" s="285" customFormat="1">
      <c r="B441" s="286"/>
      <c r="C441" s="286"/>
      <c r="D441" s="286"/>
      <c r="E441" s="286"/>
      <c r="F441" s="286"/>
      <c r="G441" s="286"/>
      <c r="H441" s="286"/>
      <c r="I441" s="286"/>
      <c r="J441" s="286"/>
      <c r="K441" s="286"/>
      <c r="L441" s="286"/>
      <c r="O441" s="286"/>
      <c r="P441" s="286"/>
      <c r="Q441" s="286"/>
      <c r="R441" s="286"/>
      <c r="S441" s="286"/>
      <c r="T441" s="286"/>
      <c r="U441" s="286"/>
      <c r="V441" s="286"/>
      <c r="W441" s="286"/>
      <c r="X441" s="287"/>
      <c r="Z441" s="286"/>
      <c r="AA441" s="286"/>
      <c r="AB441" s="286"/>
      <c r="AC441" s="286"/>
      <c r="AD441" s="286"/>
      <c r="AE441" s="286"/>
      <c r="AF441" s="286"/>
      <c r="AG441" s="286"/>
      <c r="AH441" s="286"/>
      <c r="AI441" s="286"/>
      <c r="AJ441" s="286"/>
      <c r="AK441" s="286"/>
      <c r="AL441" s="286"/>
      <c r="AM441" s="286"/>
      <c r="AN441" s="286"/>
      <c r="AO441" s="286"/>
      <c r="AP441" s="286"/>
      <c r="AQ441" s="286"/>
      <c r="AR441" s="286"/>
      <c r="AS441" s="286"/>
      <c r="AT441" s="286"/>
      <c r="AU441" s="286"/>
      <c r="AV441" s="286"/>
      <c r="AW441" s="286"/>
      <c r="AX441" s="286"/>
      <c r="AY441" s="286"/>
      <c r="AZ441" s="286"/>
      <c r="BA441" s="286"/>
      <c r="BB441" s="286"/>
      <c r="BC441" s="286"/>
      <c r="BD441" s="286"/>
      <c r="BE441" s="286"/>
      <c r="BF441" s="286"/>
    </row>
    <row r="442" spans="2:58" s="285" customFormat="1">
      <c r="B442" s="286"/>
      <c r="C442" s="286"/>
      <c r="D442" s="286"/>
      <c r="E442" s="286"/>
      <c r="F442" s="286"/>
      <c r="G442" s="286"/>
      <c r="H442" s="286"/>
      <c r="I442" s="286"/>
      <c r="J442" s="286"/>
      <c r="K442" s="286"/>
      <c r="L442" s="286"/>
      <c r="O442" s="286"/>
      <c r="P442" s="286"/>
      <c r="Q442" s="286"/>
      <c r="R442" s="286"/>
      <c r="S442" s="286"/>
      <c r="T442" s="286"/>
      <c r="U442" s="286"/>
      <c r="V442" s="286"/>
      <c r="W442" s="286"/>
      <c r="X442" s="287"/>
      <c r="Z442" s="286"/>
      <c r="AA442" s="286"/>
      <c r="AB442" s="286"/>
      <c r="AC442" s="286"/>
      <c r="AD442" s="286"/>
      <c r="AE442" s="286"/>
      <c r="AF442" s="286"/>
      <c r="AG442" s="286"/>
      <c r="AH442" s="286"/>
      <c r="AI442" s="286"/>
      <c r="AJ442" s="286"/>
      <c r="AK442" s="286"/>
      <c r="AL442" s="286"/>
      <c r="AM442" s="286"/>
      <c r="AN442" s="286"/>
      <c r="AO442" s="286"/>
      <c r="AP442" s="286"/>
      <c r="AQ442" s="286"/>
      <c r="AR442" s="286"/>
      <c r="AS442" s="286"/>
      <c r="AT442" s="286"/>
      <c r="AU442" s="286"/>
      <c r="AV442" s="286"/>
      <c r="AW442" s="286"/>
      <c r="AX442" s="286"/>
      <c r="AY442" s="286"/>
      <c r="AZ442" s="286"/>
      <c r="BA442" s="286"/>
      <c r="BB442" s="286"/>
      <c r="BC442" s="286"/>
      <c r="BD442" s="286"/>
      <c r="BE442" s="286"/>
      <c r="BF442" s="286"/>
    </row>
    <row r="443" spans="2:58" s="285" customFormat="1">
      <c r="B443" s="286"/>
      <c r="C443" s="286"/>
      <c r="D443" s="286"/>
      <c r="E443" s="286"/>
      <c r="F443" s="286"/>
      <c r="G443" s="286"/>
      <c r="H443" s="286"/>
      <c r="I443" s="286"/>
      <c r="J443" s="286"/>
      <c r="K443" s="286"/>
      <c r="L443" s="286"/>
      <c r="O443" s="286"/>
      <c r="P443" s="286"/>
      <c r="Q443" s="286"/>
      <c r="R443" s="286"/>
      <c r="S443" s="286"/>
      <c r="T443" s="286"/>
      <c r="U443" s="286"/>
      <c r="V443" s="286"/>
      <c r="W443" s="286"/>
      <c r="X443" s="287"/>
      <c r="Z443" s="286"/>
      <c r="AA443" s="286"/>
      <c r="AB443" s="286"/>
      <c r="AC443" s="286"/>
      <c r="AD443" s="286"/>
      <c r="AE443" s="286"/>
      <c r="AF443" s="286"/>
      <c r="AG443" s="286"/>
      <c r="AH443" s="286"/>
      <c r="AI443" s="286"/>
      <c r="AJ443" s="286"/>
      <c r="AK443" s="286"/>
      <c r="AL443" s="286"/>
      <c r="AM443" s="286"/>
      <c r="AN443" s="286"/>
      <c r="AO443" s="286"/>
      <c r="AP443" s="286"/>
      <c r="AQ443" s="286"/>
      <c r="AR443" s="286"/>
      <c r="AS443" s="286"/>
      <c r="AT443" s="286"/>
      <c r="AU443" s="286"/>
      <c r="AV443" s="286"/>
      <c r="AW443" s="286"/>
      <c r="AX443" s="286"/>
      <c r="AY443" s="286"/>
      <c r="AZ443" s="286"/>
      <c r="BA443" s="286"/>
      <c r="BB443" s="286"/>
      <c r="BC443" s="286"/>
      <c r="BD443" s="286"/>
      <c r="BE443" s="286"/>
      <c r="BF443" s="286"/>
    </row>
    <row r="444" spans="2:58" s="285" customFormat="1">
      <c r="B444" s="286"/>
      <c r="C444" s="286"/>
      <c r="D444" s="286"/>
      <c r="E444" s="286"/>
      <c r="F444" s="286"/>
      <c r="G444" s="286"/>
      <c r="H444" s="286"/>
      <c r="I444" s="286"/>
      <c r="J444" s="286"/>
      <c r="K444" s="286"/>
      <c r="L444" s="286"/>
      <c r="O444" s="286"/>
      <c r="P444" s="286"/>
      <c r="Q444" s="286"/>
      <c r="R444" s="286"/>
      <c r="S444" s="286"/>
      <c r="T444" s="286"/>
      <c r="U444" s="286"/>
      <c r="V444" s="286"/>
      <c r="W444" s="286"/>
      <c r="X444" s="287"/>
      <c r="Z444" s="286"/>
      <c r="AA444" s="286"/>
      <c r="AB444" s="286"/>
      <c r="AC444" s="286"/>
      <c r="AD444" s="286"/>
      <c r="AE444" s="286"/>
      <c r="AF444" s="286"/>
      <c r="AG444" s="286"/>
      <c r="AH444" s="286"/>
      <c r="AI444" s="286"/>
      <c r="AJ444" s="286"/>
      <c r="AK444" s="286"/>
      <c r="AL444" s="286"/>
      <c r="AM444" s="286"/>
      <c r="AN444" s="286"/>
      <c r="AO444" s="286"/>
      <c r="AP444" s="286"/>
      <c r="AQ444" s="286"/>
      <c r="AR444" s="286"/>
      <c r="AS444" s="286"/>
      <c r="AT444" s="286"/>
      <c r="AU444" s="286"/>
      <c r="AV444" s="286"/>
      <c r="AW444" s="286"/>
      <c r="AX444" s="286"/>
      <c r="AY444" s="286"/>
      <c r="AZ444" s="286"/>
      <c r="BA444" s="286"/>
      <c r="BB444" s="286"/>
      <c r="BC444" s="286"/>
      <c r="BD444" s="286"/>
      <c r="BE444" s="286"/>
      <c r="BF444" s="286"/>
    </row>
    <row r="445" spans="2:58" s="285" customFormat="1">
      <c r="B445" s="286"/>
      <c r="C445" s="286"/>
      <c r="D445" s="286"/>
      <c r="E445" s="286"/>
      <c r="F445" s="286"/>
      <c r="G445" s="286"/>
      <c r="H445" s="286"/>
      <c r="I445" s="286"/>
      <c r="J445" s="286"/>
      <c r="K445" s="286"/>
      <c r="L445" s="286"/>
      <c r="O445" s="286"/>
      <c r="P445" s="286"/>
      <c r="Q445" s="286"/>
      <c r="R445" s="286"/>
      <c r="S445" s="286"/>
      <c r="T445" s="286"/>
      <c r="U445" s="286"/>
      <c r="V445" s="286"/>
      <c r="W445" s="286"/>
      <c r="X445" s="287"/>
      <c r="Z445" s="286"/>
      <c r="AA445" s="286"/>
      <c r="AB445" s="286"/>
      <c r="AC445" s="286"/>
      <c r="AD445" s="286"/>
      <c r="AE445" s="286"/>
      <c r="AF445" s="286"/>
      <c r="AG445" s="286"/>
      <c r="AH445" s="286"/>
      <c r="AI445" s="286"/>
      <c r="AJ445" s="286"/>
      <c r="AK445" s="286"/>
      <c r="AL445" s="286"/>
      <c r="AM445" s="286"/>
      <c r="AN445" s="286"/>
      <c r="AO445" s="286"/>
      <c r="AP445" s="286"/>
      <c r="AQ445" s="286"/>
      <c r="AR445" s="286"/>
      <c r="AS445" s="286"/>
      <c r="AT445" s="286"/>
      <c r="AU445" s="286"/>
      <c r="AV445" s="286"/>
      <c r="AW445" s="286"/>
      <c r="AX445" s="286"/>
      <c r="AY445" s="286"/>
      <c r="AZ445" s="286"/>
      <c r="BA445" s="286"/>
      <c r="BB445" s="286"/>
      <c r="BC445" s="286"/>
      <c r="BD445" s="286"/>
      <c r="BE445" s="286"/>
      <c r="BF445" s="286"/>
    </row>
    <row r="446" spans="2:58" s="285" customFormat="1">
      <c r="B446" s="286"/>
      <c r="C446" s="286"/>
      <c r="D446" s="286"/>
      <c r="E446" s="286"/>
      <c r="F446" s="286"/>
      <c r="G446" s="286"/>
      <c r="H446" s="286"/>
      <c r="I446" s="286"/>
      <c r="J446" s="286"/>
      <c r="K446" s="286"/>
      <c r="L446" s="286"/>
      <c r="O446" s="286"/>
      <c r="P446" s="286"/>
      <c r="Q446" s="286"/>
      <c r="R446" s="286"/>
      <c r="S446" s="286"/>
      <c r="T446" s="286"/>
      <c r="U446" s="286"/>
      <c r="V446" s="286"/>
      <c r="W446" s="286"/>
      <c r="X446" s="287"/>
      <c r="Z446" s="286"/>
      <c r="AA446" s="286"/>
      <c r="AB446" s="286"/>
      <c r="AC446" s="286"/>
      <c r="AD446" s="286"/>
      <c r="AE446" s="286"/>
      <c r="AF446" s="286"/>
      <c r="AG446" s="286"/>
      <c r="AH446" s="286"/>
      <c r="AI446" s="286"/>
      <c r="AJ446" s="286"/>
      <c r="AK446" s="286"/>
      <c r="AL446" s="286"/>
      <c r="AM446" s="286"/>
      <c r="AN446" s="286"/>
      <c r="AO446" s="286"/>
      <c r="AP446" s="286"/>
      <c r="AQ446" s="286"/>
      <c r="AR446" s="286"/>
      <c r="AS446" s="286"/>
      <c r="AT446" s="286"/>
      <c r="AU446" s="286"/>
      <c r="AV446" s="286"/>
      <c r="AW446" s="286"/>
      <c r="AX446" s="286"/>
      <c r="AY446" s="286"/>
      <c r="AZ446" s="286"/>
      <c r="BA446" s="286"/>
      <c r="BB446" s="286"/>
      <c r="BC446" s="286"/>
      <c r="BD446" s="286"/>
      <c r="BE446" s="286"/>
      <c r="BF446" s="286"/>
    </row>
    <row r="447" spans="2:58" s="285" customFormat="1">
      <c r="B447" s="286"/>
      <c r="C447" s="286"/>
      <c r="D447" s="286"/>
      <c r="E447" s="286"/>
      <c r="F447" s="286"/>
      <c r="G447" s="286"/>
      <c r="H447" s="286"/>
      <c r="I447" s="286"/>
      <c r="J447" s="286"/>
      <c r="K447" s="286"/>
      <c r="L447" s="286"/>
      <c r="O447" s="286"/>
      <c r="P447" s="286"/>
      <c r="Q447" s="286"/>
      <c r="R447" s="286"/>
      <c r="S447" s="286"/>
      <c r="T447" s="286"/>
      <c r="U447" s="286"/>
      <c r="V447" s="286"/>
      <c r="W447" s="286"/>
      <c r="X447" s="287"/>
      <c r="Z447" s="286"/>
      <c r="AA447" s="286"/>
      <c r="AB447" s="286"/>
      <c r="AC447" s="286"/>
      <c r="AD447" s="286"/>
      <c r="AE447" s="286"/>
      <c r="AF447" s="286"/>
      <c r="AG447" s="286"/>
      <c r="AH447" s="286"/>
      <c r="AI447" s="286"/>
      <c r="AJ447" s="286"/>
      <c r="AK447" s="286"/>
      <c r="AL447" s="286"/>
      <c r="AM447" s="286"/>
      <c r="AN447" s="286"/>
      <c r="AO447" s="286"/>
      <c r="AP447" s="286"/>
      <c r="AQ447" s="286"/>
      <c r="AR447" s="286"/>
      <c r="AS447" s="286"/>
      <c r="AT447" s="286"/>
      <c r="AU447" s="286"/>
      <c r="AV447" s="286"/>
      <c r="AW447" s="286"/>
      <c r="AX447" s="286"/>
      <c r="AY447" s="286"/>
      <c r="AZ447" s="286"/>
      <c r="BA447" s="286"/>
      <c r="BB447" s="286"/>
      <c r="BC447" s="286"/>
      <c r="BD447" s="286"/>
      <c r="BE447" s="286"/>
      <c r="BF447" s="286"/>
    </row>
    <row r="448" spans="2:58" s="285" customFormat="1">
      <c r="B448" s="286"/>
      <c r="C448" s="286"/>
      <c r="D448" s="286"/>
      <c r="E448" s="286"/>
      <c r="F448" s="286"/>
      <c r="G448" s="286"/>
      <c r="H448" s="286"/>
      <c r="I448" s="286"/>
      <c r="J448" s="286"/>
      <c r="K448" s="286"/>
      <c r="L448" s="286"/>
      <c r="O448" s="286"/>
      <c r="P448" s="286"/>
      <c r="Q448" s="286"/>
      <c r="R448" s="286"/>
      <c r="S448" s="286"/>
      <c r="T448" s="286"/>
      <c r="U448" s="286"/>
      <c r="V448" s="286"/>
      <c r="W448" s="286"/>
      <c r="X448" s="287"/>
      <c r="Z448" s="286"/>
      <c r="AA448" s="286"/>
      <c r="AB448" s="286"/>
      <c r="AC448" s="286"/>
      <c r="AD448" s="286"/>
      <c r="AE448" s="286"/>
      <c r="AF448" s="286"/>
      <c r="AG448" s="286"/>
      <c r="AH448" s="286"/>
      <c r="AI448" s="286"/>
      <c r="AJ448" s="286"/>
      <c r="AK448" s="286"/>
      <c r="AL448" s="286"/>
      <c r="AM448" s="286"/>
      <c r="AN448" s="286"/>
      <c r="AO448" s="286"/>
      <c r="AP448" s="286"/>
      <c r="AQ448" s="286"/>
      <c r="AR448" s="286"/>
      <c r="AS448" s="286"/>
      <c r="AT448" s="286"/>
      <c r="AU448" s="286"/>
      <c r="AV448" s="286"/>
      <c r="AW448" s="286"/>
      <c r="AX448" s="286"/>
      <c r="AY448" s="286"/>
      <c r="AZ448" s="286"/>
      <c r="BA448" s="286"/>
      <c r="BB448" s="286"/>
      <c r="BC448" s="286"/>
      <c r="BD448" s="286"/>
      <c r="BE448" s="286"/>
      <c r="BF448" s="286"/>
    </row>
    <row r="449" spans="2:58" s="285" customFormat="1">
      <c r="B449" s="286"/>
      <c r="C449" s="286"/>
      <c r="D449" s="286"/>
      <c r="E449" s="286"/>
      <c r="F449" s="286"/>
      <c r="G449" s="286"/>
      <c r="H449" s="286"/>
      <c r="I449" s="286"/>
      <c r="J449" s="286"/>
      <c r="K449" s="286"/>
      <c r="L449" s="286"/>
      <c r="O449" s="286"/>
      <c r="P449" s="286"/>
      <c r="Q449" s="286"/>
      <c r="R449" s="286"/>
      <c r="S449" s="286"/>
      <c r="T449" s="286"/>
      <c r="U449" s="286"/>
      <c r="V449" s="286"/>
      <c r="W449" s="286"/>
      <c r="X449" s="287"/>
      <c r="Z449" s="286"/>
      <c r="AA449" s="286"/>
      <c r="AB449" s="286"/>
      <c r="AC449" s="286"/>
      <c r="AD449" s="286"/>
      <c r="AE449" s="286"/>
      <c r="AF449" s="286"/>
      <c r="AG449" s="286"/>
      <c r="AH449" s="286"/>
      <c r="AI449" s="286"/>
      <c r="AJ449" s="286"/>
      <c r="AK449" s="286"/>
      <c r="AL449" s="286"/>
      <c r="AM449" s="286"/>
      <c r="AN449" s="286"/>
      <c r="AO449" s="286"/>
      <c r="AP449" s="286"/>
      <c r="AQ449" s="286"/>
      <c r="AR449" s="286"/>
      <c r="AS449" s="286"/>
      <c r="AT449" s="286"/>
      <c r="AU449" s="286"/>
      <c r="AV449" s="286"/>
      <c r="AW449" s="286"/>
      <c r="AX449" s="286"/>
      <c r="AY449" s="286"/>
      <c r="AZ449" s="286"/>
      <c r="BA449" s="286"/>
      <c r="BB449" s="286"/>
      <c r="BC449" s="286"/>
      <c r="BD449" s="286"/>
      <c r="BE449" s="286"/>
      <c r="BF449" s="286"/>
    </row>
    <row r="450" spans="2:58" s="285" customFormat="1">
      <c r="B450" s="286"/>
      <c r="C450" s="286"/>
      <c r="D450" s="286"/>
      <c r="E450" s="286"/>
      <c r="F450" s="286"/>
      <c r="G450" s="286"/>
      <c r="H450" s="286"/>
      <c r="I450" s="286"/>
      <c r="J450" s="286"/>
      <c r="K450" s="286"/>
      <c r="L450" s="286"/>
      <c r="O450" s="286"/>
      <c r="P450" s="286"/>
      <c r="Q450" s="286"/>
      <c r="R450" s="286"/>
      <c r="S450" s="286"/>
      <c r="T450" s="286"/>
      <c r="U450" s="286"/>
      <c r="V450" s="286"/>
      <c r="W450" s="286"/>
      <c r="X450" s="287"/>
      <c r="Z450" s="286"/>
      <c r="AA450" s="286"/>
      <c r="AB450" s="286"/>
      <c r="AC450" s="286"/>
      <c r="AD450" s="286"/>
      <c r="AE450" s="286"/>
      <c r="AF450" s="286"/>
      <c r="AG450" s="286"/>
      <c r="AH450" s="286"/>
      <c r="AI450" s="286"/>
      <c r="AJ450" s="286"/>
      <c r="AK450" s="286"/>
      <c r="AL450" s="286"/>
      <c r="AM450" s="286"/>
      <c r="AN450" s="286"/>
      <c r="AO450" s="286"/>
      <c r="AP450" s="286"/>
      <c r="AQ450" s="286"/>
      <c r="AR450" s="286"/>
      <c r="AS450" s="286"/>
      <c r="AT450" s="286"/>
      <c r="AU450" s="286"/>
      <c r="AV450" s="286"/>
      <c r="AW450" s="286"/>
      <c r="AX450" s="286"/>
      <c r="AY450" s="286"/>
      <c r="AZ450" s="286"/>
      <c r="BA450" s="286"/>
      <c r="BB450" s="286"/>
      <c r="BC450" s="286"/>
      <c r="BD450" s="286"/>
      <c r="BE450" s="286"/>
      <c r="BF450" s="286"/>
    </row>
    <row r="451" spans="2:58" s="285" customFormat="1">
      <c r="B451" s="286"/>
      <c r="C451" s="286"/>
      <c r="D451" s="286"/>
      <c r="E451" s="286"/>
      <c r="F451" s="286"/>
      <c r="G451" s="286"/>
      <c r="H451" s="286"/>
      <c r="I451" s="286"/>
      <c r="J451" s="286"/>
      <c r="K451" s="286"/>
      <c r="L451" s="286"/>
      <c r="O451" s="286"/>
      <c r="P451" s="286"/>
      <c r="Q451" s="286"/>
      <c r="R451" s="286"/>
      <c r="S451" s="286"/>
      <c r="T451" s="286"/>
      <c r="U451" s="286"/>
      <c r="V451" s="286"/>
      <c r="W451" s="286"/>
      <c r="X451" s="287"/>
      <c r="Z451" s="286"/>
      <c r="AA451" s="286"/>
      <c r="AB451" s="286"/>
      <c r="AC451" s="286"/>
      <c r="AD451" s="286"/>
      <c r="AE451" s="286"/>
      <c r="AF451" s="286"/>
      <c r="AG451" s="286"/>
      <c r="AH451" s="286"/>
      <c r="AI451" s="286"/>
      <c r="AJ451" s="286"/>
      <c r="AK451" s="286"/>
      <c r="AL451" s="286"/>
      <c r="AM451" s="286"/>
      <c r="AN451" s="286"/>
      <c r="AO451" s="286"/>
      <c r="AP451" s="286"/>
      <c r="AQ451" s="286"/>
      <c r="AR451" s="286"/>
      <c r="AS451" s="286"/>
      <c r="AT451" s="286"/>
      <c r="AU451" s="286"/>
      <c r="AV451" s="286"/>
      <c r="AW451" s="286"/>
      <c r="AX451" s="286"/>
      <c r="AY451" s="286"/>
      <c r="AZ451" s="286"/>
      <c r="BA451" s="286"/>
      <c r="BB451" s="286"/>
      <c r="BC451" s="286"/>
      <c r="BD451" s="286"/>
      <c r="BE451" s="286"/>
      <c r="BF451" s="286"/>
    </row>
    <row r="452" spans="2:58" s="285" customFormat="1">
      <c r="B452" s="286"/>
      <c r="C452" s="286"/>
      <c r="D452" s="286"/>
      <c r="E452" s="286"/>
      <c r="F452" s="286"/>
      <c r="G452" s="286"/>
      <c r="H452" s="286"/>
      <c r="I452" s="286"/>
      <c r="J452" s="286"/>
      <c r="K452" s="286"/>
      <c r="L452" s="286"/>
      <c r="O452" s="286"/>
      <c r="P452" s="286"/>
      <c r="Q452" s="286"/>
      <c r="R452" s="286"/>
      <c r="S452" s="286"/>
      <c r="T452" s="286"/>
      <c r="U452" s="286"/>
      <c r="V452" s="286"/>
      <c r="W452" s="286"/>
      <c r="X452" s="287"/>
      <c r="Z452" s="286"/>
      <c r="AA452" s="286"/>
      <c r="AB452" s="286"/>
      <c r="AC452" s="286"/>
      <c r="AD452" s="286"/>
      <c r="AE452" s="286"/>
      <c r="AF452" s="286"/>
      <c r="AG452" s="286"/>
      <c r="AH452" s="286"/>
      <c r="AI452" s="286"/>
      <c r="AJ452" s="286"/>
      <c r="AK452" s="286"/>
      <c r="AL452" s="286"/>
      <c r="AM452" s="286"/>
      <c r="AN452" s="286"/>
      <c r="AO452" s="286"/>
      <c r="AP452" s="286"/>
      <c r="AQ452" s="286"/>
      <c r="AR452" s="286"/>
      <c r="AS452" s="286"/>
      <c r="AT452" s="286"/>
      <c r="AU452" s="286"/>
      <c r="AV452" s="286"/>
      <c r="AW452" s="286"/>
      <c r="AX452" s="286"/>
      <c r="AY452" s="286"/>
      <c r="AZ452" s="286"/>
      <c r="BA452" s="286"/>
      <c r="BB452" s="286"/>
      <c r="BC452" s="286"/>
      <c r="BD452" s="286"/>
      <c r="BE452" s="286"/>
      <c r="BF452" s="286"/>
    </row>
    <row r="453" spans="2:58" s="285" customFormat="1">
      <c r="B453" s="286"/>
      <c r="C453" s="286"/>
      <c r="D453" s="286"/>
      <c r="E453" s="286"/>
      <c r="F453" s="286"/>
      <c r="G453" s="286"/>
      <c r="H453" s="286"/>
      <c r="I453" s="286"/>
      <c r="J453" s="286"/>
      <c r="K453" s="286"/>
      <c r="L453" s="286"/>
      <c r="O453" s="286"/>
      <c r="P453" s="286"/>
      <c r="Q453" s="286"/>
      <c r="R453" s="286"/>
      <c r="S453" s="286"/>
      <c r="T453" s="286"/>
      <c r="U453" s="286"/>
      <c r="V453" s="286"/>
      <c r="W453" s="286"/>
      <c r="X453" s="287"/>
      <c r="Z453" s="286"/>
      <c r="AA453" s="286"/>
      <c r="AB453" s="286"/>
      <c r="AC453" s="286"/>
      <c r="AD453" s="286"/>
      <c r="AE453" s="286"/>
      <c r="AF453" s="286"/>
      <c r="AG453" s="286"/>
      <c r="AH453" s="286"/>
      <c r="AI453" s="286"/>
      <c r="AJ453" s="286"/>
      <c r="AK453" s="286"/>
      <c r="AL453" s="286"/>
      <c r="AM453" s="286"/>
      <c r="AN453" s="286"/>
      <c r="AO453" s="286"/>
      <c r="AP453" s="286"/>
      <c r="AQ453" s="286"/>
      <c r="AR453" s="286"/>
      <c r="AS453" s="286"/>
      <c r="AT453" s="286"/>
      <c r="AU453" s="286"/>
      <c r="AV453" s="286"/>
      <c r="AW453" s="286"/>
      <c r="AX453" s="286"/>
      <c r="AY453" s="286"/>
      <c r="AZ453" s="286"/>
      <c r="BA453" s="286"/>
      <c r="BB453" s="286"/>
      <c r="BC453" s="286"/>
      <c r="BD453" s="286"/>
      <c r="BE453" s="286"/>
      <c r="BF453" s="286"/>
    </row>
    <row r="454" spans="2:58" s="285" customFormat="1">
      <c r="B454" s="286"/>
      <c r="C454" s="286"/>
      <c r="D454" s="286"/>
      <c r="E454" s="286"/>
      <c r="F454" s="286"/>
      <c r="G454" s="286"/>
      <c r="H454" s="286"/>
      <c r="I454" s="286"/>
      <c r="J454" s="286"/>
      <c r="K454" s="286"/>
      <c r="L454" s="286"/>
      <c r="O454" s="286"/>
      <c r="P454" s="286"/>
      <c r="Q454" s="286"/>
      <c r="R454" s="286"/>
      <c r="S454" s="286"/>
      <c r="T454" s="286"/>
      <c r="U454" s="286"/>
      <c r="V454" s="286"/>
      <c r="W454" s="286"/>
      <c r="X454" s="287"/>
      <c r="Z454" s="286"/>
      <c r="AA454" s="286"/>
      <c r="AB454" s="286"/>
      <c r="AC454" s="286"/>
      <c r="AD454" s="286"/>
      <c r="AE454" s="286"/>
      <c r="AF454" s="286"/>
      <c r="AG454" s="286"/>
      <c r="AH454" s="286"/>
      <c r="AI454" s="286"/>
      <c r="AJ454" s="286"/>
      <c r="AK454" s="286"/>
      <c r="AL454" s="286"/>
      <c r="AM454" s="286"/>
      <c r="AN454" s="286"/>
      <c r="AO454" s="286"/>
      <c r="AP454" s="286"/>
      <c r="AQ454" s="286"/>
      <c r="AR454" s="286"/>
      <c r="AS454" s="286"/>
      <c r="AT454" s="286"/>
      <c r="AU454" s="286"/>
      <c r="AV454" s="286"/>
      <c r="AW454" s="286"/>
      <c r="AX454" s="286"/>
      <c r="AY454" s="286"/>
      <c r="AZ454" s="286"/>
      <c r="BA454" s="286"/>
      <c r="BB454" s="286"/>
      <c r="BC454" s="286"/>
      <c r="BD454" s="286"/>
      <c r="BE454" s="286"/>
      <c r="BF454" s="286"/>
    </row>
    <row r="455" spans="2:58" s="285" customFormat="1">
      <c r="B455" s="286"/>
      <c r="C455" s="286"/>
      <c r="D455" s="286"/>
      <c r="E455" s="286"/>
      <c r="F455" s="286"/>
      <c r="G455" s="286"/>
      <c r="H455" s="286"/>
      <c r="I455" s="286"/>
      <c r="J455" s="286"/>
      <c r="K455" s="286"/>
      <c r="L455" s="286"/>
      <c r="O455" s="286"/>
      <c r="P455" s="286"/>
      <c r="Q455" s="286"/>
      <c r="R455" s="286"/>
      <c r="S455" s="286"/>
      <c r="T455" s="286"/>
      <c r="U455" s="286"/>
      <c r="V455" s="286"/>
      <c r="W455" s="286"/>
      <c r="X455" s="287"/>
      <c r="Z455" s="286"/>
      <c r="AA455" s="286"/>
      <c r="AB455" s="286"/>
      <c r="AC455" s="286"/>
      <c r="AD455" s="286"/>
      <c r="AE455" s="286"/>
      <c r="AF455" s="286"/>
      <c r="AG455" s="286"/>
      <c r="AH455" s="286"/>
      <c r="AI455" s="286"/>
      <c r="AJ455" s="286"/>
      <c r="AK455" s="286"/>
      <c r="AL455" s="286"/>
      <c r="AM455" s="286"/>
      <c r="AN455" s="286"/>
      <c r="AO455" s="286"/>
      <c r="AP455" s="286"/>
      <c r="AQ455" s="286"/>
      <c r="AR455" s="286"/>
      <c r="AS455" s="286"/>
      <c r="AT455" s="286"/>
      <c r="AU455" s="286"/>
      <c r="AV455" s="286"/>
      <c r="AW455" s="286"/>
      <c r="AX455" s="286"/>
      <c r="AY455" s="286"/>
      <c r="AZ455" s="286"/>
      <c r="BA455" s="286"/>
      <c r="BB455" s="286"/>
      <c r="BC455" s="286"/>
      <c r="BD455" s="286"/>
      <c r="BE455" s="286"/>
      <c r="BF455" s="286"/>
    </row>
    <row r="456" spans="2:58" s="285" customFormat="1">
      <c r="B456" s="286"/>
      <c r="C456" s="286"/>
      <c r="D456" s="286"/>
      <c r="E456" s="286"/>
      <c r="F456" s="286"/>
      <c r="G456" s="286"/>
      <c r="H456" s="286"/>
      <c r="I456" s="286"/>
      <c r="J456" s="286"/>
      <c r="K456" s="286"/>
      <c r="L456" s="286"/>
      <c r="O456" s="286"/>
      <c r="P456" s="286"/>
      <c r="Q456" s="286"/>
      <c r="R456" s="286"/>
      <c r="S456" s="286"/>
      <c r="T456" s="286"/>
      <c r="U456" s="286"/>
      <c r="V456" s="286"/>
      <c r="W456" s="286"/>
      <c r="X456" s="287"/>
      <c r="Z456" s="286"/>
      <c r="AA456" s="286"/>
      <c r="AB456" s="286"/>
      <c r="AC456" s="286"/>
      <c r="AD456" s="286"/>
      <c r="AE456" s="286"/>
      <c r="AF456" s="286"/>
      <c r="AG456" s="286"/>
      <c r="AH456" s="286"/>
      <c r="AI456" s="286"/>
      <c r="AJ456" s="286"/>
      <c r="AK456" s="286"/>
      <c r="AL456" s="286"/>
      <c r="AM456" s="286"/>
      <c r="AN456" s="286"/>
      <c r="AO456" s="286"/>
      <c r="AP456" s="286"/>
      <c r="AQ456" s="286"/>
      <c r="AR456" s="286"/>
      <c r="AS456" s="286"/>
      <c r="AT456" s="286"/>
      <c r="AU456" s="286"/>
      <c r="AV456" s="286"/>
      <c r="AW456" s="286"/>
      <c r="AX456" s="286"/>
      <c r="AY456" s="286"/>
      <c r="AZ456" s="286"/>
      <c r="BA456" s="286"/>
      <c r="BB456" s="286"/>
      <c r="BC456" s="286"/>
      <c r="BD456" s="286"/>
      <c r="BE456" s="286"/>
      <c r="BF456" s="286"/>
    </row>
    <row r="457" spans="2:58" s="285" customFormat="1">
      <c r="B457" s="286"/>
      <c r="C457" s="286"/>
      <c r="D457" s="286"/>
      <c r="E457" s="286"/>
      <c r="F457" s="286"/>
      <c r="G457" s="286"/>
      <c r="H457" s="286"/>
      <c r="I457" s="286"/>
      <c r="J457" s="286"/>
      <c r="K457" s="286"/>
      <c r="L457" s="286"/>
      <c r="O457" s="286"/>
      <c r="P457" s="286"/>
      <c r="Q457" s="286"/>
      <c r="R457" s="286"/>
      <c r="S457" s="286"/>
      <c r="T457" s="286"/>
      <c r="U457" s="286"/>
      <c r="V457" s="286"/>
      <c r="W457" s="286"/>
      <c r="X457" s="287"/>
      <c r="Z457" s="286"/>
      <c r="AA457" s="286"/>
      <c r="AB457" s="286"/>
      <c r="AC457" s="286"/>
      <c r="AD457" s="286"/>
      <c r="AE457" s="286"/>
      <c r="AF457" s="286"/>
      <c r="AG457" s="286"/>
      <c r="AH457" s="286"/>
      <c r="AI457" s="286"/>
      <c r="AJ457" s="286"/>
      <c r="AK457" s="286"/>
      <c r="AL457" s="286"/>
      <c r="AM457" s="286"/>
      <c r="AN457" s="286"/>
      <c r="AO457" s="286"/>
      <c r="AP457" s="286"/>
      <c r="AQ457" s="286"/>
      <c r="AR457" s="286"/>
      <c r="AS457" s="286"/>
      <c r="AT457" s="286"/>
      <c r="AU457" s="286"/>
      <c r="AV457" s="286"/>
      <c r="AW457" s="286"/>
      <c r="AX457" s="286"/>
      <c r="AY457" s="286"/>
      <c r="AZ457" s="286"/>
      <c r="BA457" s="286"/>
      <c r="BB457" s="286"/>
      <c r="BC457" s="286"/>
      <c r="BD457" s="286"/>
      <c r="BE457" s="286"/>
      <c r="BF457" s="286"/>
    </row>
    <row r="458" spans="2:58" s="285" customFormat="1">
      <c r="B458" s="286"/>
      <c r="C458" s="286"/>
      <c r="D458" s="286"/>
      <c r="E458" s="286"/>
      <c r="F458" s="286"/>
      <c r="G458" s="286"/>
      <c r="H458" s="286"/>
      <c r="I458" s="286"/>
      <c r="J458" s="286"/>
      <c r="K458" s="286"/>
      <c r="L458" s="286"/>
      <c r="O458" s="286"/>
      <c r="P458" s="286"/>
      <c r="Q458" s="286"/>
      <c r="R458" s="286"/>
      <c r="S458" s="286"/>
      <c r="T458" s="286"/>
      <c r="U458" s="286"/>
      <c r="V458" s="286"/>
      <c r="W458" s="286"/>
      <c r="X458" s="287"/>
      <c r="Z458" s="286"/>
      <c r="AA458" s="286"/>
      <c r="AB458" s="286"/>
      <c r="AC458" s="286"/>
      <c r="AD458" s="286"/>
      <c r="AE458" s="286"/>
      <c r="AF458" s="286"/>
      <c r="AG458" s="286"/>
      <c r="AH458" s="286"/>
      <c r="AI458" s="286"/>
      <c r="AJ458" s="286"/>
      <c r="AK458" s="286"/>
      <c r="AL458" s="286"/>
      <c r="AM458" s="286"/>
      <c r="AN458" s="286"/>
      <c r="AO458" s="286"/>
      <c r="AP458" s="286"/>
      <c r="AQ458" s="286"/>
      <c r="AR458" s="286"/>
      <c r="AS458" s="286"/>
      <c r="AT458" s="286"/>
      <c r="AU458" s="286"/>
      <c r="AV458" s="286"/>
      <c r="AW458" s="286"/>
      <c r="AX458" s="286"/>
      <c r="AY458" s="286"/>
      <c r="AZ458" s="286"/>
      <c r="BA458" s="286"/>
      <c r="BB458" s="286"/>
      <c r="BC458" s="286"/>
      <c r="BD458" s="286"/>
      <c r="BE458" s="286"/>
      <c r="BF458" s="286"/>
    </row>
    <row r="459" spans="2:58" s="285" customFormat="1">
      <c r="B459" s="286"/>
      <c r="C459" s="286"/>
      <c r="D459" s="286"/>
      <c r="E459" s="286"/>
      <c r="F459" s="286"/>
      <c r="G459" s="286"/>
      <c r="H459" s="286"/>
      <c r="I459" s="286"/>
      <c r="J459" s="286"/>
      <c r="K459" s="286"/>
      <c r="L459" s="286"/>
      <c r="O459" s="286"/>
      <c r="P459" s="286"/>
      <c r="Q459" s="286"/>
      <c r="R459" s="286"/>
      <c r="S459" s="286"/>
      <c r="T459" s="286"/>
      <c r="U459" s="286"/>
      <c r="V459" s="286"/>
      <c r="W459" s="286"/>
      <c r="X459" s="287"/>
      <c r="Z459" s="286"/>
      <c r="AA459" s="286"/>
      <c r="AB459" s="286"/>
      <c r="AC459" s="286"/>
      <c r="AD459" s="286"/>
      <c r="AE459" s="286"/>
      <c r="AF459" s="286"/>
      <c r="AG459" s="286"/>
      <c r="AH459" s="286"/>
      <c r="AI459" s="286"/>
      <c r="AJ459" s="286"/>
      <c r="AK459" s="286"/>
      <c r="AL459" s="286"/>
      <c r="AM459" s="286"/>
      <c r="AN459" s="286"/>
      <c r="AO459" s="286"/>
      <c r="AP459" s="286"/>
      <c r="AQ459" s="286"/>
      <c r="AR459" s="286"/>
      <c r="AS459" s="286"/>
      <c r="AT459" s="286"/>
      <c r="AU459" s="286"/>
      <c r="AV459" s="286"/>
      <c r="AW459" s="286"/>
      <c r="AX459" s="286"/>
      <c r="AY459" s="286"/>
      <c r="AZ459" s="286"/>
      <c r="BA459" s="286"/>
      <c r="BB459" s="286"/>
      <c r="BC459" s="286"/>
      <c r="BD459" s="286"/>
      <c r="BE459" s="286"/>
      <c r="BF459" s="286"/>
    </row>
    <row r="460" spans="2:58" s="285" customFormat="1">
      <c r="B460" s="286"/>
      <c r="C460" s="286"/>
      <c r="D460" s="286"/>
      <c r="E460" s="286"/>
      <c r="F460" s="286"/>
      <c r="G460" s="286"/>
      <c r="H460" s="286"/>
      <c r="I460" s="286"/>
      <c r="J460" s="286"/>
      <c r="K460" s="286"/>
      <c r="L460" s="286"/>
      <c r="O460" s="286"/>
      <c r="P460" s="286"/>
      <c r="Q460" s="286"/>
      <c r="R460" s="286"/>
      <c r="S460" s="286"/>
      <c r="T460" s="286"/>
      <c r="U460" s="286"/>
      <c r="V460" s="286"/>
      <c r="W460" s="286"/>
      <c r="X460" s="287"/>
      <c r="Z460" s="286"/>
      <c r="AA460" s="286"/>
      <c r="AB460" s="286"/>
      <c r="AC460" s="286"/>
      <c r="AD460" s="286"/>
      <c r="AE460" s="286"/>
      <c r="AF460" s="286"/>
      <c r="AG460" s="286"/>
      <c r="AH460" s="286"/>
      <c r="AI460" s="286"/>
      <c r="AJ460" s="286"/>
      <c r="AK460" s="286"/>
      <c r="AL460" s="286"/>
      <c r="AM460" s="286"/>
      <c r="AN460" s="286"/>
      <c r="AO460" s="286"/>
      <c r="AP460" s="286"/>
      <c r="AQ460" s="286"/>
      <c r="AR460" s="286"/>
      <c r="AS460" s="286"/>
      <c r="AT460" s="286"/>
      <c r="AU460" s="286"/>
      <c r="AV460" s="286"/>
      <c r="AW460" s="286"/>
      <c r="AX460" s="286"/>
      <c r="AY460" s="286"/>
      <c r="AZ460" s="286"/>
      <c r="BA460" s="286"/>
      <c r="BB460" s="286"/>
      <c r="BC460" s="286"/>
      <c r="BD460" s="286"/>
      <c r="BE460" s="286"/>
      <c r="BF460" s="286"/>
    </row>
    <row r="461" spans="2:58" s="285" customFormat="1">
      <c r="B461" s="286"/>
      <c r="C461" s="286"/>
      <c r="D461" s="286"/>
      <c r="E461" s="286"/>
      <c r="F461" s="286"/>
      <c r="G461" s="286"/>
      <c r="H461" s="286"/>
      <c r="I461" s="286"/>
      <c r="J461" s="286"/>
      <c r="K461" s="286"/>
      <c r="L461" s="286"/>
      <c r="O461" s="286"/>
      <c r="P461" s="286"/>
      <c r="Q461" s="286"/>
      <c r="R461" s="286"/>
      <c r="S461" s="286"/>
      <c r="T461" s="286"/>
      <c r="U461" s="286"/>
      <c r="V461" s="286"/>
      <c r="W461" s="286"/>
      <c r="X461" s="287"/>
      <c r="Z461" s="286"/>
      <c r="AA461" s="286"/>
      <c r="AB461" s="286"/>
      <c r="AC461" s="286"/>
      <c r="AD461" s="286"/>
      <c r="AE461" s="286"/>
      <c r="AF461" s="286"/>
      <c r="AG461" s="286"/>
      <c r="AH461" s="286"/>
      <c r="AI461" s="286"/>
      <c r="AJ461" s="286"/>
      <c r="AK461" s="286"/>
      <c r="AL461" s="286"/>
      <c r="AM461" s="286"/>
      <c r="AN461" s="286"/>
      <c r="AO461" s="286"/>
      <c r="AP461" s="286"/>
      <c r="AQ461" s="286"/>
      <c r="AR461" s="286"/>
      <c r="AS461" s="286"/>
      <c r="AT461" s="286"/>
      <c r="AU461" s="286"/>
      <c r="AV461" s="286"/>
      <c r="AW461" s="286"/>
      <c r="AX461" s="286"/>
      <c r="AY461" s="286"/>
      <c r="AZ461" s="286"/>
      <c r="BA461" s="286"/>
      <c r="BB461" s="286"/>
      <c r="BC461" s="286"/>
      <c r="BD461" s="286"/>
      <c r="BE461" s="286"/>
      <c r="BF461" s="286"/>
    </row>
    <row r="462" spans="2:58" s="285" customFormat="1">
      <c r="B462" s="286"/>
      <c r="C462" s="286"/>
      <c r="D462" s="286"/>
      <c r="E462" s="286"/>
      <c r="F462" s="286"/>
      <c r="G462" s="286"/>
      <c r="H462" s="286"/>
      <c r="I462" s="286"/>
      <c r="J462" s="286"/>
      <c r="K462" s="286"/>
      <c r="L462" s="286"/>
      <c r="O462" s="286"/>
      <c r="P462" s="286"/>
      <c r="Q462" s="286"/>
      <c r="R462" s="286"/>
      <c r="S462" s="286"/>
      <c r="T462" s="286"/>
      <c r="U462" s="286"/>
      <c r="V462" s="286"/>
      <c r="W462" s="286"/>
      <c r="X462" s="287"/>
      <c r="Z462" s="286"/>
      <c r="AA462" s="286"/>
      <c r="AB462" s="286"/>
      <c r="AC462" s="286"/>
      <c r="AD462" s="286"/>
      <c r="AE462" s="286"/>
      <c r="AF462" s="286"/>
      <c r="AG462" s="286"/>
      <c r="AH462" s="286"/>
      <c r="AI462" s="286"/>
      <c r="AJ462" s="286"/>
      <c r="AK462" s="286"/>
      <c r="AL462" s="286"/>
      <c r="AM462" s="286"/>
      <c r="AN462" s="286"/>
      <c r="AO462" s="286"/>
      <c r="AP462" s="286"/>
      <c r="AQ462" s="286"/>
      <c r="AR462" s="286"/>
      <c r="AS462" s="286"/>
      <c r="AT462" s="286"/>
      <c r="AU462" s="286"/>
      <c r="AV462" s="286"/>
      <c r="AW462" s="286"/>
      <c r="AX462" s="286"/>
      <c r="AY462" s="286"/>
      <c r="AZ462" s="286"/>
      <c r="BA462" s="286"/>
      <c r="BB462" s="286"/>
      <c r="BC462" s="286"/>
      <c r="BD462" s="286"/>
      <c r="BE462" s="286"/>
      <c r="BF462" s="286"/>
    </row>
    <row r="463" spans="2:58" s="285" customFormat="1">
      <c r="B463" s="286"/>
      <c r="C463" s="286"/>
      <c r="D463" s="286"/>
      <c r="E463" s="286"/>
      <c r="F463" s="286"/>
      <c r="G463" s="286"/>
      <c r="H463" s="286"/>
      <c r="I463" s="286"/>
      <c r="J463" s="286"/>
      <c r="K463" s="286"/>
      <c r="L463" s="286"/>
      <c r="O463" s="286"/>
      <c r="P463" s="286"/>
      <c r="Q463" s="286"/>
      <c r="R463" s="286"/>
      <c r="S463" s="286"/>
      <c r="T463" s="286"/>
      <c r="U463" s="286"/>
      <c r="V463" s="286"/>
      <c r="W463" s="286"/>
      <c r="X463" s="287"/>
      <c r="Z463" s="286"/>
      <c r="AA463" s="286"/>
      <c r="AB463" s="286"/>
      <c r="AC463" s="286"/>
      <c r="AD463" s="286"/>
      <c r="AE463" s="286"/>
      <c r="AF463" s="286"/>
      <c r="AG463" s="286"/>
      <c r="AH463" s="286"/>
      <c r="AI463" s="286"/>
      <c r="AJ463" s="286"/>
      <c r="AK463" s="286"/>
      <c r="AL463" s="286"/>
      <c r="AM463" s="286"/>
      <c r="AN463" s="286"/>
      <c r="AO463" s="286"/>
      <c r="AP463" s="286"/>
      <c r="AQ463" s="286"/>
      <c r="AR463" s="286"/>
      <c r="AS463" s="286"/>
      <c r="AT463" s="286"/>
      <c r="AU463" s="286"/>
      <c r="AV463" s="286"/>
      <c r="AW463" s="286"/>
      <c r="AX463" s="286"/>
      <c r="AY463" s="286"/>
      <c r="AZ463" s="286"/>
      <c r="BA463" s="286"/>
      <c r="BB463" s="286"/>
      <c r="BC463" s="286"/>
      <c r="BD463" s="286"/>
      <c r="BE463" s="286"/>
      <c r="BF463" s="286"/>
    </row>
    <row r="464" spans="2:58" s="285" customFormat="1">
      <c r="B464" s="286"/>
      <c r="C464" s="286"/>
      <c r="D464" s="286"/>
      <c r="E464" s="286"/>
      <c r="F464" s="286"/>
      <c r="G464" s="286"/>
      <c r="H464" s="286"/>
      <c r="I464" s="286"/>
      <c r="J464" s="286"/>
      <c r="K464" s="286"/>
      <c r="L464" s="286"/>
      <c r="O464" s="286"/>
      <c r="P464" s="286"/>
      <c r="Q464" s="286"/>
      <c r="R464" s="286"/>
      <c r="S464" s="286"/>
      <c r="T464" s="286"/>
      <c r="U464" s="286"/>
      <c r="V464" s="286"/>
      <c r="W464" s="286"/>
      <c r="X464" s="287"/>
      <c r="Z464" s="286"/>
      <c r="AA464" s="286"/>
      <c r="AB464" s="286"/>
      <c r="AC464" s="286"/>
      <c r="AD464" s="286"/>
      <c r="AE464" s="286"/>
      <c r="AF464" s="286"/>
      <c r="AG464" s="286"/>
      <c r="AH464" s="286"/>
      <c r="AI464" s="286"/>
      <c r="AJ464" s="286"/>
      <c r="AK464" s="286"/>
      <c r="AL464" s="286"/>
      <c r="AM464" s="286"/>
      <c r="AN464" s="286"/>
      <c r="AO464" s="286"/>
      <c r="AP464" s="286"/>
      <c r="AQ464" s="286"/>
      <c r="AR464" s="286"/>
      <c r="AS464" s="286"/>
      <c r="AT464" s="286"/>
      <c r="AU464" s="286"/>
      <c r="AV464" s="286"/>
      <c r="AW464" s="286"/>
      <c r="AX464" s="286"/>
      <c r="AY464" s="286"/>
      <c r="AZ464" s="286"/>
      <c r="BA464" s="286"/>
      <c r="BB464" s="286"/>
      <c r="BC464" s="286"/>
      <c r="BD464" s="286"/>
      <c r="BE464" s="286"/>
      <c r="BF464" s="286"/>
    </row>
    <row r="465" spans="2:58" s="285" customFormat="1">
      <c r="B465" s="286"/>
      <c r="C465" s="286"/>
      <c r="D465" s="286"/>
      <c r="E465" s="286"/>
      <c r="F465" s="286"/>
      <c r="G465" s="286"/>
      <c r="H465" s="286"/>
      <c r="I465" s="286"/>
      <c r="J465" s="286"/>
      <c r="K465" s="286"/>
      <c r="L465" s="286"/>
      <c r="O465" s="286"/>
      <c r="P465" s="286"/>
      <c r="Q465" s="286"/>
      <c r="R465" s="286"/>
      <c r="S465" s="286"/>
      <c r="T465" s="286"/>
      <c r="U465" s="286"/>
      <c r="V465" s="286"/>
      <c r="W465" s="286"/>
      <c r="X465" s="287"/>
      <c r="Z465" s="286"/>
      <c r="AA465" s="286"/>
      <c r="AB465" s="286"/>
      <c r="AC465" s="286"/>
      <c r="AD465" s="286"/>
      <c r="AE465" s="286"/>
      <c r="AF465" s="286"/>
      <c r="AG465" s="286"/>
      <c r="AH465" s="286"/>
      <c r="AI465" s="286"/>
      <c r="AJ465" s="286"/>
      <c r="AK465" s="286"/>
      <c r="AL465" s="286"/>
      <c r="AM465" s="286"/>
      <c r="AN465" s="286"/>
      <c r="AO465" s="286"/>
      <c r="AP465" s="286"/>
      <c r="AQ465" s="286"/>
      <c r="AR465" s="286"/>
      <c r="AS465" s="286"/>
      <c r="AT465" s="286"/>
      <c r="AU465" s="286"/>
      <c r="AV465" s="286"/>
      <c r="AW465" s="286"/>
      <c r="AX465" s="286"/>
      <c r="AY465" s="286"/>
      <c r="AZ465" s="286"/>
      <c r="BA465" s="286"/>
      <c r="BB465" s="286"/>
      <c r="BC465" s="286"/>
      <c r="BD465" s="286"/>
      <c r="BE465" s="286"/>
      <c r="BF465" s="286"/>
    </row>
    <row r="466" spans="2:58" s="285" customFormat="1">
      <c r="B466" s="286"/>
      <c r="C466" s="286"/>
      <c r="D466" s="286"/>
      <c r="E466" s="286"/>
      <c r="F466" s="286"/>
      <c r="G466" s="286"/>
      <c r="H466" s="286"/>
      <c r="I466" s="286"/>
      <c r="J466" s="286"/>
      <c r="K466" s="286"/>
      <c r="L466" s="286"/>
      <c r="O466" s="286"/>
      <c r="P466" s="286"/>
      <c r="Q466" s="286"/>
      <c r="R466" s="286"/>
      <c r="S466" s="286"/>
      <c r="T466" s="286"/>
      <c r="U466" s="286"/>
      <c r="V466" s="286"/>
      <c r="W466" s="286"/>
      <c r="X466" s="287"/>
      <c r="Z466" s="286"/>
      <c r="AA466" s="286"/>
      <c r="AB466" s="286"/>
      <c r="AC466" s="286"/>
      <c r="AD466" s="286"/>
      <c r="AE466" s="286"/>
      <c r="AF466" s="286"/>
      <c r="AG466" s="286"/>
      <c r="AH466" s="286"/>
      <c r="AI466" s="286"/>
      <c r="AJ466" s="286"/>
      <c r="AK466" s="286"/>
      <c r="AL466" s="286"/>
      <c r="AM466" s="286"/>
      <c r="AN466" s="286"/>
      <c r="AO466" s="286"/>
      <c r="AP466" s="286"/>
      <c r="AQ466" s="286"/>
      <c r="AR466" s="286"/>
      <c r="AS466" s="286"/>
      <c r="AT466" s="286"/>
      <c r="AU466" s="286"/>
      <c r="AV466" s="286"/>
      <c r="AW466" s="286"/>
      <c r="AX466" s="286"/>
      <c r="AY466" s="286"/>
      <c r="AZ466" s="286"/>
      <c r="BA466" s="286"/>
      <c r="BB466" s="286"/>
      <c r="BC466" s="286"/>
      <c r="BD466" s="286"/>
      <c r="BE466" s="286"/>
      <c r="BF466" s="286"/>
    </row>
    <row r="467" spans="2:58" s="285" customFormat="1">
      <c r="B467" s="286"/>
      <c r="C467" s="286"/>
      <c r="D467" s="286"/>
      <c r="E467" s="286"/>
      <c r="F467" s="286"/>
      <c r="G467" s="286"/>
      <c r="H467" s="286"/>
      <c r="I467" s="286"/>
      <c r="J467" s="286"/>
      <c r="K467" s="286"/>
      <c r="L467" s="286"/>
      <c r="O467" s="286"/>
      <c r="P467" s="286"/>
      <c r="Q467" s="286"/>
      <c r="R467" s="286"/>
      <c r="S467" s="286"/>
      <c r="T467" s="286"/>
      <c r="U467" s="286"/>
      <c r="V467" s="286"/>
      <c r="W467" s="286"/>
      <c r="X467" s="287"/>
      <c r="Z467" s="286"/>
      <c r="AA467" s="286"/>
      <c r="AB467" s="286"/>
      <c r="AC467" s="286"/>
      <c r="AD467" s="286"/>
      <c r="AE467" s="286"/>
      <c r="AF467" s="286"/>
      <c r="AG467" s="286"/>
      <c r="AH467" s="286"/>
      <c r="AI467" s="286"/>
      <c r="AJ467" s="286"/>
      <c r="AK467" s="286"/>
      <c r="AL467" s="286"/>
      <c r="AM467" s="286"/>
      <c r="AN467" s="286"/>
      <c r="AO467" s="286"/>
      <c r="AP467" s="286"/>
      <c r="AQ467" s="286"/>
      <c r="AR467" s="286"/>
      <c r="AS467" s="286"/>
      <c r="AT467" s="286"/>
      <c r="AU467" s="286"/>
      <c r="AV467" s="286"/>
      <c r="AW467" s="286"/>
      <c r="AX467" s="286"/>
      <c r="AY467" s="286"/>
      <c r="AZ467" s="286"/>
      <c r="BA467" s="286"/>
      <c r="BB467" s="286"/>
      <c r="BC467" s="286"/>
      <c r="BD467" s="286"/>
      <c r="BE467" s="286"/>
      <c r="BF467" s="286"/>
    </row>
    <row r="468" spans="2:58" s="285" customFormat="1">
      <c r="B468" s="286"/>
      <c r="C468" s="286"/>
      <c r="D468" s="286"/>
      <c r="E468" s="286"/>
      <c r="F468" s="286"/>
      <c r="G468" s="286"/>
      <c r="H468" s="286"/>
      <c r="I468" s="286"/>
      <c r="J468" s="286"/>
      <c r="K468" s="286"/>
      <c r="L468" s="286"/>
      <c r="O468" s="286"/>
      <c r="P468" s="286"/>
      <c r="Q468" s="286"/>
      <c r="R468" s="286"/>
      <c r="S468" s="286"/>
      <c r="T468" s="286"/>
      <c r="U468" s="286"/>
      <c r="V468" s="286"/>
      <c r="W468" s="286"/>
      <c r="X468" s="287"/>
      <c r="Z468" s="286"/>
      <c r="AA468" s="286"/>
      <c r="AB468" s="286"/>
      <c r="AC468" s="286"/>
      <c r="AD468" s="286"/>
      <c r="AE468" s="286"/>
      <c r="AF468" s="286"/>
      <c r="AG468" s="286"/>
      <c r="AH468" s="286"/>
      <c r="AI468" s="286"/>
      <c r="AJ468" s="286"/>
      <c r="AK468" s="286"/>
      <c r="AL468" s="286"/>
      <c r="AM468" s="286"/>
      <c r="AN468" s="286"/>
      <c r="AO468" s="286"/>
      <c r="AP468" s="286"/>
      <c r="AQ468" s="286"/>
      <c r="AR468" s="286"/>
      <c r="AS468" s="286"/>
      <c r="AT468" s="286"/>
      <c r="AU468" s="286"/>
      <c r="AV468" s="286"/>
      <c r="AW468" s="286"/>
      <c r="AX468" s="286"/>
      <c r="AY468" s="286"/>
      <c r="AZ468" s="286"/>
      <c r="BA468" s="286"/>
      <c r="BB468" s="286"/>
      <c r="BC468" s="286"/>
      <c r="BD468" s="286"/>
      <c r="BE468" s="286"/>
      <c r="BF468" s="286"/>
    </row>
    <row r="469" spans="2:58" s="285" customFormat="1">
      <c r="B469" s="286"/>
      <c r="C469" s="286"/>
      <c r="D469" s="286"/>
      <c r="E469" s="286"/>
      <c r="F469" s="286"/>
      <c r="G469" s="286"/>
      <c r="H469" s="286"/>
      <c r="I469" s="286"/>
      <c r="J469" s="286"/>
      <c r="K469" s="286"/>
      <c r="L469" s="286"/>
      <c r="O469" s="286"/>
      <c r="P469" s="286"/>
      <c r="Q469" s="286"/>
      <c r="R469" s="286"/>
      <c r="S469" s="286"/>
      <c r="T469" s="286"/>
      <c r="U469" s="286"/>
      <c r="V469" s="286"/>
      <c r="W469" s="286"/>
      <c r="X469" s="287"/>
      <c r="Z469" s="286"/>
      <c r="AA469" s="286"/>
      <c r="AB469" s="286"/>
      <c r="AC469" s="286"/>
      <c r="AD469" s="286"/>
      <c r="AE469" s="286"/>
      <c r="AF469" s="286"/>
      <c r="AG469" s="286"/>
      <c r="AH469" s="286"/>
      <c r="AI469" s="286"/>
      <c r="AJ469" s="286"/>
      <c r="AK469" s="286"/>
      <c r="AL469" s="286"/>
      <c r="AM469" s="286"/>
      <c r="AN469" s="286"/>
      <c r="AO469" s="286"/>
      <c r="AP469" s="286"/>
      <c r="AQ469" s="286"/>
      <c r="AR469" s="286"/>
      <c r="AS469" s="286"/>
      <c r="AT469" s="286"/>
      <c r="AU469" s="286"/>
      <c r="AV469" s="286"/>
      <c r="AW469" s="286"/>
      <c r="AX469" s="286"/>
      <c r="AY469" s="286"/>
      <c r="AZ469" s="286"/>
      <c r="BA469" s="286"/>
      <c r="BB469" s="286"/>
      <c r="BC469" s="286"/>
      <c r="BD469" s="286"/>
      <c r="BE469" s="286"/>
      <c r="BF469" s="286"/>
    </row>
    <row r="470" spans="2:58" s="285" customFormat="1">
      <c r="B470" s="286"/>
      <c r="C470" s="286"/>
      <c r="D470" s="286"/>
      <c r="E470" s="286"/>
      <c r="F470" s="286"/>
      <c r="G470" s="286"/>
      <c r="H470" s="286"/>
      <c r="I470" s="286"/>
      <c r="J470" s="286"/>
      <c r="K470" s="286"/>
      <c r="L470" s="286"/>
      <c r="O470" s="286"/>
      <c r="P470" s="286"/>
      <c r="Q470" s="286"/>
      <c r="R470" s="286"/>
      <c r="S470" s="286"/>
      <c r="T470" s="286"/>
      <c r="U470" s="286"/>
      <c r="V470" s="286"/>
      <c r="W470" s="286"/>
      <c r="X470" s="287"/>
      <c r="Z470" s="286"/>
      <c r="AA470" s="286"/>
      <c r="AB470" s="286"/>
      <c r="AC470" s="286"/>
      <c r="AD470" s="286"/>
      <c r="AE470" s="286"/>
      <c r="AF470" s="286"/>
      <c r="AG470" s="286"/>
      <c r="AH470" s="286"/>
      <c r="AI470" s="286"/>
      <c r="AJ470" s="286"/>
      <c r="AK470" s="286"/>
      <c r="AL470" s="286"/>
      <c r="AM470" s="286"/>
      <c r="AN470" s="286"/>
      <c r="AO470" s="286"/>
      <c r="AP470" s="286"/>
      <c r="AQ470" s="286"/>
      <c r="AR470" s="286"/>
      <c r="AS470" s="286"/>
      <c r="AT470" s="286"/>
      <c r="AU470" s="286"/>
      <c r="AV470" s="286"/>
      <c r="AW470" s="286"/>
      <c r="AX470" s="286"/>
      <c r="AY470" s="286"/>
      <c r="AZ470" s="286"/>
      <c r="BA470" s="286"/>
      <c r="BB470" s="286"/>
      <c r="BC470" s="286"/>
      <c r="BD470" s="286"/>
      <c r="BE470" s="286"/>
      <c r="BF470" s="286"/>
    </row>
    <row r="471" spans="2:58" s="285" customFormat="1">
      <c r="B471" s="286"/>
      <c r="C471" s="286"/>
      <c r="D471" s="286"/>
      <c r="E471" s="286"/>
      <c r="F471" s="286"/>
      <c r="G471" s="286"/>
      <c r="H471" s="286"/>
      <c r="I471" s="286"/>
      <c r="J471" s="286"/>
      <c r="K471" s="286"/>
      <c r="L471" s="286"/>
      <c r="O471" s="286"/>
      <c r="P471" s="286"/>
      <c r="Q471" s="286"/>
      <c r="R471" s="286"/>
      <c r="S471" s="286"/>
      <c r="T471" s="286"/>
      <c r="U471" s="286"/>
      <c r="V471" s="286"/>
      <c r="W471" s="286"/>
      <c r="X471" s="287"/>
      <c r="Z471" s="286"/>
      <c r="AA471" s="286"/>
      <c r="AB471" s="286"/>
      <c r="AC471" s="286"/>
      <c r="AD471" s="286"/>
      <c r="AE471" s="286"/>
      <c r="AF471" s="286"/>
      <c r="AG471" s="286"/>
      <c r="AH471" s="286"/>
      <c r="AI471" s="286"/>
      <c r="AJ471" s="286"/>
      <c r="AK471" s="286"/>
      <c r="AL471" s="286"/>
      <c r="AM471" s="286"/>
      <c r="AN471" s="286"/>
      <c r="AO471" s="286"/>
      <c r="AP471" s="286"/>
      <c r="AQ471" s="286"/>
      <c r="AR471" s="286"/>
      <c r="AS471" s="286"/>
      <c r="AT471" s="286"/>
      <c r="AU471" s="286"/>
      <c r="AV471" s="286"/>
      <c r="AW471" s="286"/>
      <c r="AX471" s="286"/>
      <c r="AY471" s="286"/>
      <c r="AZ471" s="286"/>
      <c r="BA471" s="286"/>
      <c r="BB471" s="286"/>
      <c r="BC471" s="286"/>
      <c r="BD471" s="286"/>
      <c r="BE471" s="286"/>
      <c r="BF471" s="286"/>
    </row>
    <row r="472" spans="2:58" s="285" customFormat="1">
      <c r="B472" s="286"/>
      <c r="C472" s="286"/>
      <c r="D472" s="286"/>
      <c r="E472" s="286"/>
      <c r="F472" s="286"/>
      <c r="G472" s="286"/>
      <c r="H472" s="286"/>
      <c r="I472" s="286"/>
      <c r="J472" s="286"/>
      <c r="K472" s="286"/>
      <c r="L472" s="286"/>
      <c r="O472" s="286"/>
      <c r="P472" s="286"/>
      <c r="Q472" s="286"/>
      <c r="R472" s="286"/>
      <c r="S472" s="286"/>
      <c r="T472" s="286"/>
      <c r="U472" s="286"/>
      <c r="V472" s="286"/>
      <c r="W472" s="286"/>
      <c r="X472" s="287"/>
      <c r="Z472" s="286"/>
      <c r="AA472" s="286"/>
      <c r="AB472" s="286"/>
      <c r="AC472" s="286"/>
      <c r="AD472" s="286"/>
      <c r="AE472" s="286"/>
      <c r="AF472" s="286"/>
      <c r="AG472" s="286"/>
      <c r="AH472" s="286"/>
      <c r="AI472" s="286"/>
      <c r="AJ472" s="286"/>
      <c r="AK472" s="286"/>
      <c r="AL472" s="286"/>
      <c r="AM472" s="286"/>
      <c r="AN472" s="286"/>
      <c r="AO472" s="286"/>
      <c r="AP472" s="286"/>
      <c r="AQ472" s="286"/>
      <c r="AR472" s="286"/>
      <c r="AS472" s="286"/>
      <c r="AT472" s="286"/>
      <c r="AU472" s="286"/>
      <c r="AV472" s="286"/>
      <c r="AW472" s="286"/>
      <c r="AX472" s="286"/>
      <c r="AY472" s="286"/>
      <c r="AZ472" s="286"/>
      <c r="BA472" s="286"/>
      <c r="BB472" s="286"/>
      <c r="BC472" s="286"/>
      <c r="BD472" s="286"/>
      <c r="BE472" s="286"/>
      <c r="BF472" s="286"/>
    </row>
    <row r="473" spans="2:58" s="285" customFormat="1">
      <c r="B473" s="286"/>
      <c r="C473" s="286"/>
      <c r="D473" s="286"/>
      <c r="E473" s="286"/>
      <c r="F473" s="286"/>
      <c r="G473" s="286"/>
      <c r="H473" s="286"/>
      <c r="I473" s="286"/>
      <c r="J473" s="286"/>
      <c r="K473" s="286"/>
      <c r="L473" s="286"/>
      <c r="O473" s="286"/>
      <c r="P473" s="286"/>
      <c r="Q473" s="286"/>
      <c r="R473" s="286"/>
      <c r="S473" s="286"/>
      <c r="T473" s="286"/>
      <c r="U473" s="286"/>
      <c r="V473" s="286"/>
      <c r="W473" s="286"/>
      <c r="X473" s="287"/>
      <c r="Z473" s="286"/>
      <c r="AA473" s="286"/>
      <c r="AB473" s="286"/>
      <c r="AC473" s="286"/>
      <c r="AD473" s="286"/>
      <c r="AE473" s="286"/>
      <c r="AF473" s="286"/>
      <c r="AG473" s="286"/>
      <c r="AH473" s="286"/>
      <c r="AI473" s="286"/>
      <c r="AJ473" s="286"/>
      <c r="AK473" s="286"/>
      <c r="AL473" s="286"/>
      <c r="AM473" s="286"/>
      <c r="AN473" s="286"/>
      <c r="AO473" s="286"/>
      <c r="AP473" s="286"/>
      <c r="AQ473" s="286"/>
      <c r="AR473" s="286"/>
      <c r="AS473" s="286"/>
      <c r="AT473" s="286"/>
      <c r="AU473" s="286"/>
      <c r="AV473" s="286"/>
      <c r="AW473" s="286"/>
      <c r="AX473" s="286"/>
      <c r="AY473" s="286"/>
      <c r="AZ473" s="286"/>
      <c r="BA473" s="286"/>
      <c r="BB473" s="286"/>
      <c r="BC473" s="286"/>
      <c r="BD473" s="286"/>
      <c r="BE473" s="286"/>
      <c r="BF473" s="286"/>
    </row>
    <row r="474" spans="2:58" s="285" customFormat="1">
      <c r="B474" s="286"/>
      <c r="C474" s="286"/>
      <c r="D474" s="286"/>
      <c r="E474" s="286"/>
      <c r="F474" s="286"/>
      <c r="G474" s="286"/>
      <c r="H474" s="286"/>
      <c r="I474" s="286"/>
      <c r="J474" s="286"/>
      <c r="K474" s="286"/>
      <c r="L474" s="286"/>
      <c r="O474" s="286"/>
      <c r="P474" s="286"/>
      <c r="Q474" s="286"/>
      <c r="R474" s="286"/>
      <c r="S474" s="286"/>
      <c r="T474" s="286"/>
      <c r="U474" s="286"/>
      <c r="V474" s="286"/>
      <c r="W474" s="286"/>
      <c r="X474" s="287"/>
      <c r="Z474" s="286"/>
      <c r="AA474" s="286"/>
      <c r="AB474" s="286"/>
      <c r="AC474" s="286"/>
      <c r="AD474" s="286"/>
      <c r="AE474" s="286"/>
      <c r="AF474" s="286"/>
      <c r="AG474" s="286"/>
      <c r="AH474" s="286"/>
      <c r="AI474" s="286"/>
      <c r="AJ474" s="286"/>
      <c r="AK474" s="286"/>
      <c r="AL474" s="286"/>
      <c r="AM474" s="286"/>
      <c r="AN474" s="286"/>
      <c r="AO474" s="286"/>
      <c r="AP474" s="286"/>
      <c r="AQ474" s="286"/>
      <c r="AR474" s="286"/>
      <c r="AS474" s="286"/>
      <c r="AT474" s="286"/>
      <c r="AU474" s="286"/>
      <c r="AV474" s="286"/>
      <c r="AW474" s="286"/>
      <c r="AX474" s="286"/>
      <c r="AY474" s="286"/>
      <c r="AZ474" s="286"/>
      <c r="BA474" s="286"/>
      <c r="BB474" s="286"/>
      <c r="BC474" s="286"/>
      <c r="BD474" s="286"/>
      <c r="BE474" s="286"/>
      <c r="BF474" s="286"/>
    </row>
    <row r="475" spans="2:58" s="285" customFormat="1">
      <c r="B475" s="286"/>
      <c r="C475" s="286"/>
      <c r="D475" s="286"/>
      <c r="E475" s="286"/>
      <c r="F475" s="286"/>
      <c r="G475" s="286"/>
      <c r="H475" s="286"/>
      <c r="I475" s="286"/>
      <c r="J475" s="286"/>
      <c r="K475" s="286"/>
      <c r="L475" s="286"/>
      <c r="O475" s="286"/>
      <c r="P475" s="286"/>
      <c r="Q475" s="286"/>
      <c r="R475" s="286"/>
      <c r="S475" s="286"/>
      <c r="T475" s="286"/>
      <c r="U475" s="286"/>
      <c r="V475" s="286"/>
      <c r="W475" s="286"/>
      <c r="X475" s="287"/>
      <c r="Z475" s="286"/>
      <c r="AA475" s="286"/>
      <c r="AB475" s="286"/>
      <c r="AC475" s="286"/>
      <c r="AD475" s="286"/>
      <c r="AE475" s="286"/>
      <c r="AF475" s="286"/>
      <c r="AG475" s="286"/>
      <c r="AH475" s="286"/>
      <c r="AI475" s="286"/>
      <c r="AJ475" s="286"/>
      <c r="AK475" s="286"/>
      <c r="AL475" s="286"/>
      <c r="AM475" s="286"/>
      <c r="AN475" s="286"/>
      <c r="AO475" s="286"/>
      <c r="AP475" s="286"/>
      <c r="AQ475" s="286"/>
      <c r="AR475" s="286"/>
      <c r="AS475" s="286"/>
      <c r="AT475" s="286"/>
      <c r="AU475" s="286"/>
      <c r="AV475" s="286"/>
      <c r="AW475" s="286"/>
      <c r="AX475" s="286"/>
      <c r="AY475" s="286"/>
      <c r="AZ475" s="286"/>
      <c r="BA475" s="286"/>
      <c r="BB475" s="286"/>
      <c r="BC475" s="286"/>
      <c r="BD475" s="286"/>
      <c r="BE475" s="286"/>
      <c r="BF475" s="286"/>
    </row>
  </sheetData>
  <customSheetViews>
    <customSheetView guid="{B9FE14E7-D4B3-4132-B2AC-78BF2DB8FADC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A8:L8"/>
    <mergeCell ref="N8:X8"/>
    <mergeCell ref="A25:L25"/>
    <mergeCell ref="N25:X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  <mergeCell ref="C4:C6"/>
    <mergeCell ref="D4:D6"/>
    <mergeCell ref="E4:E6"/>
    <mergeCell ref="F4:L4"/>
    <mergeCell ref="N4:O7"/>
    <mergeCell ref="C7:L7"/>
    <mergeCell ref="P4:U4"/>
    <mergeCell ref="R5:R6"/>
    <mergeCell ref="P7:X7"/>
    <mergeCell ref="V4:X4"/>
    <mergeCell ref="F5:F6"/>
    <mergeCell ref="G5:G6"/>
    <mergeCell ref="H5:H6"/>
    <mergeCell ref="I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14, Reihe 5.2, 2. Quartal 2017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347"/>
  <sheetViews>
    <sheetView showGridLines="0" zoomScaleNormal="100" zoomScaleSheetLayoutView="100" workbookViewId="0"/>
  </sheetViews>
  <sheetFormatPr baseColWidth="10" defaultRowHeight="12.75"/>
  <cols>
    <col min="1" max="1" width="35.7109375" style="285" customWidth="1" collapsed="1"/>
    <col min="2" max="2" width="1.7109375" style="286" customWidth="1" collapsed="1"/>
    <col min="3" max="12" width="11.28515625" style="286" customWidth="1" collapsed="1"/>
    <col min="13" max="13" width="6.42578125" style="285" customWidth="1" collapsed="1"/>
    <col min="14" max="14" width="35.7109375" style="285" customWidth="1" collapsed="1"/>
    <col min="15" max="15" width="1.7109375" style="286" customWidth="1" collapsed="1"/>
    <col min="16" max="24" width="10.7109375" style="286" customWidth="1" collapsed="1"/>
    <col min="25" max="25" width="11.42578125" style="285" collapsed="1"/>
    <col min="26" max="16384" width="11.42578125" style="286" collapsed="1"/>
  </cols>
  <sheetData>
    <row r="1" spans="1:58" s="235" customFormat="1" ht="19.5" customHeight="1">
      <c r="A1" s="234" t="s">
        <v>257</v>
      </c>
      <c r="B1" s="234"/>
      <c r="C1" s="234"/>
      <c r="D1" s="234"/>
      <c r="E1" s="234"/>
      <c r="F1" s="234"/>
      <c r="G1" s="234"/>
      <c r="I1" s="234"/>
      <c r="J1" s="234"/>
      <c r="L1" s="234"/>
      <c r="N1" s="235" t="s">
        <v>198</v>
      </c>
      <c r="O1" s="234"/>
      <c r="Q1" s="234"/>
      <c r="R1" s="234"/>
      <c r="S1" s="234"/>
      <c r="T1" s="234"/>
      <c r="U1" s="234"/>
    </row>
    <row r="2" spans="1:58" s="235" customFormat="1" ht="19.5" customHeight="1">
      <c r="A2" s="236" t="s">
        <v>304</v>
      </c>
      <c r="B2" s="234"/>
      <c r="C2" s="234"/>
      <c r="D2" s="234"/>
      <c r="E2" s="234"/>
      <c r="F2" s="234"/>
      <c r="G2" s="234"/>
      <c r="I2" s="234"/>
      <c r="J2" s="234"/>
      <c r="L2" s="234"/>
      <c r="N2" s="394" t="s">
        <v>304</v>
      </c>
      <c r="O2" s="234"/>
      <c r="Q2" s="234"/>
      <c r="R2" s="234"/>
      <c r="S2" s="234"/>
      <c r="T2" s="234"/>
      <c r="U2" s="234"/>
    </row>
    <row r="3" spans="1:58" s="237" customFormat="1" ht="15" customHeight="1">
      <c r="B3" s="394"/>
      <c r="C3" s="394"/>
      <c r="D3" s="394"/>
      <c r="E3" s="394"/>
      <c r="F3" s="394"/>
      <c r="G3" s="394"/>
      <c r="H3" s="394"/>
      <c r="I3" s="394"/>
      <c r="J3" s="394"/>
      <c r="L3" s="236"/>
      <c r="M3" s="394"/>
      <c r="O3" s="394"/>
      <c r="Q3" s="394"/>
      <c r="R3" s="394"/>
      <c r="S3" s="394"/>
      <c r="T3" s="394"/>
      <c r="U3" s="394"/>
    </row>
    <row r="4" spans="1:58" s="276" customFormat="1" ht="30" customHeight="1">
      <c r="A4" s="641" t="s">
        <v>141</v>
      </c>
      <c r="B4" s="642"/>
      <c r="C4" s="649" t="s">
        <v>100</v>
      </c>
      <c r="D4" s="649" t="s">
        <v>101</v>
      </c>
      <c r="E4" s="649" t="s">
        <v>199</v>
      </c>
      <c r="F4" s="647" t="s">
        <v>146</v>
      </c>
      <c r="G4" s="652"/>
      <c r="H4" s="652"/>
      <c r="I4" s="652"/>
      <c r="J4" s="652"/>
      <c r="K4" s="652"/>
      <c r="L4" s="652"/>
      <c r="M4" s="288"/>
      <c r="N4" s="641" t="s">
        <v>141</v>
      </c>
      <c r="O4" s="642"/>
      <c r="P4" s="640" t="s">
        <v>169</v>
      </c>
      <c r="Q4" s="641"/>
      <c r="R4" s="641"/>
      <c r="S4" s="641"/>
      <c r="T4" s="641"/>
      <c r="U4" s="642"/>
      <c r="V4" s="647" t="s">
        <v>147</v>
      </c>
      <c r="W4" s="648"/>
      <c r="X4" s="648"/>
      <c r="Y4" s="274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5"/>
      <c r="AX4" s="275"/>
      <c r="AY4" s="275"/>
      <c r="AZ4" s="275"/>
      <c r="BA4" s="275"/>
      <c r="BB4" s="275"/>
      <c r="BC4" s="275"/>
      <c r="BD4" s="275"/>
      <c r="BE4" s="275"/>
      <c r="BF4" s="275"/>
    </row>
    <row r="5" spans="1:58" s="276" customFormat="1" ht="30" customHeight="1">
      <c r="A5" s="653"/>
      <c r="B5" s="654"/>
      <c r="C5" s="650"/>
      <c r="D5" s="650"/>
      <c r="E5" s="650"/>
      <c r="F5" s="643" t="s">
        <v>170</v>
      </c>
      <c r="G5" s="643" t="s">
        <v>136</v>
      </c>
      <c r="H5" s="643" t="s">
        <v>119</v>
      </c>
      <c r="I5" s="643" t="s">
        <v>120</v>
      </c>
      <c r="J5" s="643" t="s">
        <v>189</v>
      </c>
      <c r="K5" s="664" t="s">
        <v>190</v>
      </c>
      <c r="L5" s="662" t="s">
        <v>174</v>
      </c>
      <c r="M5" s="282"/>
      <c r="N5" s="653"/>
      <c r="O5" s="654"/>
      <c r="P5" s="643" t="s">
        <v>175</v>
      </c>
      <c r="Q5" s="666" t="s">
        <v>125</v>
      </c>
      <c r="R5" s="643" t="s">
        <v>126</v>
      </c>
      <c r="S5" s="643" t="s">
        <v>176</v>
      </c>
      <c r="T5" s="643" t="s">
        <v>177</v>
      </c>
      <c r="U5" s="643" t="s">
        <v>129</v>
      </c>
      <c r="V5" s="649" t="s">
        <v>130</v>
      </c>
      <c r="W5" s="649" t="s">
        <v>188</v>
      </c>
      <c r="X5" s="662" t="s">
        <v>132</v>
      </c>
      <c r="Y5" s="274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5"/>
      <c r="AX5" s="275"/>
      <c r="AY5" s="275"/>
      <c r="AZ5" s="275"/>
      <c r="BA5" s="275"/>
      <c r="BB5" s="275"/>
      <c r="BC5" s="275"/>
      <c r="BD5" s="275"/>
      <c r="BE5" s="275"/>
      <c r="BF5" s="275"/>
    </row>
    <row r="6" spans="1:58" s="276" customFormat="1" ht="30" customHeight="1">
      <c r="A6" s="653"/>
      <c r="B6" s="654"/>
      <c r="C6" s="651"/>
      <c r="D6" s="651"/>
      <c r="E6" s="651"/>
      <c r="F6" s="644"/>
      <c r="G6" s="644"/>
      <c r="H6" s="644"/>
      <c r="I6" s="644"/>
      <c r="J6" s="644"/>
      <c r="K6" s="665"/>
      <c r="L6" s="663"/>
      <c r="M6" s="282"/>
      <c r="N6" s="653"/>
      <c r="O6" s="654"/>
      <c r="P6" s="644"/>
      <c r="Q6" s="666"/>
      <c r="R6" s="644"/>
      <c r="S6" s="644"/>
      <c r="T6" s="644"/>
      <c r="U6" s="644"/>
      <c r="V6" s="651"/>
      <c r="W6" s="651"/>
      <c r="X6" s="663"/>
      <c r="Y6" s="274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75"/>
      <c r="AQ6" s="275"/>
      <c r="AR6" s="275"/>
      <c r="AS6" s="275"/>
      <c r="AT6" s="275"/>
      <c r="AU6" s="275"/>
      <c r="AV6" s="275"/>
      <c r="AW6" s="275"/>
      <c r="AX6" s="275"/>
      <c r="AY6" s="275"/>
      <c r="AZ6" s="275"/>
      <c r="BA6" s="275"/>
      <c r="BB6" s="275"/>
      <c r="BC6" s="275"/>
      <c r="BD6" s="275"/>
      <c r="BE6" s="275"/>
      <c r="BF6" s="275"/>
    </row>
    <row r="7" spans="1:58" s="276" customFormat="1" ht="30" customHeight="1">
      <c r="A7" s="646"/>
      <c r="B7" s="655"/>
      <c r="C7" s="656" t="s">
        <v>99</v>
      </c>
      <c r="D7" s="657"/>
      <c r="E7" s="657"/>
      <c r="F7" s="657"/>
      <c r="G7" s="657"/>
      <c r="H7" s="657"/>
      <c r="I7" s="657"/>
      <c r="J7" s="657"/>
      <c r="K7" s="657"/>
      <c r="L7" s="657"/>
      <c r="M7" s="281"/>
      <c r="N7" s="646"/>
      <c r="O7" s="655"/>
      <c r="P7" s="645" t="s">
        <v>99</v>
      </c>
      <c r="Q7" s="646"/>
      <c r="R7" s="646"/>
      <c r="S7" s="646"/>
      <c r="T7" s="646"/>
      <c r="U7" s="646"/>
      <c r="V7" s="646"/>
      <c r="W7" s="646"/>
      <c r="X7" s="646"/>
      <c r="Y7" s="274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  <c r="AW7" s="275"/>
      <c r="AX7" s="275"/>
      <c r="AY7" s="275"/>
      <c r="AZ7" s="275"/>
      <c r="BA7" s="275"/>
      <c r="BB7" s="275"/>
      <c r="BC7" s="275"/>
      <c r="BD7" s="275"/>
      <c r="BE7" s="275"/>
      <c r="BF7" s="275"/>
    </row>
    <row r="8" spans="1:58" s="218" customFormat="1" ht="57" customHeight="1">
      <c r="A8" s="617" t="s">
        <v>225</v>
      </c>
      <c r="B8" s="618"/>
      <c r="C8" s="618"/>
      <c r="D8" s="618"/>
      <c r="E8" s="618"/>
      <c r="F8" s="618"/>
      <c r="G8" s="618"/>
      <c r="H8" s="618"/>
      <c r="I8" s="618"/>
      <c r="J8" s="618"/>
      <c r="K8" s="618"/>
      <c r="L8" s="618"/>
      <c r="N8" s="617" t="s">
        <v>225</v>
      </c>
      <c r="O8" s="618"/>
      <c r="P8" s="618"/>
      <c r="Q8" s="618"/>
      <c r="R8" s="618"/>
      <c r="S8" s="618"/>
      <c r="T8" s="618"/>
      <c r="U8" s="618"/>
      <c r="V8" s="618"/>
      <c r="W8" s="618"/>
      <c r="X8" s="618"/>
      <c r="Y8" s="618"/>
    </row>
    <row r="9" spans="1:58" s="210" customFormat="1" ht="20.100000000000001" customHeight="1">
      <c r="A9" s="231" t="s">
        <v>205</v>
      </c>
      <c r="B9" s="223"/>
      <c r="C9" s="224"/>
      <c r="D9" s="85"/>
      <c r="E9" s="85"/>
      <c r="F9" s="85"/>
      <c r="G9" s="85"/>
      <c r="H9" s="85"/>
      <c r="I9" s="85"/>
      <c r="J9" s="85"/>
      <c r="K9" s="85"/>
      <c r="L9" s="85"/>
      <c r="N9" s="231" t="s">
        <v>205</v>
      </c>
      <c r="O9" s="223"/>
      <c r="P9" s="224"/>
      <c r="Q9" s="85"/>
      <c r="R9" s="85"/>
      <c r="S9" s="85"/>
      <c r="T9" s="85"/>
      <c r="U9" s="85"/>
      <c r="V9" s="85"/>
      <c r="W9" s="85"/>
      <c r="X9" s="85"/>
      <c r="Y9" s="85"/>
    </row>
    <row r="10" spans="1:58" s="210" customFormat="1" ht="20.100000000000001" customHeight="1">
      <c r="A10" s="232" t="s">
        <v>149</v>
      </c>
      <c r="B10" s="223"/>
      <c r="C10" s="224">
        <v>107186.96702</v>
      </c>
      <c r="D10" s="85">
        <v>14227.29133</v>
      </c>
      <c r="E10" s="85">
        <v>92959.675700000007</v>
      </c>
      <c r="F10" s="85">
        <v>13525.607910000001</v>
      </c>
      <c r="G10" s="85">
        <v>9853.0744200000008</v>
      </c>
      <c r="H10" s="85">
        <v>1663.1291900000001</v>
      </c>
      <c r="I10" s="85">
        <v>4992.60671</v>
      </c>
      <c r="J10" s="85">
        <v>1308.67848</v>
      </c>
      <c r="K10" s="85">
        <v>12014.6674</v>
      </c>
      <c r="L10" s="85">
        <v>15025.48279</v>
      </c>
      <c r="N10" s="232" t="s">
        <v>149</v>
      </c>
      <c r="O10" s="223"/>
      <c r="P10" s="224">
        <v>2808.7897400000002</v>
      </c>
      <c r="Q10" s="85">
        <v>3116.0368600000002</v>
      </c>
      <c r="R10" s="85">
        <v>547.30718000000002</v>
      </c>
      <c r="S10" s="85">
        <v>2378.7015299999998</v>
      </c>
      <c r="T10" s="85">
        <v>3830.1400400000002</v>
      </c>
      <c r="U10" s="85">
        <v>3148.77513</v>
      </c>
      <c r="V10" s="85">
        <v>9951.7896099999998</v>
      </c>
      <c r="W10" s="85">
        <v>4015.7536</v>
      </c>
      <c r="X10" s="85">
        <v>4779.1351299999997</v>
      </c>
      <c r="Y10" s="85"/>
    </row>
    <row r="11" spans="1:58" s="210" customFormat="1" ht="20.100000000000001" customHeight="1">
      <c r="A11" s="232" t="s">
        <v>150</v>
      </c>
      <c r="B11" s="223"/>
      <c r="C11" s="224">
        <v>100377.91532</v>
      </c>
      <c r="D11" s="85">
        <v>6390.5169699999997</v>
      </c>
      <c r="E11" s="85">
        <v>93987.398350000003</v>
      </c>
      <c r="F11" s="85">
        <v>7452.7842099999998</v>
      </c>
      <c r="G11" s="85">
        <v>3624.5605399999999</v>
      </c>
      <c r="H11" s="85">
        <v>2323.5935599999998</v>
      </c>
      <c r="I11" s="85">
        <v>4673.0692300000001</v>
      </c>
      <c r="J11" s="85">
        <v>2664.1374999999998</v>
      </c>
      <c r="K11" s="85">
        <v>7111.0025299999998</v>
      </c>
      <c r="L11" s="85">
        <v>21837.883290000002</v>
      </c>
      <c r="N11" s="232" t="s">
        <v>150</v>
      </c>
      <c r="O11" s="223"/>
      <c r="P11" s="224">
        <v>5566.1443600000002</v>
      </c>
      <c r="Q11" s="85">
        <v>3905.3162699999998</v>
      </c>
      <c r="R11" s="85">
        <v>924.56458999999995</v>
      </c>
      <c r="S11" s="85">
        <v>7801.2910400000001</v>
      </c>
      <c r="T11" s="85">
        <v>5601.3914599999998</v>
      </c>
      <c r="U11" s="85">
        <v>4624.0995700000003</v>
      </c>
      <c r="V11" s="85">
        <v>9004.6291899999997</v>
      </c>
      <c r="W11" s="85">
        <v>3086.5258399999998</v>
      </c>
      <c r="X11" s="85">
        <v>3786.40517</v>
      </c>
      <c r="Y11" s="85"/>
    </row>
    <row r="12" spans="1:58" s="210" customFormat="1" ht="20.100000000000001" customHeight="1">
      <c r="A12" s="232" t="s">
        <v>151</v>
      </c>
      <c r="B12" s="223"/>
      <c r="C12" s="224">
        <v>515.51649999999995</v>
      </c>
      <c r="D12" s="85">
        <v>38</v>
      </c>
      <c r="E12" s="85">
        <v>477.51650000000001</v>
      </c>
      <c r="F12" s="85">
        <v>322.64150000000001</v>
      </c>
      <c r="G12" s="85">
        <v>0</v>
      </c>
      <c r="H12" s="85">
        <v>11</v>
      </c>
      <c r="I12" s="85">
        <v>5</v>
      </c>
      <c r="J12" s="85">
        <v>0</v>
      </c>
      <c r="K12" s="85">
        <v>0</v>
      </c>
      <c r="L12" s="85">
        <v>74.875</v>
      </c>
      <c r="N12" s="232" t="s">
        <v>151</v>
      </c>
      <c r="O12" s="223"/>
      <c r="P12" s="224">
        <v>30</v>
      </c>
      <c r="Q12" s="85">
        <v>5</v>
      </c>
      <c r="R12" s="85">
        <v>0</v>
      </c>
      <c r="S12" s="85">
        <v>5</v>
      </c>
      <c r="T12" s="85">
        <v>12</v>
      </c>
      <c r="U12" s="85">
        <v>5</v>
      </c>
      <c r="V12" s="85">
        <v>7</v>
      </c>
      <c r="W12" s="85">
        <v>0</v>
      </c>
      <c r="X12" s="85">
        <v>0</v>
      </c>
      <c r="Y12" s="85"/>
    </row>
    <row r="13" spans="1:58" s="210" customFormat="1" ht="20.100000000000001" customHeight="1">
      <c r="A13" s="219" t="s">
        <v>153</v>
      </c>
      <c r="B13" s="223"/>
      <c r="C13" s="225">
        <v>208080.39884000001</v>
      </c>
      <c r="D13" s="226">
        <v>20655.808300000001</v>
      </c>
      <c r="E13" s="226">
        <v>187424.59054</v>
      </c>
      <c r="F13" s="226">
        <v>21301.033619999998</v>
      </c>
      <c r="G13" s="226">
        <v>13477.634959999999</v>
      </c>
      <c r="H13" s="226">
        <v>3997.7227499999999</v>
      </c>
      <c r="I13" s="226">
        <v>9670.6759399999992</v>
      </c>
      <c r="J13" s="226">
        <v>3972.8159799999999</v>
      </c>
      <c r="K13" s="226">
        <v>19125.66992</v>
      </c>
      <c r="L13" s="226">
        <v>36938.24108</v>
      </c>
      <c r="N13" s="219" t="s">
        <v>153</v>
      </c>
      <c r="O13" s="223"/>
      <c r="P13" s="225">
        <v>8404.9341000000004</v>
      </c>
      <c r="Q13" s="226">
        <v>7026.3531300000004</v>
      </c>
      <c r="R13" s="226">
        <v>1471.8717799999999</v>
      </c>
      <c r="S13" s="226">
        <v>10184.99257</v>
      </c>
      <c r="T13" s="226">
        <v>9443.5314999999991</v>
      </c>
      <c r="U13" s="226">
        <v>7777.8747000000003</v>
      </c>
      <c r="V13" s="226">
        <v>18963.41879</v>
      </c>
      <c r="W13" s="226">
        <v>7102.2794299999996</v>
      </c>
      <c r="X13" s="226">
        <v>8565.5403000000006</v>
      </c>
      <c r="Y13" s="338"/>
    </row>
    <row r="14" spans="1:58" s="210" customFormat="1" ht="20.100000000000001" customHeight="1">
      <c r="A14" s="231" t="s">
        <v>206</v>
      </c>
      <c r="B14" s="223"/>
      <c r="C14" s="225"/>
      <c r="D14" s="226"/>
      <c r="E14" s="226"/>
      <c r="F14" s="226"/>
      <c r="G14" s="226"/>
      <c r="H14" s="226"/>
      <c r="I14" s="226"/>
      <c r="J14" s="226"/>
      <c r="K14" s="226"/>
      <c r="L14" s="226"/>
      <c r="M14" s="231"/>
      <c r="N14" s="231" t="s">
        <v>206</v>
      </c>
      <c r="O14" s="223"/>
      <c r="P14" s="225"/>
      <c r="Q14" s="226"/>
      <c r="R14" s="226"/>
      <c r="S14" s="226"/>
      <c r="T14" s="226"/>
      <c r="U14" s="226"/>
      <c r="V14" s="226"/>
      <c r="W14" s="226"/>
      <c r="X14" s="226"/>
      <c r="Y14" s="226"/>
    </row>
    <row r="15" spans="1:58" s="210" customFormat="1" ht="20.100000000000001" customHeight="1">
      <c r="A15" s="232" t="s">
        <v>156</v>
      </c>
      <c r="B15" s="223"/>
      <c r="C15" s="224">
        <v>5178.6346199999998</v>
      </c>
      <c r="D15" s="85">
        <v>0</v>
      </c>
      <c r="E15" s="85">
        <v>5178.6346199999998</v>
      </c>
      <c r="F15" s="85">
        <v>885.77720999999997</v>
      </c>
      <c r="G15" s="85">
        <v>795.45128</v>
      </c>
      <c r="H15" s="85">
        <v>0</v>
      </c>
      <c r="I15" s="85">
        <v>321.79399999999998</v>
      </c>
      <c r="J15" s="85">
        <v>0</v>
      </c>
      <c r="K15" s="85">
        <v>545.66006000000004</v>
      </c>
      <c r="L15" s="85">
        <v>1709.66616</v>
      </c>
      <c r="N15" s="232" t="s">
        <v>156</v>
      </c>
      <c r="O15" s="223"/>
      <c r="P15" s="224">
        <v>122.27674</v>
      </c>
      <c r="Q15" s="85">
        <v>1.8330200000000001</v>
      </c>
      <c r="R15" s="85">
        <v>0</v>
      </c>
      <c r="S15" s="85">
        <v>0</v>
      </c>
      <c r="T15" s="85">
        <v>2.50847</v>
      </c>
      <c r="U15" s="85">
        <v>0</v>
      </c>
      <c r="V15" s="85">
        <v>710.04906000000005</v>
      </c>
      <c r="W15" s="85">
        <v>83.017529999999994</v>
      </c>
      <c r="X15" s="85">
        <v>0.60109000000000001</v>
      </c>
      <c r="Y15" s="85"/>
    </row>
    <row r="16" spans="1:58" s="214" customFormat="1" ht="20.100000000000001" customHeight="1">
      <c r="A16" s="232" t="s">
        <v>157</v>
      </c>
      <c r="B16" s="223"/>
      <c r="C16" s="225">
        <v>1893.6962000000001</v>
      </c>
      <c r="D16" s="226">
        <v>1681.6962000000001</v>
      </c>
      <c r="E16" s="226">
        <v>212</v>
      </c>
      <c r="F16" s="226">
        <v>0</v>
      </c>
      <c r="G16" s="226">
        <v>0</v>
      </c>
      <c r="H16" s="226">
        <v>0</v>
      </c>
      <c r="I16" s="226">
        <v>0</v>
      </c>
      <c r="J16" s="226">
        <v>0</v>
      </c>
      <c r="K16" s="226">
        <v>0</v>
      </c>
      <c r="L16" s="226">
        <v>0</v>
      </c>
      <c r="N16" s="232" t="s">
        <v>157</v>
      </c>
      <c r="O16" s="223"/>
      <c r="P16" s="225">
        <v>200</v>
      </c>
      <c r="Q16" s="226">
        <v>0</v>
      </c>
      <c r="R16" s="226">
        <v>0</v>
      </c>
      <c r="S16" s="226">
        <v>12</v>
      </c>
      <c r="T16" s="226">
        <v>0</v>
      </c>
      <c r="U16" s="226">
        <v>0</v>
      </c>
      <c r="V16" s="226">
        <v>0</v>
      </c>
      <c r="W16" s="226">
        <v>0</v>
      </c>
      <c r="X16" s="226">
        <v>0</v>
      </c>
      <c r="Y16" s="226"/>
    </row>
    <row r="17" spans="1:58" s="210" customFormat="1" ht="20.100000000000001" customHeight="1">
      <c r="A17" s="232" t="s">
        <v>158</v>
      </c>
      <c r="B17" s="223"/>
      <c r="C17" s="224">
        <v>9.5</v>
      </c>
      <c r="D17" s="85">
        <v>0</v>
      </c>
      <c r="E17" s="85">
        <v>9.5</v>
      </c>
      <c r="F17" s="85">
        <v>0</v>
      </c>
      <c r="G17" s="85">
        <v>0</v>
      </c>
      <c r="H17" s="85">
        <v>0</v>
      </c>
      <c r="I17" s="85">
        <v>0</v>
      </c>
      <c r="J17" s="85">
        <v>0</v>
      </c>
      <c r="K17" s="85">
        <v>0</v>
      </c>
      <c r="L17" s="85">
        <v>0</v>
      </c>
      <c r="N17" s="232" t="s">
        <v>158</v>
      </c>
      <c r="O17" s="223"/>
      <c r="P17" s="224">
        <v>0</v>
      </c>
      <c r="Q17" s="85">
        <v>9.5</v>
      </c>
      <c r="R17" s="85">
        <v>0</v>
      </c>
      <c r="S17" s="85">
        <v>0</v>
      </c>
      <c r="T17" s="85">
        <v>0</v>
      </c>
      <c r="U17" s="85">
        <v>0</v>
      </c>
      <c r="V17" s="85">
        <v>0</v>
      </c>
      <c r="W17" s="85">
        <v>0</v>
      </c>
      <c r="X17" s="85">
        <v>0</v>
      </c>
      <c r="Y17" s="85"/>
    </row>
    <row r="18" spans="1:58" s="210" customFormat="1" ht="20.100000000000001" customHeight="1">
      <c r="A18" s="232" t="s">
        <v>159</v>
      </c>
      <c r="B18" s="223"/>
      <c r="C18" s="224">
        <v>0</v>
      </c>
      <c r="D18" s="85">
        <v>0</v>
      </c>
      <c r="E18" s="85">
        <v>0</v>
      </c>
      <c r="F18" s="85">
        <v>0</v>
      </c>
      <c r="G18" s="85">
        <v>0</v>
      </c>
      <c r="H18" s="85">
        <v>0</v>
      </c>
      <c r="I18" s="85">
        <v>0</v>
      </c>
      <c r="J18" s="85">
        <v>0</v>
      </c>
      <c r="K18" s="85">
        <v>0</v>
      </c>
      <c r="L18" s="85">
        <v>0</v>
      </c>
      <c r="N18" s="232" t="s">
        <v>159</v>
      </c>
      <c r="O18" s="223"/>
      <c r="P18" s="224">
        <v>0</v>
      </c>
      <c r="Q18" s="85">
        <v>0</v>
      </c>
      <c r="R18" s="85">
        <v>0</v>
      </c>
      <c r="S18" s="85">
        <v>0</v>
      </c>
      <c r="T18" s="85">
        <v>0</v>
      </c>
      <c r="U18" s="85">
        <v>0</v>
      </c>
      <c r="V18" s="85">
        <v>0</v>
      </c>
      <c r="W18" s="85">
        <v>0</v>
      </c>
      <c r="X18" s="85">
        <v>0</v>
      </c>
      <c r="Y18" s="85"/>
    </row>
    <row r="19" spans="1:58" s="210" customFormat="1" ht="20.100000000000001" customHeight="1">
      <c r="A19" s="232" t="s">
        <v>160</v>
      </c>
      <c r="B19" s="223"/>
      <c r="C19" s="224">
        <v>2.96401</v>
      </c>
      <c r="D19" s="85">
        <v>0</v>
      </c>
      <c r="E19" s="85">
        <v>2.96401</v>
      </c>
      <c r="F19" s="85">
        <v>0</v>
      </c>
      <c r="G19" s="85">
        <v>0</v>
      </c>
      <c r="H19" s="85">
        <v>0</v>
      </c>
      <c r="I19" s="85">
        <v>0</v>
      </c>
      <c r="J19" s="85">
        <v>0</v>
      </c>
      <c r="K19" s="85">
        <v>0.11771</v>
      </c>
      <c r="L19" s="85">
        <v>0</v>
      </c>
      <c r="N19" s="232" t="s">
        <v>160</v>
      </c>
      <c r="O19" s="223"/>
      <c r="P19" s="224">
        <v>0</v>
      </c>
      <c r="Q19" s="85">
        <v>2.8462999999999998</v>
      </c>
      <c r="R19" s="85">
        <v>0</v>
      </c>
      <c r="S19" s="85">
        <v>0</v>
      </c>
      <c r="T19" s="85">
        <v>0</v>
      </c>
      <c r="U19" s="85">
        <v>0</v>
      </c>
      <c r="V19" s="85">
        <v>0</v>
      </c>
      <c r="W19" s="85">
        <v>0</v>
      </c>
      <c r="X19" s="85">
        <v>0</v>
      </c>
      <c r="Y19" s="85"/>
    </row>
    <row r="20" spans="1:58" s="210" customFormat="1" ht="20.100000000000001" customHeight="1">
      <c r="A20" s="232" t="s">
        <v>161</v>
      </c>
      <c r="B20" s="223"/>
      <c r="C20" s="224"/>
      <c r="D20" s="85"/>
      <c r="E20" s="85"/>
      <c r="F20" s="85"/>
      <c r="G20" s="85"/>
      <c r="H20" s="85"/>
      <c r="I20" s="85"/>
      <c r="J20" s="85"/>
      <c r="K20" s="85"/>
      <c r="L20" s="85"/>
      <c r="N20" s="232" t="s">
        <v>161</v>
      </c>
      <c r="O20" s="223"/>
      <c r="P20" s="224"/>
      <c r="Q20" s="85"/>
      <c r="R20" s="85"/>
      <c r="S20" s="85"/>
      <c r="T20" s="85"/>
      <c r="U20" s="85"/>
      <c r="V20" s="85"/>
      <c r="W20" s="85"/>
      <c r="X20" s="85"/>
      <c r="Y20" s="85"/>
    </row>
    <row r="21" spans="1:58" s="210" customFormat="1" ht="20.100000000000001" customHeight="1">
      <c r="A21" s="232" t="s">
        <v>162</v>
      </c>
      <c r="B21" s="223"/>
      <c r="C21" s="224">
        <v>9777.2446999999993</v>
      </c>
      <c r="D21" s="85">
        <v>25.063130000000001</v>
      </c>
      <c r="E21" s="85">
        <v>9752.1815700000006</v>
      </c>
      <c r="F21" s="85">
        <v>0</v>
      </c>
      <c r="G21" s="85">
        <v>0</v>
      </c>
      <c r="H21" s="85">
        <v>10</v>
      </c>
      <c r="I21" s="85">
        <v>0</v>
      </c>
      <c r="J21" s="85">
        <v>383.71230000000003</v>
      </c>
      <c r="K21" s="85">
        <v>0</v>
      </c>
      <c r="L21" s="85">
        <v>499.3</v>
      </c>
      <c r="N21" s="232" t="s">
        <v>162</v>
      </c>
      <c r="O21" s="223"/>
      <c r="P21" s="224">
        <v>5155</v>
      </c>
      <c r="Q21" s="85">
        <v>242.08091999999999</v>
      </c>
      <c r="R21" s="85">
        <v>3142</v>
      </c>
      <c r="S21" s="85">
        <v>0</v>
      </c>
      <c r="T21" s="85">
        <v>40</v>
      </c>
      <c r="U21" s="85">
        <v>163.84038000000001</v>
      </c>
      <c r="V21" s="85">
        <v>0</v>
      </c>
      <c r="W21" s="85">
        <v>0</v>
      </c>
      <c r="X21" s="85">
        <v>116.24797</v>
      </c>
      <c r="Y21" s="85"/>
    </row>
    <row r="22" spans="1:58" s="210" customFormat="1" ht="20.100000000000001" customHeight="1">
      <c r="A22" s="232" t="s">
        <v>163</v>
      </c>
      <c r="B22" s="223"/>
      <c r="C22" s="224"/>
      <c r="D22" s="85"/>
      <c r="E22" s="85"/>
      <c r="F22" s="85"/>
      <c r="G22" s="85"/>
      <c r="H22" s="85"/>
      <c r="I22" s="85"/>
      <c r="J22" s="85"/>
      <c r="K22" s="85"/>
      <c r="L22" s="85"/>
      <c r="N22" s="232" t="s">
        <v>163</v>
      </c>
      <c r="O22" s="223"/>
      <c r="P22" s="224"/>
      <c r="Q22" s="85"/>
      <c r="R22" s="85"/>
      <c r="S22" s="85"/>
      <c r="T22" s="85"/>
      <c r="U22" s="85"/>
      <c r="V22" s="85"/>
      <c r="W22" s="85"/>
      <c r="X22" s="85"/>
      <c r="Y22" s="85"/>
    </row>
    <row r="23" spans="1:58" s="210" customFormat="1" ht="20.100000000000001" customHeight="1">
      <c r="A23" s="232" t="s">
        <v>164</v>
      </c>
      <c r="B23" s="223"/>
      <c r="C23" s="224">
        <v>3605.2401300000001</v>
      </c>
      <c r="D23" s="85">
        <v>531.46726000000001</v>
      </c>
      <c r="E23" s="85">
        <v>3073.77288</v>
      </c>
      <c r="F23" s="85">
        <v>944</v>
      </c>
      <c r="G23" s="85">
        <v>75</v>
      </c>
      <c r="H23" s="85">
        <v>113</v>
      </c>
      <c r="I23" s="85">
        <v>0</v>
      </c>
      <c r="J23" s="85">
        <v>0</v>
      </c>
      <c r="K23" s="85">
        <v>126.5</v>
      </c>
      <c r="L23" s="85">
        <v>1259.4084600000001</v>
      </c>
      <c r="N23" s="232" t="s">
        <v>164</v>
      </c>
      <c r="O23" s="223"/>
      <c r="P23" s="224">
        <v>0</v>
      </c>
      <c r="Q23" s="85">
        <v>74.5</v>
      </c>
      <c r="R23" s="85">
        <v>0</v>
      </c>
      <c r="S23" s="85">
        <v>112.86239999999999</v>
      </c>
      <c r="T23" s="85">
        <v>110</v>
      </c>
      <c r="U23" s="85">
        <v>78</v>
      </c>
      <c r="V23" s="85">
        <v>180.50201999999999</v>
      </c>
      <c r="W23" s="85">
        <v>0</v>
      </c>
      <c r="X23" s="85">
        <v>0</v>
      </c>
      <c r="Y23" s="85"/>
    </row>
    <row r="24" spans="1:58" s="214" customFormat="1" ht="20.100000000000001" customHeight="1">
      <c r="A24" s="219" t="s">
        <v>153</v>
      </c>
      <c r="B24" s="223"/>
      <c r="C24" s="225">
        <v>20467.27966</v>
      </c>
      <c r="D24" s="226">
        <v>2238.22658</v>
      </c>
      <c r="E24" s="226">
        <v>18229.053080000002</v>
      </c>
      <c r="F24" s="226">
        <v>1829.77721</v>
      </c>
      <c r="G24" s="226">
        <v>870.45128</v>
      </c>
      <c r="H24" s="226">
        <v>123</v>
      </c>
      <c r="I24" s="226">
        <v>321.79399999999998</v>
      </c>
      <c r="J24" s="226">
        <v>383.71230000000003</v>
      </c>
      <c r="K24" s="226">
        <v>672.27777000000003</v>
      </c>
      <c r="L24" s="226">
        <v>3468.37462</v>
      </c>
      <c r="N24" s="219" t="s">
        <v>153</v>
      </c>
      <c r="O24" s="223"/>
      <c r="P24" s="225">
        <v>5477.2767400000002</v>
      </c>
      <c r="Q24" s="226">
        <v>330.76024999999998</v>
      </c>
      <c r="R24" s="226">
        <v>3142</v>
      </c>
      <c r="S24" s="226">
        <v>124.86239999999999</v>
      </c>
      <c r="T24" s="226">
        <v>152.50846999999999</v>
      </c>
      <c r="U24" s="226">
        <v>241.84038000000001</v>
      </c>
      <c r="V24" s="226">
        <v>890.55106999999998</v>
      </c>
      <c r="W24" s="226">
        <v>83.017529999999994</v>
      </c>
      <c r="X24" s="226">
        <v>116.84905999999999</v>
      </c>
      <c r="Y24" s="226"/>
    </row>
    <row r="25" spans="1:58" s="216" customFormat="1" ht="48.95" customHeight="1">
      <c r="A25" s="617" t="s">
        <v>226</v>
      </c>
      <c r="B25" s="618"/>
      <c r="C25" s="618"/>
      <c r="D25" s="618"/>
      <c r="E25" s="618"/>
      <c r="F25" s="618"/>
      <c r="G25" s="618"/>
      <c r="H25" s="618"/>
      <c r="I25" s="618"/>
      <c r="J25" s="618"/>
      <c r="K25" s="618"/>
      <c r="L25" s="618"/>
      <c r="N25" s="617" t="s">
        <v>226</v>
      </c>
      <c r="O25" s="618"/>
      <c r="P25" s="618"/>
      <c r="Q25" s="618"/>
      <c r="R25" s="618"/>
      <c r="S25" s="618"/>
      <c r="T25" s="618"/>
      <c r="U25" s="618"/>
      <c r="V25" s="618"/>
      <c r="W25" s="618"/>
      <c r="X25" s="618"/>
      <c r="Y25" s="618"/>
    </row>
    <row r="26" spans="1:58" s="217" customFormat="1" ht="20.100000000000001" customHeight="1">
      <c r="A26" s="231" t="s">
        <v>205</v>
      </c>
      <c r="B26" s="223"/>
      <c r="C26" s="224"/>
      <c r="D26" s="85"/>
      <c r="E26" s="85"/>
      <c r="F26" s="85"/>
      <c r="G26" s="85"/>
      <c r="H26" s="85"/>
      <c r="I26" s="85"/>
      <c r="J26" s="85"/>
      <c r="K26" s="85"/>
      <c r="L26" s="85"/>
      <c r="N26" s="231" t="s">
        <v>205</v>
      </c>
      <c r="O26" s="223"/>
      <c r="P26" s="224"/>
      <c r="Q26" s="85"/>
      <c r="R26" s="85"/>
      <c r="S26" s="85"/>
      <c r="T26" s="85"/>
      <c r="U26" s="85"/>
      <c r="V26" s="85"/>
      <c r="W26" s="85"/>
      <c r="X26" s="85"/>
      <c r="Y26" s="85"/>
    </row>
    <row r="27" spans="1:58" s="285" customFormat="1" ht="20.100000000000001" customHeight="1">
      <c r="A27" s="232" t="s">
        <v>149</v>
      </c>
      <c r="B27" s="223"/>
      <c r="C27" s="224">
        <v>750</v>
      </c>
      <c r="D27" s="85">
        <v>0</v>
      </c>
      <c r="E27" s="85">
        <v>750</v>
      </c>
      <c r="F27" s="85">
        <v>750</v>
      </c>
      <c r="G27" s="85">
        <v>0</v>
      </c>
      <c r="H27" s="85">
        <v>0</v>
      </c>
      <c r="I27" s="85">
        <v>0</v>
      </c>
      <c r="J27" s="85">
        <v>0</v>
      </c>
      <c r="K27" s="85">
        <v>0</v>
      </c>
      <c r="L27" s="85">
        <v>0</v>
      </c>
      <c r="N27" s="232" t="s">
        <v>149</v>
      </c>
      <c r="O27" s="223"/>
      <c r="P27" s="224">
        <v>0</v>
      </c>
      <c r="Q27" s="85">
        <v>0</v>
      </c>
      <c r="R27" s="85">
        <v>0</v>
      </c>
      <c r="S27" s="85">
        <v>0</v>
      </c>
      <c r="T27" s="85">
        <v>0</v>
      </c>
      <c r="U27" s="85">
        <v>0</v>
      </c>
      <c r="V27" s="85">
        <v>0</v>
      </c>
      <c r="W27" s="85">
        <v>0</v>
      </c>
      <c r="X27" s="85">
        <v>0</v>
      </c>
      <c r="Y27" s="85"/>
      <c r="Z27" s="286"/>
      <c r="AA27" s="286"/>
      <c r="AB27" s="286"/>
      <c r="AC27" s="286"/>
      <c r="AD27" s="286"/>
      <c r="AE27" s="286"/>
      <c r="AF27" s="286"/>
      <c r="AG27" s="286"/>
      <c r="AH27" s="286"/>
      <c r="AI27" s="286"/>
      <c r="AJ27" s="286"/>
      <c r="AK27" s="286"/>
      <c r="AL27" s="286"/>
      <c r="AM27" s="286"/>
      <c r="AN27" s="286"/>
      <c r="AO27" s="286"/>
      <c r="AP27" s="286"/>
      <c r="AQ27" s="286"/>
      <c r="AR27" s="286"/>
      <c r="AS27" s="286"/>
      <c r="AT27" s="286"/>
      <c r="AU27" s="286"/>
      <c r="AV27" s="286"/>
      <c r="AW27" s="286"/>
      <c r="AX27" s="286"/>
      <c r="AY27" s="286"/>
      <c r="AZ27" s="286"/>
      <c r="BA27" s="286"/>
      <c r="BB27" s="286"/>
      <c r="BC27" s="286"/>
      <c r="BD27" s="286"/>
      <c r="BE27" s="286"/>
      <c r="BF27" s="286"/>
    </row>
    <row r="28" spans="1:58" s="285" customFormat="1" ht="20.100000000000001" customHeight="1">
      <c r="A28" s="232" t="s">
        <v>150</v>
      </c>
      <c r="B28" s="223"/>
      <c r="C28" s="224">
        <v>100</v>
      </c>
      <c r="D28" s="85">
        <v>0</v>
      </c>
      <c r="E28" s="85">
        <v>100</v>
      </c>
      <c r="F28" s="85">
        <v>0</v>
      </c>
      <c r="G28" s="85">
        <v>0</v>
      </c>
      <c r="H28" s="85">
        <v>0</v>
      </c>
      <c r="I28" s="85">
        <v>0</v>
      </c>
      <c r="J28" s="85">
        <v>0</v>
      </c>
      <c r="K28" s="85">
        <v>0</v>
      </c>
      <c r="L28" s="85">
        <v>0</v>
      </c>
      <c r="M28" s="288"/>
      <c r="N28" s="232" t="s">
        <v>150</v>
      </c>
      <c r="O28" s="223"/>
      <c r="P28" s="224">
        <v>100</v>
      </c>
      <c r="Q28" s="85">
        <v>0</v>
      </c>
      <c r="R28" s="85">
        <v>0</v>
      </c>
      <c r="S28" s="85">
        <v>0</v>
      </c>
      <c r="T28" s="85">
        <v>0</v>
      </c>
      <c r="U28" s="85">
        <v>0</v>
      </c>
      <c r="V28" s="85">
        <v>0</v>
      </c>
      <c r="W28" s="85">
        <v>0</v>
      </c>
      <c r="X28" s="85">
        <v>0</v>
      </c>
      <c r="Y28" s="85"/>
      <c r="Z28" s="286"/>
      <c r="AA28" s="286"/>
      <c r="AB28" s="286"/>
      <c r="AC28" s="286"/>
      <c r="AD28" s="286"/>
      <c r="AE28" s="286"/>
      <c r="AF28" s="286"/>
      <c r="AG28" s="286"/>
      <c r="AH28" s="286"/>
      <c r="AI28" s="286"/>
      <c r="AJ28" s="286"/>
      <c r="AK28" s="286"/>
      <c r="AL28" s="286"/>
      <c r="AM28" s="286"/>
      <c r="AN28" s="286"/>
      <c r="AO28" s="286"/>
      <c r="AP28" s="286"/>
      <c r="AQ28" s="286"/>
      <c r="AR28" s="286"/>
      <c r="AS28" s="286"/>
      <c r="AT28" s="286"/>
      <c r="AU28" s="286"/>
      <c r="AV28" s="286"/>
      <c r="AW28" s="286"/>
      <c r="AX28" s="286"/>
      <c r="AY28" s="286"/>
      <c r="AZ28" s="286"/>
      <c r="BA28" s="286"/>
      <c r="BB28" s="286"/>
      <c r="BC28" s="286"/>
      <c r="BD28" s="286"/>
      <c r="BE28" s="286"/>
      <c r="BF28" s="286"/>
    </row>
    <row r="29" spans="1:58" s="285" customFormat="1" ht="20.100000000000001" customHeight="1">
      <c r="A29" s="232" t="s">
        <v>151</v>
      </c>
      <c r="B29" s="223"/>
      <c r="C29" s="224">
        <v>0</v>
      </c>
      <c r="D29" s="85">
        <v>0</v>
      </c>
      <c r="E29" s="85">
        <v>0</v>
      </c>
      <c r="F29" s="85">
        <v>0</v>
      </c>
      <c r="G29" s="85">
        <v>0</v>
      </c>
      <c r="H29" s="85">
        <v>0</v>
      </c>
      <c r="I29" s="85">
        <v>0</v>
      </c>
      <c r="J29" s="85">
        <v>0</v>
      </c>
      <c r="K29" s="85">
        <v>0</v>
      </c>
      <c r="L29" s="85">
        <v>0</v>
      </c>
      <c r="M29" s="282"/>
      <c r="N29" s="232" t="s">
        <v>151</v>
      </c>
      <c r="O29" s="223"/>
      <c r="P29" s="224">
        <v>0</v>
      </c>
      <c r="Q29" s="85">
        <v>0</v>
      </c>
      <c r="R29" s="85">
        <v>0</v>
      </c>
      <c r="S29" s="85">
        <v>0</v>
      </c>
      <c r="T29" s="85">
        <v>0</v>
      </c>
      <c r="U29" s="85">
        <v>0</v>
      </c>
      <c r="V29" s="85">
        <v>0</v>
      </c>
      <c r="W29" s="85">
        <v>0</v>
      </c>
      <c r="X29" s="85">
        <v>0</v>
      </c>
      <c r="Y29" s="85"/>
      <c r="Z29" s="286"/>
      <c r="AA29" s="286"/>
      <c r="AB29" s="286"/>
      <c r="AC29" s="286"/>
      <c r="AD29" s="286"/>
      <c r="AE29" s="286"/>
      <c r="AF29" s="286"/>
      <c r="AG29" s="286"/>
      <c r="AH29" s="286"/>
      <c r="AI29" s="286"/>
      <c r="AJ29" s="286"/>
      <c r="AK29" s="286"/>
      <c r="AL29" s="286"/>
      <c r="AM29" s="286"/>
      <c r="AN29" s="286"/>
      <c r="AO29" s="286"/>
      <c r="AP29" s="286"/>
      <c r="AQ29" s="286"/>
      <c r="AR29" s="286"/>
      <c r="AS29" s="286"/>
      <c r="AT29" s="286"/>
      <c r="AU29" s="286"/>
      <c r="AV29" s="286"/>
      <c r="AW29" s="286"/>
      <c r="AX29" s="286"/>
      <c r="AY29" s="286"/>
      <c r="AZ29" s="286"/>
      <c r="BA29" s="286"/>
      <c r="BB29" s="286"/>
      <c r="BC29" s="286"/>
      <c r="BD29" s="286"/>
      <c r="BE29" s="286"/>
      <c r="BF29" s="286"/>
    </row>
    <row r="30" spans="1:58" s="285" customFormat="1" ht="20.100000000000001" customHeight="1">
      <c r="A30" s="219" t="s">
        <v>153</v>
      </c>
      <c r="B30" s="223"/>
      <c r="C30" s="225">
        <v>850</v>
      </c>
      <c r="D30" s="226">
        <v>0</v>
      </c>
      <c r="E30" s="226">
        <v>850</v>
      </c>
      <c r="F30" s="226">
        <v>750</v>
      </c>
      <c r="G30" s="226">
        <v>0</v>
      </c>
      <c r="H30" s="226">
        <v>0</v>
      </c>
      <c r="I30" s="226">
        <v>0</v>
      </c>
      <c r="J30" s="226">
        <v>0</v>
      </c>
      <c r="K30" s="226">
        <v>0</v>
      </c>
      <c r="L30" s="226">
        <v>0</v>
      </c>
      <c r="M30" s="339"/>
      <c r="N30" s="219" t="s">
        <v>153</v>
      </c>
      <c r="O30" s="223"/>
      <c r="P30" s="225">
        <v>100</v>
      </c>
      <c r="Q30" s="226">
        <v>0</v>
      </c>
      <c r="R30" s="226">
        <v>0</v>
      </c>
      <c r="S30" s="226">
        <v>0</v>
      </c>
      <c r="T30" s="226">
        <v>0</v>
      </c>
      <c r="U30" s="226">
        <v>0</v>
      </c>
      <c r="V30" s="226">
        <v>0</v>
      </c>
      <c r="W30" s="226">
        <v>0</v>
      </c>
      <c r="X30" s="226">
        <v>0</v>
      </c>
      <c r="Y30" s="338"/>
      <c r="Z30" s="286"/>
      <c r="AA30" s="286"/>
      <c r="AB30" s="286"/>
      <c r="AC30" s="286"/>
      <c r="AD30" s="286"/>
      <c r="AE30" s="286"/>
      <c r="AF30" s="286"/>
      <c r="AG30" s="286"/>
      <c r="AH30" s="286"/>
      <c r="AI30" s="286"/>
      <c r="AJ30" s="286"/>
      <c r="AK30" s="286"/>
      <c r="AL30" s="286"/>
      <c r="AM30" s="286"/>
      <c r="AN30" s="286"/>
      <c r="AO30" s="286"/>
      <c r="AP30" s="286"/>
      <c r="AQ30" s="286"/>
      <c r="AR30" s="286"/>
      <c r="AS30" s="286"/>
      <c r="AT30" s="286"/>
      <c r="AU30" s="286"/>
      <c r="AV30" s="286"/>
      <c r="AW30" s="286"/>
      <c r="AX30" s="286"/>
      <c r="AY30" s="286"/>
      <c r="AZ30" s="286"/>
      <c r="BA30" s="286"/>
      <c r="BB30" s="286"/>
      <c r="BC30" s="286"/>
      <c r="BD30" s="286"/>
      <c r="BE30" s="286"/>
      <c r="BF30" s="286"/>
    </row>
    <row r="31" spans="1:58" s="285" customFormat="1" ht="20.100000000000001" customHeight="1">
      <c r="A31" s="231" t="s">
        <v>206</v>
      </c>
      <c r="B31" s="223"/>
      <c r="C31" s="225"/>
      <c r="D31" s="226"/>
      <c r="E31" s="226"/>
      <c r="F31" s="226"/>
      <c r="G31" s="226"/>
      <c r="H31" s="226"/>
      <c r="I31" s="226"/>
      <c r="J31" s="226"/>
      <c r="K31" s="226"/>
      <c r="L31" s="226"/>
      <c r="M31" s="290"/>
      <c r="N31" s="231" t="s">
        <v>206</v>
      </c>
      <c r="O31" s="223"/>
      <c r="P31" s="225"/>
      <c r="Q31" s="226"/>
      <c r="R31" s="226"/>
      <c r="S31" s="226"/>
      <c r="T31" s="226"/>
      <c r="U31" s="226"/>
      <c r="V31" s="226"/>
      <c r="W31" s="226"/>
      <c r="X31" s="226"/>
      <c r="Y31" s="226"/>
      <c r="Z31" s="286"/>
      <c r="AA31" s="286"/>
      <c r="AB31" s="286"/>
      <c r="AC31" s="286"/>
      <c r="AD31" s="286"/>
      <c r="AE31" s="286"/>
      <c r="AF31" s="286"/>
      <c r="AG31" s="286"/>
      <c r="AH31" s="286"/>
      <c r="AI31" s="286"/>
      <c r="AJ31" s="286"/>
      <c r="AK31" s="286"/>
      <c r="AL31" s="286"/>
      <c r="AM31" s="286"/>
      <c r="AN31" s="286"/>
      <c r="AO31" s="286"/>
      <c r="AP31" s="286"/>
      <c r="AQ31" s="286"/>
      <c r="AR31" s="286"/>
      <c r="AS31" s="286"/>
      <c r="AT31" s="286"/>
      <c r="AU31" s="286"/>
      <c r="AV31" s="286"/>
      <c r="AW31" s="286"/>
      <c r="AX31" s="286"/>
      <c r="AY31" s="286"/>
      <c r="AZ31" s="286"/>
      <c r="BA31" s="286"/>
      <c r="BB31" s="286"/>
      <c r="BC31" s="286"/>
      <c r="BD31" s="286"/>
      <c r="BE31" s="286"/>
      <c r="BF31" s="286"/>
    </row>
    <row r="32" spans="1:58" s="285" customFormat="1" ht="20.100000000000001" customHeight="1">
      <c r="A32" s="232" t="s">
        <v>156</v>
      </c>
      <c r="B32" s="223"/>
      <c r="C32" s="224">
        <v>0</v>
      </c>
      <c r="D32" s="85">
        <v>0</v>
      </c>
      <c r="E32" s="85">
        <v>0</v>
      </c>
      <c r="F32" s="85">
        <v>0</v>
      </c>
      <c r="G32" s="85">
        <v>0</v>
      </c>
      <c r="H32" s="85">
        <v>0</v>
      </c>
      <c r="I32" s="85">
        <v>0</v>
      </c>
      <c r="J32" s="85">
        <v>0</v>
      </c>
      <c r="K32" s="85">
        <v>0</v>
      </c>
      <c r="L32" s="85">
        <v>0</v>
      </c>
      <c r="M32" s="231"/>
      <c r="N32" s="232" t="s">
        <v>156</v>
      </c>
      <c r="O32" s="223"/>
      <c r="P32" s="224">
        <v>0</v>
      </c>
      <c r="Q32" s="85">
        <v>0</v>
      </c>
      <c r="R32" s="85">
        <v>0</v>
      </c>
      <c r="S32" s="85">
        <v>0</v>
      </c>
      <c r="T32" s="85">
        <v>0</v>
      </c>
      <c r="U32" s="85">
        <v>0</v>
      </c>
      <c r="V32" s="85">
        <v>0</v>
      </c>
      <c r="W32" s="85">
        <v>0</v>
      </c>
      <c r="X32" s="85">
        <v>0</v>
      </c>
      <c r="Y32" s="85"/>
      <c r="Z32" s="286"/>
      <c r="AA32" s="286"/>
      <c r="AB32" s="286"/>
      <c r="AC32" s="286"/>
      <c r="AD32" s="286"/>
      <c r="AE32" s="286"/>
      <c r="AF32" s="286"/>
      <c r="AG32" s="286"/>
      <c r="AH32" s="286"/>
      <c r="AI32" s="286"/>
      <c r="AJ32" s="286"/>
      <c r="AK32" s="286"/>
      <c r="AL32" s="286"/>
      <c r="AM32" s="286"/>
      <c r="AN32" s="286"/>
      <c r="AO32" s="286"/>
      <c r="AP32" s="286"/>
      <c r="AQ32" s="286"/>
      <c r="AR32" s="286"/>
      <c r="AS32" s="286"/>
      <c r="AT32" s="286"/>
      <c r="AU32" s="286"/>
      <c r="AV32" s="286"/>
      <c r="AW32" s="286"/>
      <c r="AX32" s="286"/>
      <c r="AY32" s="286"/>
      <c r="AZ32" s="286"/>
      <c r="BA32" s="286"/>
      <c r="BB32" s="286"/>
      <c r="BC32" s="286"/>
      <c r="BD32" s="286"/>
      <c r="BE32" s="286"/>
      <c r="BF32" s="286"/>
    </row>
    <row r="33" spans="1:58" s="285" customFormat="1" ht="20.100000000000001" customHeight="1">
      <c r="A33" s="232" t="s">
        <v>157</v>
      </c>
      <c r="B33" s="223"/>
      <c r="C33" s="225">
        <v>0</v>
      </c>
      <c r="D33" s="226">
        <v>0</v>
      </c>
      <c r="E33" s="226">
        <v>0</v>
      </c>
      <c r="F33" s="226">
        <v>0</v>
      </c>
      <c r="G33" s="226">
        <v>0</v>
      </c>
      <c r="H33" s="226">
        <v>0</v>
      </c>
      <c r="I33" s="226">
        <v>0</v>
      </c>
      <c r="J33" s="226">
        <v>0</v>
      </c>
      <c r="K33" s="226">
        <v>0</v>
      </c>
      <c r="L33" s="226">
        <v>0</v>
      </c>
      <c r="M33" s="291"/>
      <c r="N33" s="232" t="s">
        <v>157</v>
      </c>
      <c r="O33" s="223"/>
      <c r="P33" s="225">
        <v>0</v>
      </c>
      <c r="Q33" s="226">
        <v>0</v>
      </c>
      <c r="R33" s="226">
        <v>0</v>
      </c>
      <c r="S33" s="226">
        <v>0</v>
      </c>
      <c r="T33" s="226">
        <v>0</v>
      </c>
      <c r="U33" s="226">
        <v>0</v>
      </c>
      <c r="V33" s="226">
        <v>0</v>
      </c>
      <c r="W33" s="226">
        <v>0</v>
      </c>
      <c r="X33" s="226">
        <v>0</v>
      </c>
      <c r="Y33" s="226"/>
      <c r="Z33" s="286"/>
      <c r="AA33" s="286"/>
      <c r="AB33" s="286"/>
      <c r="AC33" s="286"/>
      <c r="AD33" s="286"/>
      <c r="AE33" s="286"/>
      <c r="AF33" s="286"/>
      <c r="AG33" s="286"/>
      <c r="AH33" s="286"/>
      <c r="AI33" s="286"/>
      <c r="AJ33" s="286"/>
      <c r="AK33" s="286"/>
      <c r="AL33" s="286"/>
      <c r="AM33" s="286"/>
      <c r="AN33" s="286"/>
      <c r="AO33" s="286"/>
      <c r="AP33" s="286"/>
      <c r="AQ33" s="286"/>
      <c r="AR33" s="286"/>
      <c r="AS33" s="286"/>
      <c r="AT33" s="286"/>
      <c r="AU33" s="286"/>
      <c r="AV33" s="286"/>
      <c r="AW33" s="286"/>
      <c r="AX33" s="286"/>
      <c r="AY33" s="286"/>
      <c r="AZ33" s="286"/>
      <c r="BA33" s="286"/>
      <c r="BB33" s="286"/>
      <c r="BC33" s="286"/>
      <c r="BD33" s="286"/>
      <c r="BE33" s="286"/>
      <c r="BF33" s="286"/>
    </row>
    <row r="34" spans="1:58" s="285" customFormat="1" ht="20.100000000000001" customHeight="1">
      <c r="A34" s="232" t="s">
        <v>158</v>
      </c>
      <c r="B34" s="223"/>
      <c r="C34" s="224">
        <v>0</v>
      </c>
      <c r="D34" s="85">
        <v>0</v>
      </c>
      <c r="E34" s="85">
        <v>0</v>
      </c>
      <c r="F34" s="85">
        <v>0</v>
      </c>
      <c r="G34" s="85">
        <v>0</v>
      </c>
      <c r="H34" s="85">
        <v>0</v>
      </c>
      <c r="I34" s="85">
        <v>0</v>
      </c>
      <c r="J34" s="85">
        <v>0</v>
      </c>
      <c r="K34" s="85">
        <v>0</v>
      </c>
      <c r="L34" s="85">
        <v>0</v>
      </c>
      <c r="M34" s="231"/>
      <c r="N34" s="232" t="s">
        <v>158</v>
      </c>
      <c r="O34" s="223"/>
      <c r="P34" s="224">
        <v>0</v>
      </c>
      <c r="Q34" s="85">
        <v>0</v>
      </c>
      <c r="R34" s="85">
        <v>0</v>
      </c>
      <c r="S34" s="85">
        <v>0</v>
      </c>
      <c r="T34" s="85">
        <v>0</v>
      </c>
      <c r="U34" s="85">
        <v>0</v>
      </c>
      <c r="V34" s="85">
        <v>0</v>
      </c>
      <c r="W34" s="85">
        <v>0</v>
      </c>
      <c r="X34" s="85">
        <v>0</v>
      </c>
      <c r="Y34" s="85"/>
      <c r="Z34" s="286"/>
      <c r="AA34" s="286"/>
      <c r="AB34" s="286"/>
      <c r="AC34" s="286"/>
      <c r="AD34" s="286"/>
      <c r="AE34" s="286"/>
      <c r="AF34" s="286"/>
      <c r="AG34" s="286"/>
      <c r="AH34" s="286"/>
      <c r="AI34" s="286"/>
      <c r="AJ34" s="286"/>
      <c r="AK34" s="286"/>
      <c r="AL34" s="286"/>
      <c r="AM34" s="286"/>
      <c r="AN34" s="286"/>
      <c r="AO34" s="286"/>
      <c r="AP34" s="286"/>
      <c r="AQ34" s="286"/>
      <c r="AR34" s="286"/>
      <c r="AS34" s="286"/>
      <c r="AT34" s="286"/>
      <c r="AU34" s="286"/>
      <c r="AV34" s="286"/>
      <c r="AW34" s="286"/>
      <c r="AX34" s="286"/>
      <c r="AY34" s="286"/>
      <c r="AZ34" s="286"/>
      <c r="BA34" s="286"/>
      <c r="BB34" s="286"/>
      <c r="BC34" s="286"/>
      <c r="BD34" s="286"/>
      <c r="BE34" s="286"/>
      <c r="BF34" s="286"/>
    </row>
    <row r="35" spans="1:58" s="285" customFormat="1" ht="20.100000000000001" customHeight="1">
      <c r="A35" s="232" t="s">
        <v>159</v>
      </c>
      <c r="B35" s="223"/>
      <c r="C35" s="224">
        <v>0</v>
      </c>
      <c r="D35" s="85">
        <v>0</v>
      </c>
      <c r="E35" s="85">
        <v>0</v>
      </c>
      <c r="F35" s="85">
        <v>0</v>
      </c>
      <c r="G35" s="85">
        <v>0</v>
      </c>
      <c r="H35" s="85">
        <v>0</v>
      </c>
      <c r="I35" s="85">
        <v>0</v>
      </c>
      <c r="J35" s="85">
        <v>0</v>
      </c>
      <c r="K35" s="85">
        <v>0</v>
      </c>
      <c r="L35" s="85">
        <v>0</v>
      </c>
      <c r="M35" s="292"/>
      <c r="N35" s="232" t="s">
        <v>159</v>
      </c>
      <c r="O35" s="223"/>
      <c r="P35" s="224">
        <v>0</v>
      </c>
      <c r="Q35" s="85">
        <v>0</v>
      </c>
      <c r="R35" s="85">
        <v>0</v>
      </c>
      <c r="S35" s="85">
        <v>0</v>
      </c>
      <c r="T35" s="85">
        <v>0</v>
      </c>
      <c r="U35" s="85">
        <v>0</v>
      </c>
      <c r="V35" s="85">
        <v>0</v>
      </c>
      <c r="W35" s="85">
        <v>0</v>
      </c>
      <c r="X35" s="85">
        <v>0</v>
      </c>
      <c r="Y35" s="85"/>
      <c r="Z35" s="286"/>
      <c r="AA35" s="286"/>
      <c r="AB35" s="286"/>
      <c r="AC35" s="286"/>
      <c r="AD35" s="286"/>
      <c r="AE35" s="286"/>
      <c r="AF35" s="286"/>
      <c r="AG35" s="286"/>
      <c r="AH35" s="286"/>
      <c r="AI35" s="286"/>
      <c r="AJ35" s="286"/>
      <c r="AK35" s="286"/>
      <c r="AL35" s="286"/>
      <c r="AM35" s="286"/>
      <c r="AN35" s="286"/>
      <c r="AO35" s="286"/>
      <c r="AP35" s="286"/>
      <c r="AQ35" s="286"/>
      <c r="AR35" s="286"/>
      <c r="AS35" s="286"/>
      <c r="AT35" s="286"/>
      <c r="AU35" s="286"/>
      <c r="AV35" s="286"/>
      <c r="AW35" s="286"/>
      <c r="AX35" s="286"/>
      <c r="AY35" s="286"/>
      <c r="AZ35" s="286"/>
      <c r="BA35" s="286"/>
      <c r="BB35" s="286"/>
      <c r="BC35" s="286"/>
      <c r="BD35" s="286"/>
      <c r="BE35" s="286"/>
      <c r="BF35" s="286"/>
    </row>
    <row r="36" spans="1:58" s="285" customFormat="1" ht="20.100000000000001" customHeight="1">
      <c r="A36" s="232" t="s">
        <v>160</v>
      </c>
      <c r="B36" s="223"/>
      <c r="C36" s="224">
        <v>0</v>
      </c>
      <c r="D36" s="85">
        <v>0</v>
      </c>
      <c r="E36" s="85">
        <v>0</v>
      </c>
      <c r="F36" s="85">
        <v>0</v>
      </c>
      <c r="G36" s="85">
        <v>0</v>
      </c>
      <c r="H36" s="85">
        <v>0</v>
      </c>
      <c r="I36" s="85">
        <v>0</v>
      </c>
      <c r="J36" s="85">
        <v>0</v>
      </c>
      <c r="K36" s="85">
        <v>0</v>
      </c>
      <c r="L36" s="85">
        <v>0</v>
      </c>
      <c r="M36" s="290"/>
      <c r="N36" s="232" t="s">
        <v>160</v>
      </c>
      <c r="O36" s="223"/>
      <c r="P36" s="224">
        <v>0</v>
      </c>
      <c r="Q36" s="85">
        <v>0</v>
      </c>
      <c r="R36" s="85">
        <v>0</v>
      </c>
      <c r="S36" s="85">
        <v>0</v>
      </c>
      <c r="T36" s="85">
        <v>0</v>
      </c>
      <c r="U36" s="85">
        <v>0</v>
      </c>
      <c r="V36" s="85">
        <v>0</v>
      </c>
      <c r="W36" s="85">
        <v>0</v>
      </c>
      <c r="X36" s="85">
        <v>0</v>
      </c>
      <c r="Y36" s="85"/>
      <c r="Z36" s="286"/>
      <c r="AA36" s="286"/>
      <c r="AB36" s="286"/>
      <c r="AC36" s="286"/>
      <c r="AD36" s="286"/>
      <c r="AE36" s="286"/>
      <c r="AF36" s="286"/>
      <c r="AG36" s="286"/>
      <c r="AH36" s="286"/>
      <c r="AI36" s="286"/>
      <c r="AJ36" s="286"/>
      <c r="AK36" s="286"/>
      <c r="AL36" s="286"/>
      <c r="AM36" s="286"/>
      <c r="AN36" s="286"/>
      <c r="AO36" s="286"/>
      <c r="AP36" s="286"/>
      <c r="AQ36" s="286"/>
      <c r="AR36" s="286"/>
      <c r="AS36" s="286"/>
      <c r="AT36" s="286"/>
      <c r="AU36" s="286"/>
      <c r="AV36" s="286"/>
      <c r="AW36" s="286"/>
      <c r="AX36" s="286"/>
      <c r="AY36" s="286"/>
      <c r="AZ36" s="286"/>
      <c r="BA36" s="286"/>
      <c r="BB36" s="286"/>
      <c r="BC36" s="286"/>
      <c r="BD36" s="286"/>
      <c r="BE36" s="286"/>
      <c r="BF36" s="286"/>
    </row>
    <row r="37" spans="1:58" s="285" customFormat="1" ht="20.100000000000001" customHeight="1">
      <c r="A37" s="232" t="s">
        <v>161</v>
      </c>
      <c r="B37" s="223"/>
      <c r="C37" s="224"/>
      <c r="D37" s="85"/>
      <c r="E37" s="85"/>
      <c r="F37" s="85"/>
      <c r="G37" s="85"/>
      <c r="H37" s="85"/>
      <c r="I37" s="85"/>
      <c r="J37" s="85"/>
      <c r="K37" s="85"/>
      <c r="L37" s="85"/>
      <c r="M37" s="217"/>
      <c r="N37" s="232" t="s">
        <v>161</v>
      </c>
      <c r="O37" s="223"/>
      <c r="P37" s="224"/>
      <c r="Q37" s="85"/>
      <c r="R37" s="85"/>
      <c r="S37" s="85"/>
      <c r="T37" s="85"/>
      <c r="U37" s="85"/>
      <c r="V37" s="85"/>
      <c r="W37" s="85"/>
      <c r="X37" s="85"/>
      <c r="Y37" s="85"/>
      <c r="Z37" s="286"/>
      <c r="AA37" s="286"/>
      <c r="AB37" s="286"/>
      <c r="AC37" s="286"/>
      <c r="AD37" s="286"/>
      <c r="AE37" s="286"/>
      <c r="AF37" s="286"/>
      <c r="AG37" s="286"/>
      <c r="AH37" s="286"/>
      <c r="AI37" s="286"/>
      <c r="AJ37" s="286"/>
      <c r="AK37" s="286"/>
      <c r="AL37" s="286"/>
      <c r="AM37" s="286"/>
      <c r="AN37" s="286"/>
      <c r="AO37" s="286"/>
      <c r="AP37" s="286"/>
      <c r="AQ37" s="286"/>
      <c r="AR37" s="286"/>
      <c r="AS37" s="286"/>
      <c r="AT37" s="286"/>
      <c r="AU37" s="286"/>
      <c r="AV37" s="286"/>
      <c r="AW37" s="286"/>
      <c r="AX37" s="286"/>
      <c r="AY37" s="286"/>
      <c r="AZ37" s="286"/>
      <c r="BA37" s="286"/>
      <c r="BB37" s="286"/>
      <c r="BC37" s="286"/>
      <c r="BD37" s="286"/>
      <c r="BE37" s="286"/>
      <c r="BF37" s="286"/>
    </row>
    <row r="38" spans="1:58" s="285" customFormat="1" ht="20.100000000000001" customHeight="1">
      <c r="A38" s="232" t="s">
        <v>162</v>
      </c>
      <c r="B38" s="223"/>
      <c r="C38" s="224">
        <v>383.71230000000003</v>
      </c>
      <c r="D38" s="85">
        <v>0</v>
      </c>
      <c r="E38" s="85">
        <v>383.71230000000003</v>
      </c>
      <c r="F38" s="85">
        <v>0</v>
      </c>
      <c r="G38" s="85">
        <v>0</v>
      </c>
      <c r="H38" s="85">
        <v>0</v>
      </c>
      <c r="I38" s="85">
        <v>0</v>
      </c>
      <c r="J38" s="85">
        <v>383.71230000000003</v>
      </c>
      <c r="K38" s="85">
        <v>0</v>
      </c>
      <c r="L38" s="85">
        <v>0</v>
      </c>
      <c r="M38" s="217"/>
      <c r="N38" s="232" t="s">
        <v>162</v>
      </c>
      <c r="O38" s="223"/>
      <c r="P38" s="224">
        <v>0</v>
      </c>
      <c r="Q38" s="85">
        <v>0</v>
      </c>
      <c r="R38" s="85">
        <v>0</v>
      </c>
      <c r="S38" s="85">
        <v>0</v>
      </c>
      <c r="T38" s="85">
        <v>0</v>
      </c>
      <c r="U38" s="85">
        <v>0</v>
      </c>
      <c r="V38" s="85">
        <v>0</v>
      </c>
      <c r="W38" s="85">
        <v>0</v>
      </c>
      <c r="X38" s="85">
        <v>0</v>
      </c>
      <c r="Y38" s="85"/>
      <c r="Z38" s="286"/>
      <c r="AA38" s="286"/>
      <c r="AB38" s="286"/>
      <c r="AC38" s="286"/>
      <c r="AD38" s="286"/>
      <c r="AE38" s="286"/>
      <c r="AF38" s="286"/>
      <c r="AG38" s="286"/>
      <c r="AH38" s="286"/>
      <c r="AI38" s="286"/>
      <c r="AJ38" s="286"/>
      <c r="AK38" s="286"/>
      <c r="AL38" s="286"/>
      <c r="AM38" s="286"/>
      <c r="AN38" s="286"/>
      <c r="AO38" s="286"/>
      <c r="AP38" s="286"/>
      <c r="AQ38" s="286"/>
      <c r="AR38" s="286"/>
      <c r="AS38" s="286"/>
      <c r="AT38" s="286"/>
      <c r="AU38" s="286"/>
      <c r="AV38" s="286"/>
      <c r="AW38" s="286"/>
      <c r="AX38" s="286"/>
      <c r="AY38" s="286"/>
      <c r="AZ38" s="286"/>
      <c r="BA38" s="286"/>
      <c r="BB38" s="286"/>
      <c r="BC38" s="286"/>
      <c r="BD38" s="286"/>
      <c r="BE38" s="286"/>
      <c r="BF38" s="286"/>
    </row>
    <row r="39" spans="1:58" s="285" customFormat="1" ht="20.100000000000001" customHeight="1">
      <c r="A39" s="232" t="s">
        <v>163</v>
      </c>
      <c r="B39" s="223"/>
      <c r="C39" s="224"/>
      <c r="D39" s="85"/>
      <c r="E39" s="85"/>
      <c r="F39" s="85"/>
      <c r="G39" s="85"/>
      <c r="H39" s="85"/>
      <c r="I39" s="85"/>
      <c r="J39" s="85"/>
      <c r="K39" s="85"/>
      <c r="L39" s="85"/>
      <c r="M39" s="217"/>
      <c r="N39" s="232" t="s">
        <v>163</v>
      </c>
      <c r="O39" s="223"/>
      <c r="P39" s="224"/>
      <c r="Q39" s="85"/>
      <c r="R39" s="85"/>
      <c r="S39" s="85"/>
      <c r="T39" s="85"/>
      <c r="U39" s="85"/>
      <c r="V39" s="85"/>
      <c r="W39" s="85"/>
      <c r="X39" s="85"/>
      <c r="Y39" s="85"/>
      <c r="Z39" s="286"/>
      <c r="AA39" s="286"/>
      <c r="AB39" s="286"/>
      <c r="AC39" s="286"/>
      <c r="AD39" s="286"/>
      <c r="AE39" s="286"/>
      <c r="AF39" s="286"/>
      <c r="AG39" s="286"/>
      <c r="AH39" s="286"/>
      <c r="AI39" s="286"/>
      <c r="AJ39" s="286"/>
      <c r="AK39" s="286"/>
      <c r="AL39" s="286"/>
      <c r="AM39" s="286"/>
      <c r="AN39" s="286"/>
      <c r="AO39" s="286"/>
      <c r="AP39" s="286"/>
      <c r="AQ39" s="286"/>
      <c r="AR39" s="286"/>
      <c r="AS39" s="286"/>
      <c r="AT39" s="286"/>
      <c r="AU39" s="286"/>
      <c r="AV39" s="286"/>
      <c r="AW39" s="286"/>
      <c r="AX39" s="286"/>
      <c r="AY39" s="286"/>
      <c r="AZ39" s="286"/>
      <c r="BA39" s="286"/>
      <c r="BB39" s="286"/>
      <c r="BC39" s="286"/>
      <c r="BD39" s="286"/>
      <c r="BE39" s="286"/>
      <c r="BF39" s="286"/>
    </row>
    <row r="40" spans="1:58" s="285" customFormat="1" ht="20.100000000000001" customHeight="1">
      <c r="A40" s="232" t="s">
        <v>164</v>
      </c>
      <c r="B40" s="223"/>
      <c r="C40" s="224">
        <v>0</v>
      </c>
      <c r="D40" s="85">
        <v>0</v>
      </c>
      <c r="E40" s="85">
        <v>0</v>
      </c>
      <c r="F40" s="85">
        <v>0</v>
      </c>
      <c r="G40" s="85">
        <v>0</v>
      </c>
      <c r="H40" s="85">
        <v>0</v>
      </c>
      <c r="I40" s="85">
        <v>0</v>
      </c>
      <c r="J40" s="85">
        <v>0</v>
      </c>
      <c r="K40" s="85">
        <v>0</v>
      </c>
      <c r="L40" s="85">
        <v>0</v>
      </c>
      <c r="M40" s="210"/>
      <c r="N40" s="232" t="s">
        <v>164</v>
      </c>
      <c r="O40" s="223"/>
      <c r="P40" s="224">
        <v>0</v>
      </c>
      <c r="Q40" s="85">
        <v>0</v>
      </c>
      <c r="R40" s="85">
        <v>0</v>
      </c>
      <c r="S40" s="85">
        <v>0</v>
      </c>
      <c r="T40" s="85">
        <v>0</v>
      </c>
      <c r="U40" s="85">
        <v>0</v>
      </c>
      <c r="V40" s="85">
        <v>0</v>
      </c>
      <c r="W40" s="85">
        <v>0</v>
      </c>
      <c r="X40" s="85">
        <v>0</v>
      </c>
      <c r="Y40" s="85"/>
      <c r="Z40" s="286"/>
      <c r="AA40" s="286"/>
      <c r="AB40" s="286"/>
      <c r="AC40" s="286"/>
      <c r="AD40" s="286"/>
      <c r="AE40" s="286"/>
      <c r="AF40" s="286"/>
      <c r="AG40" s="286"/>
      <c r="AH40" s="286"/>
      <c r="AI40" s="286"/>
      <c r="AJ40" s="286"/>
      <c r="AK40" s="286"/>
      <c r="AL40" s="286"/>
      <c r="AM40" s="286"/>
      <c r="AN40" s="286"/>
      <c r="AO40" s="286"/>
      <c r="AP40" s="286"/>
      <c r="AQ40" s="286"/>
      <c r="AR40" s="286"/>
      <c r="AS40" s="286"/>
      <c r="AT40" s="286"/>
      <c r="AU40" s="286"/>
      <c r="AV40" s="286"/>
      <c r="AW40" s="286"/>
      <c r="AX40" s="286"/>
      <c r="AY40" s="286"/>
      <c r="AZ40" s="286"/>
      <c r="BA40" s="286"/>
      <c r="BB40" s="286"/>
      <c r="BC40" s="286"/>
      <c r="BD40" s="286"/>
      <c r="BE40" s="286"/>
      <c r="BF40" s="286"/>
    </row>
    <row r="41" spans="1:58" s="285" customFormat="1" ht="20.100000000000001" customHeight="1">
      <c r="A41" s="219" t="s">
        <v>153</v>
      </c>
      <c r="B41" s="223"/>
      <c r="C41" s="225">
        <v>383.71230000000003</v>
      </c>
      <c r="D41" s="226">
        <v>0</v>
      </c>
      <c r="E41" s="226">
        <v>383.71230000000003</v>
      </c>
      <c r="F41" s="226">
        <v>0</v>
      </c>
      <c r="G41" s="226">
        <v>0</v>
      </c>
      <c r="H41" s="226">
        <v>0</v>
      </c>
      <c r="I41" s="226">
        <v>0</v>
      </c>
      <c r="J41" s="226">
        <v>383.71230000000003</v>
      </c>
      <c r="K41" s="226">
        <v>0</v>
      </c>
      <c r="L41" s="226">
        <v>0</v>
      </c>
      <c r="M41" s="232"/>
      <c r="N41" s="219" t="s">
        <v>153</v>
      </c>
      <c r="O41" s="223"/>
      <c r="P41" s="225">
        <v>0</v>
      </c>
      <c r="Q41" s="226">
        <v>0</v>
      </c>
      <c r="R41" s="226">
        <v>0</v>
      </c>
      <c r="S41" s="226">
        <v>0</v>
      </c>
      <c r="T41" s="226">
        <v>0</v>
      </c>
      <c r="U41" s="226">
        <v>0</v>
      </c>
      <c r="V41" s="226">
        <v>0</v>
      </c>
      <c r="W41" s="226">
        <v>0</v>
      </c>
      <c r="X41" s="226">
        <v>0</v>
      </c>
      <c r="Y41" s="226"/>
      <c r="Z41" s="286"/>
      <c r="AA41" s="286"/>
      <c r="AB41" s="286"/>
      <c r="AC41" s="286"/>
      <c r="AD41" s="286"/>
      <c r="AE41" s="286"/>
      <c r="AF41" s="286"/>
      <c r="AG41" s="286"/>
      <c r="AH41" s="286"/>
      <c r="AI41" s="286"/>
      <c r="AJ41" s="286"/>
      <c r="AK41" s="286"/>
      <c r="AL41" s="286"/>
      <c r="AM41" s="286"/>
      <c r="AN41" s="286"/>
      <c r="AO41" s="286"/>
      <c r="AP41" s="286"/>
      <c r="AQ41" s="286"/>
      <c r="AR41" s="286"/>
      <c r="AS41" s="286"/>
      <c r="AT41" s="286"/>
      <c r="AU41" s="286"/>
      <c r="AV41" s="286"/>
      <c r="AW41" s="286"/>
      <c r="AX41" s="286"/>
      <c r="AY41" s="286"/>
      <c r="AZ41" s="286"/>
      <c r="BA41" s="286"/>
      <c r="BB41" s="286"/>
      <c r="BC41" s="286"/>
      <c r="BD41" s="286"/>
      <c r="BE41" s="286"/>
      <c r="BF41" s="286"/>
    </row>
    <row r="42" spans="1:58" s="285" customFormat="1">
      <c r="B42" s="286"/>
      <c r="C42" s="286"/>
      <c r="D42" s="286"/>
      <c r="E42" s="286"/>
      <c r="F42" s="286"/>
      <c r="G42" s="286"/>
      <c r="H42" s="286"/>
      <c r="I42" s="286"/>
      <c r="J42" s="286"/>
      <c r="K42" s="286"/>
      <c r="L42" s="286"/>
      <c r="O42" s="286"/>
      <c r="P42" s="286"/>
      <c r="Q42" s="286"/>
      <c r="R42" s="286"/>
      <c r="S42" s="286"/>
      <c r="T42" s="286"/>
      <c r="U42" s="286"/>
      <c r="V42" s="286"/>
      <c r="W42" s="286"/>
      <c r="X42" s="287"/>
      <c r="Z42" s="286"/>
      <c r="AA42" s="286"/>
      <c r="AB42" s="286"/>
      <c r="AC42" s="286"/>
      <c r="AD42" s="286"/>
      <c r="AE42" s="286"/>
      <c r="AF42" s="286"/>
      <c r="AG42" s="286"/>
      <c r="AH42" s="286"/>
      <c r="AI42" s="286"/>
      <c r="AJ42" s="286"/>
      <c r="AK42" s="286"/>
      <c r="AL42" s="286"/>
      <c r="AM42" s="286"/>
      <c r="AN42" s="286"/>
      <c r="AO42" s="286"/>
      <c r="AP42" s="286"/>
      <c r="AQ42" s="286"/>
      <c r="AR42" s="286"/>
      <c r="AS42" s="286"/>
      <c r="AT42" s="286"/>
      <c r="AU42" s="286"/>
      <c r="AV42" s="286"/>
      <c r="AW42" s="286"/>
      <c r="AX42" s="286"/>
      <c r="AY42" s="286"/>
      <c r="AZ42" s="286"/>
      <c r="BA42" s="286"/>
      <c r="BB42" s="286"/>
      <c r="BC42" s="286"/>
      <c r="BD42" s="286"/>
      <c r="BE42" s="286"/>
      <c r="BF42" s="286"/>
    </row>
    <row r="43" spans="1:58" s="285" customFormat="1">
      <c r="B43" s="286"/>
      <c r="C43" s="286"/>
      <c r="D43" s="286"/>
      <c r="E43" s="286"/>
      <c r="F43" s="286"/>
      <c r="G43" s="286"/>
      <c r="H43" s="286"/>
      <c r="I43" s="286"/>
      <c r="J43" s="286"/>
      <c r="K43" s="286"/>
      <c r="L43" s="286"/>
      <c r="O43" s="286"/>
      <c r="P43" s="286"/>
      <c r="Q43" s="286"/>
      <c r="R43" s="286"/>
      <c r="S43" s="286"/>
      <c r="T43" s="286"/>
      <c r="U43" s="286"/>
      <c r="V43" s="286"/>
      <c r="W43" s="286"/>
      <c r="X43" s="287"/>
      <c r="Z43" s="286"/>
      <c r="AA43" s="286"/>
      <c r="AB43" s="286"/>
      <c r="AC43" s="286"/>
      <c r="AD43" s="286"/>
      <c r="AE43" s="286"/>
      <c r="AF43" s="286"/>
      <c r="AG43" s="286"/>
      <c r="AH43" s="286"/>
      <c r="AI43" s="286"/>
      <c r="AJ43" s="286"/>
      <c r="AK43" s="286"/>
      <c r="AL43" s="286"/>
      <c r="AM43" s="286"/>
      <c r="AN43" s="286"/>
      <c r="AO43" s="286"/>
      <c r="AP43" s="286"/>
      <c r="AQ43" s="286"/>
      <c r="AR43" s="286"/>
      <c r="AS43" s="286"/>
      <c r="AT43" s="286"/>
      <c r="AU43" s="286"/>
      <c r="AV43" s="286"/>
      <c r="AW43" s="286"/>
      <c r="AX43" s="286"/>
      <c r="AY43" s="286"/>
      <c r="AZ43" s="286"/>
      <c r="BA43" s="286"/>
      <c r="BB43" s="286"/>
      <c r="BC43" s="286"/>
      <c r="BD43" s="286"/>
      <c r="BE43" s="286"/>
      <c r="BF43" s="286"/>
    </row>
    <row r="44" spans="1:58" s="285" customFormat="1">
      <c r="B44" s="286"/>
      <c r="C44" s="286"/>
      <c r="D44" s="286"/>
      <c r="E44" s="286"/>
      <c r="F44" s="286"/>
      <c r="G44" s="286"/>
      <c r="H44" s="286"/>
      <c r="I44" s="286"/>
      <c r="J44" s="286"/>
      <c r="K44" s="286"/>
      <c r="L44" s="286"/>
      <c r="O44" s="286"/>
      <c r="P44" s="286"/>
      <c r="Q44" s="286"/>
      <c r="R44" s="286"/>
      <c r="S44" s="286"/>
      <c r="T44" s="286"/>
      <c r="U44" s="286"/>
      <c r="V44" s="286"/>
      <c r="W44" s="286"/>
      <c r="X44" s="287"/>
      <c r="Z44" s="286"/>
      <c r="AA44" s="286"/>
      <c r="AB44" s="286"/>
      <c r="AC44" s="286"/>
      <c r="AD44" s="286"/>
      <c r="AE44" s="286"/>
      <c r="AF44" s="286"/>
      <c r="AG44" s="286"/>
      <c r="AH44" s="286"/>
      <c r="AI44" s="286"/>
      <c r="AJ44" s="286"/>
      <c r="AK44" s="286"/>
      <c r="AL44" s="286"/>
      <c r="AM44" s="286"/>
      <c r="AN44" s="286"/>
      <c r="AO44" s="286"/>
      <c r="AP44" s="286"/>
      <c r="AQ44" s="286"/>
      <c r="AR44" s="286"/>
      <c r="AS44" s="286"/>
      <c r="AT44" s="286"/>
      <c r="AU44" s="286"/>
      <c r="AV44" s="286"/>
      <c r="AW44" s="286"/>
      <c r="AX44" s="286"/>
      <c r="AY44" s="286"/>
      <c r="AZ44" s="286"/>
      <c r="BA44" s="286"/>
      <c r="BB44" s="286"/>
      <c r="BC44" s="286"/>
      <c r="BD44" s="286"/>
      <c r="BE44" s="286"/>
      <c r="BF44" s="286"/>
    </row>
    <row r="45" spans="1:58" s="285" customFormat="1">
      <c r="B45" s="286"/>
      <c r="C45" s="286"/>
      <c r="D45" s="286"/>
      <c r="E45" s="286"/>
      <c r="F45" s="286"/>
      <c r="G45" s="286"/>
      <c r="H45" s="286"/>
      <c r="I45" s="286"/>
      <c r="J45" s="286"/>
      <c r="K45" s="286"/>
      <c r="L45" s="286"/>
      <c r="O45" s="286"/>
      <c r="P45" s="286"/>
      <c r="Q45" s="286"/>
      <c r="R45" s="286"/>
      <c r="S45" s="286"/>
      <c r="T45" s="286"/>
      <c r="U45" s="286"/>
      <c r="V45" s="286"/>
      <c r="W45" s="286"/>
      <c r="X45" s="287"/>
      <c r="Z45" s="286"/>
      <c r="AA45" s="286"/>
      <c r="AB45" s="286"/>
      <c r="AC45" s="286"/>
      <c r="AD45" s="286"/>
      <c r="AE45" s="286"/>
      <c r="AF45" s="286"/>
      <c r="AG45" s="286"/>
      <c r="AH45" s="286"/>
      <c r="AI45" s="286"/>
      <c r="AJ45" s="286"/>
      <c r="AK45" s="286"/>
      <c r="AL45" s="286"/>
      <c r="AM45" s="286"/>
      <c r="AN45" s="286"/>
      <c r="AO45" s="286"/>
      <c r="AP45" s="286"/>
      <c r="AQ45" s="286"/>
      <c r="AR45" s="286"/>
      <c r="AS45" s="286"/>
      <c r="AT45" s="286"/>
      <c r="AU45" s="286"/>
      <c r="AV45" s="286"/>
      <c r="AW45" s="286"/>
      <c r="AX45" s="286"/>
      <c r="AY45" s="286"/>
      <c r="AZ45" s="286"/>
      <c r="BA45" s="286"/>
      <c r="BB45" s="286"/>
      <c r="BC45" s="286"/>
      <c r="BD45" s="286"/>
      <c r="BE45" s="286"/>
      <c r="BF45" s="286"/>
    </row>
    <row r="46" spans="1:58" s="285" customFormat="1">
      <c r="B46" s="286"/>
      <c r="C46" s="286"/>
      <c r="D46" s="286"/>
      <c r="E46" s="286"/>
      <c r="F46" s="286"/>
      <c r="G46" s="286"/>
      <c r="H46" s="286"/>
      <c r="I46" s="286"/>
      <c r="J46" s="286"/>
      <c r="K46" s="286"/>
      <c r="L46" s="286"/>
      <c r="O46" s="286"/>
      <c r="P46" s="286"/>
      <c r="Q46" s="286"/>
      <c r="R46" s="286"/>
      <c r="S46" s="286"/>
      <c r="T46" s="286"/>
      <c r="U46" s="286"/>
      <c r="V46" s="286"/>
      <c r="W46" s="286"/>
      <c r="X46" s="287"/>
      <c r="Z46" s="286"/>
      <c r="AA46" s="286"/>
      <c r="AB46" s="286"/>
      <c r="AC46" s="286"/>
      <c r="AD46" s="286"/>
      <c r="AE46" s="286"/>
      <c r="AF46" s="286"/>
      <c r="AG46" s="286"/>
      <c r="AH46" s="286"/>
      <c r="AI46" s="286"/>
      <c r="AJ46" s="286"/>
      <c r="AK46" s="286"/>
      <c r="AL46" s="286"/>
      <c r="AM46" s="286"/>
      <c r="AN46" s="286"/>
      <c r="AO46" s="286"/>
      <c r="AP46" s="286"/>
      <c r="AQ46" s="286"/>
      <c r="AR46" s="286"/>
      <c r="AS46" s="286"/>
      <c r="AT46" s="286"/>
      <c r="AU46" s="286"/>
      <c r="AV46" s="286"/>
      <c r="AW46" s="286"/>
      <c r="AX46" s="286"/>
      <c r="AY46" s="286"/>
      <c r="AZ46" s="286"/>
      <c r="BA46" s="286"/>
      <c r="BB46" s="286"/>
      <c r="BC46" s="286"/>
      <c r="BD46" s="286"/>
      <c r="BE46" s="286"/>
      <c r="BF46" s="286"/>
    </row>
    <row r="47" spans="1:58" s="285" customFormat="1">
      <c r="B47" s="286"/>
      <c r="C47" s="286"/>
      <c r="D47" s="286"/>
      <c r="E47" s="286"/>
      <c r="F47" s="286"/>
      <c r="G47" s="286"/>
      <c r="H47" s="286"/>
      <c r="I47" s="286"/>
      <c r="J47" s="286"/>
      <c r="K47" s="286"/>
      <c r="L47" s="286"/>
      <c r="O47" s="286"/>
      <c r="P47" s="286"/>
      <c r="Q47" s="286"/>
      <c r="R47" s="286"/>
      <c r="S47" s="286"/>
      <c r="T47" s="286"/>
      <c r="U47" s="286"/>
      <c r="V47" s="286"/>
      <c r="W47" s="286"/>
      <c r="X47" s="287"/>
      <c r="Z47" s="286"/>
      <c r="AA47" s="286"/>
      <c r="AB47" s="286"/>
      <c r="AC47" s="286"/>
      <c r="AD47" s="286"/>
      <c r="AE47" s="286"/>
      <c r="AF47" s="286"/>
      <c r="AG47" s="286"/>
      <c r="AH47" s="286"/>
      <c r="AI47" s="286"/>
      <c r="AJ47" s="286"/>
      <c r="AK47" s="286"/>
      <c r="AL47" s="286"/>
      <c r="AM47" s="286"/>
      <c r="AN47" s="286"/>
      <c r="AO47" s="286"/>
      <c r="AP47" s="286"/>
      <c r="AQ47" s="286"/>
      <c r="AR47" s="286"/>
      <c r="AS47" s="286"/>
      <c r="AT47" s="286"/>
      <c r="AU47" s="286"/>
      <c r="AV47" s="286"/>
      <c r="AW47" s="286"/>
      <c r="AX47" s="286"/>
      <c r="AY47" s="286"/>
      <c r="AZ47" s="286"/>
      <c r="BA47" s="286"/>
      <c r="BB47" s="286"/>
      <c r="BC47" s="286"/>
      <c r="BD47" s="286"/>
      <c r="BE47" s="286"/>
      <c r="BF47" s="286"/>
    </row>
    <row r="48" spans="1:58" s="285" customFormat="1">
      <c r="B48" s="286"/>
      <c r="C48" s="286"/>
      <c r="D48" s="286"/>
      <c r="E48" s="286"/>
      <c r="F48" s="286"/>
      <c r="G48" s="286"/>
      <c r="H48" s="286"/>
      <c r="I48" s="286"/>
      <c r="J48" s="286"/>
      <c r="K48" s="286"/>
      <c r="L48" s="286"/>
      <c r="O48" s="286"/>
      <c r="P48" s="286"/>
      <c r="Q48" s="286"/>
      <c r="R48" s="286"/>
      <c r="S48" s="286"/>
      <c r="T48" s="286"/>
      <c r="U48" s="286"/>
      <c r="V48" s="286"/>
      <c r="W48" s="286"/>
      <c r="X48" s="287"/>
      <c r="Z48" s="286"/>
      <c r="AA48" s="286"/>
      <c r="AB48" s="286"/>
      <c r="AC48" s="286"/>
      <c r="AD48" s="286"/>
      <c r="AE48" s="286"/>
      <c r="AF48" s="286"/>
      <c r="AG48" s="286"/>
      <c r="AH48" s="286"/>
      <c r="AI48" s="286"/>
      <c r="AJ48" s="286"/>
      <c r="AK48" s="286"/>
      <c r="AL48" s="286"/>
      <c r="AM48" s="286"/>
      <c r="AN48" s="286"/>
      <c r="AO48" s="286"/>
      <c r="AP48" s="286"/>
      <c r="AQ48" s="286"/>
      <c r="AR48" s="286"/>
      <c r="AS48" s="286"/>
      <c r="AT48" s="286"/>
      <c r="AU48" s="286"/>
      <c r="AV48" s="286"/>
      <c r="AW48" s="286"/>
      <c r="AX48" s="286"/>
      <c r="AY48" s="286"/>
      <c r="AZ48" s="286"/>
      <c r="BA48" s="286"/>
      <c r="BB48" s="286"/>
      <c r="BC48" s="286"/>
      <c r="BD48" s="286"/>
      <c r="BE48" s="286"/>
      <c r="BF48" s="286"/>
    </row>
    <row r="49" spans="2:58" s="285" customFormat="1">
      <c r="B49" s="286"/>
      <c r="C49" s="286"/>
      <c r="D49" s="286"/>
      <c r="E49" s="286"/>
      <c r="F49" s="286"/>
      <c r="G49" s="286"/>
      <c r="H49" s="286"/>
      <c r="I49" s="286"/>
      <c r="J49" s="286"/>
      <c r="K49" s="286"/>
      <c r="L49" s="286"/>
      <c r="O49" s="286"/>
      <c r="P49" s="286"/>
      <c r="Q49" s="286"/>
      <c r="R49" s="286"/>
      <c r="S49" s="286"/>
      <c r="T49" s="286"/>
      <c r="U49" s="286"/>
      <c r="V49" s="286"/>
      <c r="W49" s="286"/>
      <c r="X49" s="287"/>
      <c r="Z49" s="286"/>
      <c r="AA49" s="286"/>
      <c r="AB49" s="286"/>
      <c r="AC49" s="286"/>
      <c r="AD49" s="286"/>
      <c r="AE49" s="286"/>
      <c r="AF49" s="286"/>
      <c r="AG49" s="286"/>
      <c r="AH49" s="286"/>
      <c r="AI49" s="286"/>
      <c r="AJ49" s="286"/>
      <c r="AK49" s="286"/>
      <c r="AL49" s="286"/>
      <c r="AM49" s="286"/>
      <c r="AN49" s="286"/>
      <c r="AO49" s="286"/>
      <c r="AP49" s="286"/>
      <c r="AQ49" s="286"/>
      <c r="AR49" s="286"/>
      <c r="AS49" s="286"/>
      <c r="AT49" s="286"/>
      <c r="AU49" s="286"/>
      <c r="AV49" s="286"/>
      <c r="AW49" s="286"/>
      <c r="AX49" s="286"/>
      <c r="AY49" s="286"/>
      <c r="AZ49" s="286"/>
      <c r="BA49" s="286"/>
      <c r="BB49" s="286"/>
      <c r="BC49" s="286"/>
      <c r="BD49" s="286"/>
      <c r="BE49" s="286"/>
      <c r="BF49" s="286"/>
    </row>
    <row r="50" spans="2:58" s="285" customFormat="1">
      <c r="B50" s="286"/>
      <c r="C50" s="286"/>
      <c r="D50" s="286"/>
      <c r="E50" s="286"/>
      <c r="F50" s="286"/>
      <c r="G50" s="286"/>
      <c r="H50" s="286"/>
      <c r="I50" s="286"/>
      <c r="J50" s="286"/>
      <c r="K50" s="286"/>
      <c r="L50" s="286"/>
      <c r="O50" s="286"/>
      <c r="P50" s="286"/>
      <c r="Q50" s="286"/>
      <c r="R50" s="286"/>
      <c r="S50" s="286"/>
      <c r="T50" s="286"/>
      <c r="U50" s="286"/>
      <c r="V50" s="286"/>
      <c r="W50" s="286"/>
      <c r="X50" s="287"/>
      <c r="Z50" s="286"/>
      <c r="AA50" s="286"/>
      <c r="AB50" s="286"/>
      <c r="AC50" s="286"/>
      <c r="AD50" s="286"/>
      <c r="AE50" s="286"/>
      <c r="AF50" s="286"/>
      <c r="AG50" s="286"/>
      <c r="AH50" s="286"/>
      <c r="AI50" s="286"/>
      <c r="AJ50" s="286"/>
      <c r="AK50" s="286"/>
      <c r="AL50" s="286"/>
      <c r="AM50" s="286"/>
      <c r="AN50" s="286"/>
      <c r="AO50" s="286"/>
      <c r="AP50" s="286"/>
      <c r="AQ50" s="286"/>
      <c r="AR50" s="286"/>
      <c r="AS50" s="286"/>
      <c r="AT50" s="286"/>
      <c r="AU50" s="286"/>
      <c r="AV50" s="286"/>
      <c r="AW50" s="286"/>
      <c r="AX50" s="286"/>
      <c r="AY50" s="286"/>
      <c r="AZ50" s="286"/>
      <c r="BA50" s="286"/>
      <c r="BB50" s="286"/>
      <c r="BC50" s="286"/>
      <c r="BD50" s="286"/>
      <c r="BE50" s="286"/>
      <c r="BF50" s="286"/>
    </row>
    <row r="51" spans="2:58" s="285" customFormat="1">
      <c r="B51" s="286"/>
      <c r="C51" s="286"/>
      <c r="D51" s="286"/>
      <c r="E51" s="286"/>
      <c r="F51" s="286"/>
      <c r="G51" s="286"/>
      <c r="H51" s="286"/>
      <c r="I51" s="286"/>
      <c r="J51" s="286"/>
      <c r="K51" s="286"/>
      <c r="L51" s="286"/>
      <c r="O51" s="286"/>
      <c r="P51" s="286"/>
      <c r="Q51" s="286"/>
      <c r="R51" s="286"/>
      <c r="S51" s="286"/>
      <c r="T51" s="286"/>
      <c r="U51" s="286"/>
      <c r="V51" s="286"/>
      <c r="W51" s="286"/>
      <c r="X51" s="287"/>
      <c r="Z51" s="286"/>
      <c r="AA51" s="286"/>
      <c r="AB51" s="286"/>
      <c r="AC51" s="286"/>
      <c r="AD51" s="286"/>
      <c r="AE51" s="286"/>
      <c r="AF51" s="286"/>
      <c r="AG51" s="286"/>
      <c r="AH51" s="286"/>
      <c r="AI51" s="286"/>
      <c r="AJ51" s="286"/>
      <c r="AK51" s="286"/>
      <c r="AL51" s="286"/>
      <c r="AM51" s="286"/>
      <c r="AN51" s="286"/>
      <c r="AO51" s="286"/>
      <c r="AP51" s="286"/>
      <c r="AQ51" s="286"/>
      <c r="AR51" s="286"/>
      <c r="AS51" s="286"/>
      <c r="AT51" s="286"/>
      <c r="AU51" s="286"/>
      <c r="AV51" s="286"/>
      <c r="AW51" s="286"/>
      <c r="AX51" s="286"/>
      <c r="AY51" s="286"/>
      <c r="AZ51" s="286"/>
      <c r="BA51" s="286"/>
      <c r="BB51" s="286"/>
      <c r="BC51" s="286"/>
      <c r="BD51" s="286"/>
      <c r="BE51" s="286"/>
      <c r="BF51" s="286"/>
    </row>
    <row r="52" spans="2:58" s="285" customFormat="1">
      <c r="B52" s="286"/>
      <c r="C52" s="286"/>
      <c r="D52" s="286"/>
      <c r="E52" s="286"/>
      <c r="F52" s="286"/>
      <c r="G52" s="286"/>
      <c r="H52" s="286"/>
      <c r="I52" s="286"/>
      <c r="J52" s="286"/>
      <c r="K52" s="286"/>
      <c r="L52" s="286"/>
      <c r="O52" s="286"/>
      <c r="P52" s="286"/>
      <c r="Q52" s="286"/>
      <c r="R52" s="286"/>
      <c r="S52" s="286"/>
      <c r="T52" s="286"/>
      <c r="U52" s="286"/>
      <c r="V52" s="286"/>
      <c r="W52" s="286"/>
      <c r="X52" s="287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</row>
    <row r="53" spans="2:58" s="285" customFormat="1">
      <c r="B53" s="286"/>
      <c r="C53" s="286"/>
      <c r="D53" s="286"/>
      <c r="E53" s="286"/>
      <c r="F53" s="286"/>
      <c r="G53" s="286"/>
      <c r="H53" s="286"/>
      <c r="I53" s="286"/>
      <c r="J53" s="286"/>
      <c r="K53" s="286"/>
      <c r="L53" s="286"/>
      <c r="O53" s="286"/>
      <c r="P53" s="286"/>
      <c r="Q53" s="286"/>
      <c r="R53" s="286"/>
      <c r="S53" s="286"/>
      <c r="T53" s="286"/>
      <c r="U53" s="286"/>
      <c r="V53" s="286"/>
      <c r="W53" s="286"/>
      <c r="X53" s="287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</row>
    <row r="54" spans="2:58" s="285" customFormat="1">
      <c r="B54" s="286"/>
      <c r="C54" s="286"/>
      <c r="D54" s="286"/>
      <c r="E54" s="286"/>
      <c r="F54" s="286"/>
      <c r="G54" s="286"/>
      <c r="H54" s="286"/>
      <c r="I54" s="286"/>
      <c r="J54" s="286"/>
      <c r="K54" s="286"/>
      <c r="L54" s="286"/>
      <c r="O54" s="286"/>
      <c r="P54" s="286"/>
      <c r="Q54" s="286"/>
      <c r="R54" s="286"/>
      <c r="S54" s="286"/>
      <c r="T54" s="286"/>
      <c r="U54" s="286"/>
      <c r="V54" s="286"/>
      <c r="W54" s="286"/>
      <c r="X54" s="287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</row>
    <row r="55" spans="2:58" s="285" customFormat="1">
      <c r="B55" s="286"/>
      <c r="C55" s="286"/>
      <c r="D55" s="286"/>
      <c r="E55" s="286"/>
      <c r="F55" s="286"/>
      <c r="G55" s="286"/>
      <c r="H55" s="286"/>
      <c r="I55" s="286"/>
      <c r="J55" s="286"/>
      <c r="K55" s="286"/>
      <c r="L55" s="286"/>
      <c r="O55" s="286"/>
      <c r="P55" s="286"/>
      <c r="Q55" s="286"/>
      <c r="R55" s="286"/>
      <c r="S55" s="286"/>
      <c r="T55" s="286"/>
      <c r="U55" s="286"/>
      <c r="V55" s="286"/>
      <c r="W55" s="286"/>
      <c r="X55" s="287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</row>
    <row r="56" spans="2:58" s="285" customFormat="1">
      <c r="B56" s="286"/>
      <c r="C56" s="286"/>
      <c r="D56" s="286"/>
      <c r="E56" s="286"/>
      <c r="F56" s="286"/>
      <c r="G56" s="286"/>
      <c r="H56" s="286"/>
      <c r="I56" s="286"/>
      <c r="J56" s="286"/>
      <c r="K56" s="286"/>
      <c r="L56" s="286"/>
      <c r="O56" s="286"/>
      <c r="P56" s="286"/>
      <c r="Q56" s="286"/>
      <c r="R56" s="286"/>
      <c r="S56" s="286"/>
      <c r="T56" s="286"/>
      <c r="U56" s="286"/>
      <c r="V56" s="286"/>
      <c r="W56" s="286"/>
      <c r="X56" s="287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</row>
    <row r="57" spans="2:58" s="285" customFormat="1">
      <c r="B57" s="286"/>
      <c r="C57" s="286"/>
      <c r="D57" s="286"/>
      <c r="E57" s="286"/>
      <c r="F57" s="286"/>
      <c r="G57" s="286"/>
      <c r="H57" s="286"/>
      <c r="I57" s="286"/>
      <c r="J57" s="286"/>
      <c r="K57" s="286"/>
      <c r="L57" s="286"/>
      <c r="O57" s="286"/>
      <c r="P57" s="286"/>
      <c r="Q57" s="286"/>
      <c r="R57" s="286"/>
      <c r="S57" s="286"/>
      <c r="T57" s="286"/>
      <c r="U57" s="286"/>
      <c r="V57" s="286"/>
      <c r="W57" s="286"/>
      <c r="X57" s="287"/>
      <c r="Z57" s="286"/>
      <c r="AA57" s="286"/>
      <c r="AB57" s="286"/>
      <c r="AC57" s="286"/>
      <c r="AD57" s="286"/>
      <c r="AE57" s="286"/>
      <c r="AF57" s="286"/>
      <c r="AG57" s="286"/>
      <c r="AH57" s="286"/>
      <c r="AI57" s="286"/>
      <c r="AJ57" s="286"/>
      <c r="AK57" s="286"/>
      <c r="AL57" s="286"/>
      <c r="AM57" s="286"/>
      <c r="AN57" s="286"/>
      <c r="AO57" s="286"/>
      <c r="AP57" s="286"/>
      <c r="AQ57" s="286"/>
      <c r="AR57" s="286"/>
      <c r="AS57" s="286"/>
      <c r="AT57" s="286"/>
      <c r="AU57" s="286"/>
      <c r="AV57" s="286"/>
      <c r="AW57" s="286"/>
      <c r="AX57" s="286"/>
      <c r="AY57" s="286"/>
      <c r="AZ57" s="286"/>
      <c r="BA57" s="286"/>
      <c r="BB57" s="286"/>
      <c r="BC57" s="286"/>
      <c r="BD57" s="286"/>
      <c r="BE57" s="286"/>
      <c r="BF57" s="286"/>
    </row>
    <row r="58" spans="2:58" s="285" customFormat="1">
      <c r="B58" s="286"/>
      <c r="C58" s="286"/>
      <c r="D58" s="286"/>
      <c r="E58" s="286"/>
      <c r="F58" s="286"/>
      <c r="G58" s="286"/>
      <c r="H58" s="286"/>
      <c r="I58" s="286"/>
      <c r="J58" s="286"/>
      <c r="K58" s="286"/>
      <c r="L58" s="286"/>
      <c r="O58" s="286"/>
      <c r="P58" s="286"/>
      <c r="Q58" s="286"/>
      <c r="R58" s="286"/>
      <c r="S58" s="286"/>
      <c r="T58" s="286"/>
      <c r="U58" s="286"/>
      <c r="V58" s="286"/>
      <c r="W58" s="286"/>
      <c r="X58" s="287"/>
      <c r="Z58" s="286"/>
      <c r="AA58" s="286"/>
      <c r="AB58" s="286"/>
      <c r="AC58" s="286"/>
      <c r="AD58" s="286"/>
      <c r="AE58" s="286"/>
      <c r="AF58" s="286"/>
      <c r="AG58" s="286"/>
      <c r="AH58" s="286"/>
      <c r="AI58" s="286"/>
      <c r="AJ58" s="286"/>
      <c r="AK58" s="286"/>
      <c r="AL58" s="286"/>
      <c r="AM58" s="286"/>
      <c r="AN58" s="286"/>
      <c r="AO58" s="286"/>
      <c r="AP58" s="286"/>
      <c r="AQ58" s="286"/>
      <c r="AR58" s="286"/>
      <c r="AS58" s="286"/>
      <c r="AT58" s="286"/>
      <c r="AU58" s="286"/>
      <c r="AV58" s="286"/>
      <c r="AW58" s="286"/>
      <c r="AX58" s="286"/>
      <c r="AY58" s="286"/>
      <c r="AZ58" s="286"/>
      <c r="BA58" s="286"/>
      <c r="BB58" s="286"/>
      <c r="BC58" s="286"/>
      <c r="BD58" s="286"/>
      <c r="BE58" s="286"/>
      <c r="BF58" s="286"/>
    </row>
    <row r="59" spans="2:58" s="285" customFormat="1">
      <c r="B59" s="286"/>
      <c r="C59" s="286"/>
      <c r="D59" s="286"/>
      <c r="E59" s="286"/>
      <c r="F59" s="286"/>
      <c r="G59" s="286"/>
      <c r="H59" s="286"/>
      <c r="I59" s="286"/>
      <c r="J59" s="286"/>
      <c r="K59" s="286"/>
      <c r="L59" s="286"/>
      <c r="O59" s="286"/>
      <c r="P59" s="286"/>
      <c r="Q59" s="286"/>
      <c r="R59" s="286"/>
      <c r="S59" s="286"/>
      <c r="T59" s="286"/>
      <c r="U59" s="286"/>
      <c r="V59" s="286"/>
      <c r="W59" s="286"/>
      <c r="X59" s="287"/>
      <c r="Z59" s="286"/>
      <c r="AA59" s="286"/>
      <c r="AB59" s="286"/>
      <c r="AC59" s="286"/>
      <c r="AD59" s="286"/>
      <c r="AE59" s="286"/>
      <c r="AF59" s="286"/>
      <c r="AG59" s="286"/>
      <c r="AH59" s="286"/>
      <c r="AI59" s="286"/>
      <c r="AJ59" s="286"/>
      <c r="AK59" s="286"/>
      <c r="AL59" s="286"/>
      <c r="AM59" s="286"/>
      <c r="AN59" s="286"/>
      <c r="AO59" s="286"/>
      <c r="AP59" s="286"/>
      <c r="AQ59" s="286"/>
      <c r="AR59" s="286"/>
      <c r="AS59" s="286"/>
      <c r="AT59" s="286"/>
      <c r="AU59" s="286"/>
      <c r="AV59" s="286"/>
      <c r="AW59" s="286"/>
      <c r="AX59" s="286"/>
      <c r="AY59" s="286"/>
      <c r="AZ59" s="286"/>
      <c r="BA59" s="286"/>
      <c r="BB59" s="286"/>
      <c r="BC59" s="286"/>
      <c r="BD59" s="286"/>
      <c r="BE59" s="286"/>
      <c r="BF59" s="286"/>
    </row>
    <row r="60" spans="2:58" s="285" customFormat="1">
      <c r="B60" s="286"/>
      <c r="C60" s="286"/>
      <c r="D60" s="286"/>
      <c r="E60" s="286"/>
      <c r="F60" s="286"/>
      <c r="G60" s="286"/>
      <c r="H60" s="286"/>
      <c r="I60" s="286"/>
      <c r="J60" s="286"/>
      <c r="K60" s="286"/>
      <c r="L60" s="286"/>
      <c r="O60" s="286"/>
      <c r="P60" s="286"/>
      <c r="Q60" s="286"/>
      <c r="R60" s="286"/>
      <c r="S60" s="286"/>
      <c r="T60" s="286"/>
      <c r="U60" s="286"/>
      <c r="V60" s="286"/>
      <c r="W60" s="286"/>
      <c r="X60" s="287"/>
      <c r="Z60" s="286"/>
      <c r="AA60" s="286"/>
      <c r="AB60" s="286"/>
      <c r="AC60" s="286"/>
      <c r="AD60" s="286"/>
      <c r="AE60" s="286"/>
      <c r="AF60" s="286"/>
      <c r="AG60" s="286"/>
      <c r="AH60" s="286"/>
      <c r="AI60" s="286"/>
      <c r="AJ60" s="286"/>
      <c r="AK60" s="286"/>
      <c r="AL60" s="286"/>
      <c r="AM60" s="286"/>
      <c r="AN60" s="286"/>
      <c r="AO60" s="286"/>
      <c r="AP60" s="286"/>
      <c r="AQ60" s="286"/>
      <c r="AR60" s="286"/>
      <c r="AS60" s="286"/>
      <c r="AT60" s="286"/>
      <c r="AU60" s="286"/>
      <c r="AV60" s="286"/>
      <c r="AW60" s="286"/>
      <c r="AX60" s="286"/>
      <c r="AY60" s="286"/>
      <c r="AZ60" s="286"/>
      <c r="BA60" s="286"/>
      <c r="BB60" s="286"/>
      <c r="BC60" s="286"/>
      <c r="BD60" s="286"/>
      <c r="BE60" s="286"/>
      <c r="BF60" s="286"/>
    </row>
    <row r="61" spans="2:58" s="285" customFormat="1">
      <c r="B61" s="286"/>
      <c r="C61" s="286"/>
      <c r="D61" s="286"/>
      <c r="E61" s="286"/>
      <c r="F61" s="286"/>
      <c r="G61" s="286"/>
      <c r="H61" s="286"/>
      <c r="I61" s="286"/>
      <c r="J61" s="286"/>
      <c r="K61" s="286"/>
      <c r="L61" s="286"/>
      <c r="O61" s="286"/>
      <c r="P61" s="286"/>
      <c r="Q61" s="286"/>
      <c r="R61" s="286"/>
      <c r="S61" s="286"/>
      <c r="T61" s="286"/>
      <c r="U61" s="286"/>
      <c r="V61" s="286"/>
      <c r="W61" s="286"/>
      <c r="X61" s="287"/>
      <c r="Z61" s="286"/>
      <c r="AA61" s="286"/>
      <c r="AB61" s="286"/>
      <c r="AC61" s="286"/>
      <c r="AD61" s="286"/>
      <c r="AE61" s="286"/>
      <c r="AF61" s="286"/>
      <c r="AG61" s="286"/>
      <c r="AH61" s="286"/>
      <c r="AI61" s="286"/>
      <c r="AJ61" s="286"/>
      <c r="AK61" s="286"/>
      <c r="AL61" s="286"/>
      <c r="AM61" s="286"/>
      <c r="AN61" s="286"/>
      <c r="AO61" s="286"/>
      <c r="AP61" s="286"/>
      <c r="AQ61" s="286"/>
      <c r="AR61" s="286"/>
      <c r="AS61" s="286"/>
      <c r="AT61" s="286"/>
      <c r="AU61" s="286"/>
      <c r="AV61" s="286"/>
      <c r="AW61" s="286"/>
      <c r="AX61" s="286"/>
      <c r="AY61" s="286"/>
      <c r="AZ61" s="286"/>
      <c r="BA61" s="286"/>
      <c r="BB61" s="286"/>
      <c r="BC61" s="286"/>
      <c r="BD61" s="286"/>
      <c r="BE61" s="286"/>
      <c r="BF61" s="286"/>
    </row>
    <row r="62" spans="2:58" s="285" customFormat="1">
      <c r="B62" s="286"/>
      <c r="C62" s="286"/>
      <c r="D62" s="286"/>
      <c r="E62" s="286"/>
      <c r="F62" s="286"/>
      <c r="G62" s="286"/>
      <c r="H62" s="286"/>
      <c r="I62" s="286"/>
      <c r="J62" s="286"/>
      <c r="K62" s="286"/>
      <c r="L62" s="286"/>
      <c r="O62" s="286"/>
      <c r="P62" s="286"/>
      <c r="Q62" s="286"/>
      <c r="R62" s="286"/>
      <c r="S62" s="286"/>
      <c r="T62" s="286"/>
      <c r="U62" s="286"/>
      <c r="V62" s="286"/>
      <c r="W62" s="286"/>
      <c r="X62" s="287"/>
      <c r="Z62" s="286"/>
      <c r="AA62" s="286"/>
      <c r="AB62" s="286"/>
      <c r="AC62" s="286"/>
      <c r="AD62" s="286"/>
      <c r="AE62" s="286"/>
      <c r="AF62" s="286"/>
      <c r="AG62" s="286"/>
      <c r="AH62" s="286"/>
      <c r="AI62" s="286"/>
      <c r="AJ62" s="286"/>
      <c r="AK62" s="286"/>
      <c r="AL62" s="286"/>
      <c r="AM62" s="286"/>
      <c r="AN62" s="286"/>
      <c r="AO62" s="286"/>
      <c r="AP62" s="286"/>
      <c r="AQ62" s="286"/>
      <c r="AR62" s="286"/>
      <c r="AS62" s="286"/>
      <c r="AT62" s="286"/>
      <c r="AU62" s="286"/>
      <c r="AV62" s="286"/>
      <c r="AW62" s="286"/>
      <c r="AX62" s="286"/>
      <c r="AY62" s="286"/>
      <c r="AZ62" s="286"/>
      <c r="BA62" s="286"/>
      <c r="BB62" s="286"/>
      <c r="BC62" s="286"/>
      <c r="BD62" s="286"/>
      <c r="BE62" s="286"/>
      <c r="BF62" s="286"/>
    </row>
    <row r="63" spans="2:58" s="285" customFormat="1">
      <c r="B63" s="286"/>
      <c r="C63" s="286"/>
      <c r="D63" s="286"/>
      <c r="E63" s="286"/>
      <c r="F63" s="286"/>
      <c r="G63" s="286"/>
      <c r="H63" s="286"/>
      <c r="I63" s="286"/>
      <c r="J63" s="286"/>
      <c r="K63" s="286"/>
      <c r="L63" s="286"/>
      <c r="O63" s="286"/>
      <c r="P63" s="286"/>
      <c r="Q63" s="286"/>
      <c r="R63" s="286"/>
      <c r="S63" s="286"/>
      <c r="T63" s="286"/>
      <c r="U63" s="286"/>
      <c r="V63" s="286"/>
      <c r="W63" s="286"/>
      <c r="X63" s="287"/>
      <c r="Z63" s="286"/>
      <c r="AA63" s="286"/>
      <c r="AB63" s="286"/>
      <c r="AC63" s="286"/>
      <c r="AD63" s="286"/>
      <c r="AE63" s="286"/>
      <c r="AF63" s="286"/>
      <c r="AG63" s="286"/>
      <c r="AH63" s="286"/>
      <c r="AI63" s="286"/>
      <c r="AJ63" s="286"/>
      <c r="AK63" s="286"/>
      <c r="AL63" s="286"/>
      <c r="AM63" s="286"/>
      <c r="AN63" s="286"/>
      <c r="AO63" s="286"/>
      <c r="AP63" s="286"/>
      <c r="AQ63" s="286"/>
      <c r="AR63" s="286"/>
      <c r="AS63" s="286"/>
      <c r="AT63" s="286"/>
      <c r="AU63" s="286"/>
      <c r="AV63" s="286"/>
      <c r="AW63" s="286"/>
      <c r="AX63" s="286"/>
      <c r="AY63" s="286"/>
      <c r="AZ63" s="286"/>
      <c r="BA63" s="286"/>
      <c r="BB63" s="286"/>
      <c r="BC63" s="286"/>
      <c r="BD63" s="286"/>
      <c r="BE63" s="286"/>
      <c r="BF63" s="286"/>
    </row>
    <row r="64" spans="2:58" s="285" customFormat="1">
      <c r="B64" s="286"/>
      <c r="C64" s="286"/>
      <c r="D64" s="286"/>
      <c r="E64" s="286"/>
      <c r="F64" s="286"/>
      <c r="G64" s="286"/>
      <c r="H64" s="286"/>
      <c r="I64" s="286"/>
      <c r="J64" s="286"/>
      <c r="K64" s="286"/>
      <c r="L64" s="286"/>
      <c r="O64" s="286"/>
      <c r="P64" s="286"/>
      <c r="Q64" s="286"/>
      <c r="R64" s="286"/>
      <c r="S64" s="286"/>
      <c r="T64" s="286"/>
      <c r="U64" s="286"/>
      <c r="V64" s="286"/>
      <c r="W64" s="286"/>
      <c r="X64" s="287"/>
      <c r="Z64" s="286"/>
      <c r="AA64" s="286"/>
      <c r="AB64" s="286"/>
      <c r="AC64" s="286"/>
      <c r="AD64" s="286"/>
      <c r="AE64" s="286"/>
      <c r="AF64" s="286"/>
      <c r="AG64" s="286"/>
      <c r="AH64" s="286"/>
      <c r="AI64" s="286"/>
      <c r="AJ64" s="286"/>
      <c r="AK64" s="286"/>
      <c r="AL64" s="286"/>
      <c r="AM64" s="286"/>
      <c r="AN64" s="286"/>
      <c r="AO64" s="286"/>
      <c r="AP64" s="286"/>
      <c r="AQ64" s="286"/>
      <c r="AR64" s="286"/>
      <c r="AS64" s="286"/>
      <c r="AT64" s="286"/>
      <c r="AU64" s="286"/>
      <c r="AV64" s="286"/>
      <c r="AW64" s="286"/>
      <c r="AX64" s="286"/>
      <c r="AY64" s="286"/>
      <c r="AZ64" s="286"/>
      <c r="BA64" s="286"/>
      <c r="BB64" s="286"/>
      <c r="BC64" s="286"/>
      <c r="BD64" s="286"/>
      <c r="BE64" s="286"/>
      <c r="BF64" s="286"/>
    </row>
    <row r="65" spans="2:58" s="285" customFormat="1">
      <c r="B65" s="286"/>
      <c r="C65" s="286"/>
      <c r="D65" s="286"/>
      <c r="E65" s="286"/>
      <c r="F65" s="286"/>
      <c r="G65" s="286"/>
      <c r="H65" s="286"/>
      <c r="I65" s="286"/>
      <c r="J65" s="286"/>
      <c r="K65" s="286"/>
      <c r="L65" s="286"/>
      <c r="O65" s="286"/>
      <c r="P65" s="286"/>
      <c r="Q65" s="286"/>
      <c r="R65" s="286"/>
      <c r="S65" s="286"/>
      <c r="T65" s="286"/>
      <c r="U65" s="286"/>
      <c r="V65" s="286"/>
      <c r="W65" s="286"/>
      <c r="X65" s="287"/>
      <c r="Z65" s="286"/>
      <c r="AA65" s="286"/>
      <c r="AB65" s="286"/>
      <c r="AC65" s="286"/>
      <c r="AD65" s="286"/>
      <c r="AE65" s="286"/>
      <c r="AF65" s="286"/>
      <c r="AG65" s="286"/>
      <c r="AH65" s="286"/>
      <c r="AI65" s="286"/>
      <c r="AJ65" s="286"/>
      <c r="AK65" s="286"/>
      <c r="AL65" s="286"/>
      <c r="AM65" s="286"/>
      <c r="AN65" s="286"/>
      <c r="AO65" s="286"/>
      <c r="AP65" s="286"/>
      <c r="AQ65" s="286"/>
      <c r="AR65" s="286"/>
      <c r="AS65" s="286"/>
      <c r="AT65" s="286"/>
      <c r="AU65" s="286"/>
      <c r="AV65" s="286"/>
      <c r="AW65" s="286"/>
      <c r="AX65" s="286"/>
      <c r="AY65" s="286"/>
      <c r="AZ65" s="286"/>
      <c r="BA65" s="286"/>
      <c r="BB65" s="286"/>
      <c r="BC65" s="286"/>
      <c r="BD65" s="286"/>
      <c r="BE65" s="286"/>
      <c r="BF65" s="286"/>
    </row>
    <row r="66" spans="2:58" s="285" customFormat="1">
      <c r="B66" s="286"/>
      <c r="C66" s="286"/>
      <c r="D66" s="286"/>
      <c r="E66" s="286"/>
      <c r="F66" s="286"/>
      <c r="G66" s="286"/>
      <c r="H66" s="286"/>
      <c r="I66" s="286"/>
      <c r="J66" s="286"/>
      <c r="K66" s="286"/>
      <c r="L66" s="286"/>
      <c r="O66" s="286"/>
      <c r="P66" s="286"/>
      <c r="Q66" s="286"/>
      <c r="R66" s="286"/>
      <c r="S66" s="286"/>
      <c r="T66" s="286"/>
      <c r="U66" s="286"/>
      <c r="V66" s="286"/>
      <c r="W66" s="286"/>
      <c r="X66" s="287"/>
      <c r="Z66" s="286"/>
      <c r="AA66" s="286"/>
      <c r="AB66" s="286"/>
      <c r="AC66" s="286"/>
      <c r="AD66" s="286"/>
      <c r="AE66" s="286"/>
      <c r="AF66" s="286"/>
      <c r="AG66" s="286"/>
      <c r="AH66" s="286"/>
      <c r="AI66" s="286"/>
      <c r="AJ66" s="286"/>
      <c r="AK66" s="286"/>
      <c r="AL66" s="286"/>
      <c r="AM66" s="286"/>
      <c r="AN66" s="286"/>
      <c r="AO66" s="286"/>
      <c r="AP66" s="286"/>
      <c r="AQ66" s="286"/>
      <c r="AR66" s="286"/>
      <c r="AS66" s="286"/>
      <c r="AT66" s="286"/>
      <c r="AU66" s="286"/>
      <c r="AV66" s="286"/>
      <c r="AW66" s="286"/>
      <c r="AX66" s="286"/>
      <c r="AY66" s="286"/>
      <c r="AZ66" s="286"/>
      <c r="BA66" s="286"/>
      <c r="BB66" s="286"/>
      <c r="BC66" s="286"/>
      <c r="BD66" s="286"/>
      <c r="BE66" s="286"/>
      <c r="BF66" s="286"/>
    </row>
    <row r="67" spans="2:58" s="285" customFormat="1">
      <c r="B67" s="286"/>
      <c r="C67" s="286"/>
      <c r="D67" s="286"/>
      <c r="E67" s="286"/>
      <c r="F67" s="286"/>
      <c r="G67" s="286"/>
      <c r="H67" s="286"/>
      <c r="I67" s="286"/>
      <c r="J67" s="286"/>
      <c r="K67" s="286"/>
      <c r="L67" s="286"/>
      <c r="O67" s="286"/>
      <c r="P67" s="286"/>
      <c r="Q67" s="286"/>
      <c r="R67" s="286"/>
      <c r="S67" s="286"/>
      <c r="T67" s="286"/>
      <c r="U67" s="286"/>
      <c r="V67" s="286"/>
      <c r="W67" s="286"/>
      <c r="X67" s="287"/>
      <c r="Z67" s="286"/>
      <c r="AA67" s="286"/>
      <c r="AB67" s="286"/>
      <c r="AC67" s="286"/>
      <c r="AD67" s="286"/>
      <c r="AE67" s="286"/>
      <c r="AF67" s="286"/>
      <c r="AG67" s="286"/>
      <c r="AH67" s="286"/>
      <c r="AI67" s="286"/>
      <c r="AJ67" s="286"/>
      <c r="AK67" s="286"/>
      <c r="AL67" s="286"/>
      <c r="AM67" s="286"/>
      <c r="AN67" s="286"/>
      <c r="AO67" s="286"/>
      <c r="AP67" s="286"/>
      <c r="AQ67" s="286"/>
      <c r="AR67" s="286"/>
      <c r="AS67" s="286"/>
      <c r="AT67" s="286"/>
      <c r="AU67" s="286"/>
      <c r="AV67" s="286"/>
      <c r="AW67" s="286"/>
      <c r="AX67" s="286"/>
      <c r="AY67" s="286"/>
      <c r="AZ67" s="286"/>
      <c r="BA67" s="286"/>
      <c r="BB67" s="286"/>
      <c r="BC67" s="286"/>
      <c r="BD67" s="286"/>
      <c r="BE67" s="286"/>
      <c r="BF67" s="286"/>
    </row>
    <row r="68" spans="2:58" s="285" customFormat="1">
      <c r="B68" s="286"/>
      <c r="C68" s="286"/>
      <c r="D68" s="286"/>
      <c r="E68" s="286"/>
      <c r="F68" s="286"/>
      <c r="G68" s="286"/>
      <c r="H68" s="286"/>
      <c r="I68" s="286"/>
      <c r="J68" s="286"/>
      <c r="K68" s="286"/>
      <c r="L68" s="286"/>
      <c r="O68" s="286"/>
      <c r="P68" s="286"/>
      <c r="Q68" s="286"/>
      <c r="R68" s="286"/>
      <c r="S68" s="286"/>
      <c r="T68" s="286"/>
      <c r="U68" s="286"/>
      <c r="V68" s="286"/>
      <c r="W68" s="286"/>
      <c r="X68" s="287"/>
      <c r="Z68" s="286"/>
      <c r="AA68" s="286"/>
      <c r="AB68" s="286"/>
      <c r="AC68" s="286"/>
      <c r="AD68" s="286"/>
      <c r="AE68" s="286"/>
      <c r="AF68" s="286"/>
      <c r="AG68" s="286"/>
      <c r="AH68" s="286"/>
      <c r="AI68" s="286"/>
      <c r="AJ68" s="286"/>
      <c r="AK68" s="286"/>
      <c r="AL68" s="286"/>
      <c r="AM68" s="286"/>
      <c r="AN68" s="286"/>
      <c r="AO68" s="286"/>
      <c r="AP68" s="286"/>
      <c r="AQ68" s="286"/>
      <c r="AR68" s="286"/>
      <c r="AS68" s="286"/>
      <c r="AT68" s="286"/>
      <c r="AU68" s="286"/>
      <c r="AV68" s="286"/>
      <c r="AW68" s="286"/>
      <c r="AX68" s="286"/>
      <c r="AY68" s="286"/>
      <c r="AZ68" s="286"/>
      <c r="BA68" s="286"/>
      <c r="BB68" s="286"/>
      <c r="BC68" s="286"/>
      <c r="BD68" s="286"/>
      <c r="BE68" s="286"/>
      <c r="BF68" s="286"/>
    </row>
    <row r="69" spans="2:58" s="285" customFormat="1">
      <c r="B69" s="286"/>
      <c r="C69" s="286"/>
      <c r="D69" s="286"/>
      <c r="E69" s="286"/>
      <c r="F69" s="286"/>
      <c r="G69" s="286"/>
      <c r="H69" s="286"/>
      <c r="I69" s="286"/>
      <c r="J69" s="286"/>
      <c r="K69" s="286"/>
      <c r="L69" s="286"/>
      <c r="O69" s="286"/>
      <c r="P69" s="286"/>
      <c r="Q69" s="286"/>
      <c r="R69" s="286"/>
      <c r="S69" s="286"/>
      <c r="T69" s="286"/>
      <c r="U69" s="286"/>
      <c r="V69" s="286"/>
      <c r="W69" s="286"/>
      <c r="X69" s="287"/>
      <c r="Z69" s="286"/>
      <c r="AA69" s="286"/>
      <c r="AB69" s="286"/>
      <c r="AC69" s="286"/>
      <c r="AD69" s="286"/>
      <c r="AE69" s="286"/>
      <c r="AF69" s="286"/>
      <c r="AG69" s="286"/>
      <c r="AH69" s="286"/>
      <c r="AI69" s="286"/>
      <c r="AJ69" s="286"/>
      <c r="AK69" s="286"/>
      <c r="AL69" s="286"/>
      <c r="AM69" s="286"/>
      <c r="AN69" s="286"/>
      <c r="AO69" s="286"/>
      <c r="AP69" s="286"/>
      <c r="AQ69" s="286"/>
      <c r="AR69" s="286"/>
      <c r="AS69" s="286"/>
      <c r="AT69" s="286"/>
      <c r="AU69" s="286"/>
      <c r="AV69" s="286"/>
      <c r="AW69" s="286"/>
      <c r="AX69" s="286"/>
      <c r="AY69" s="286"/>
      <c r="AZ69" s="286"/>
      <c r="BA69" s="286"/>
      <c r="BB69" s="286"/>
      <c r="BC69" s="286"/>
      <c r="BD69" s="286"/>
      <c r="BE69" s="286"/>
      <c r="BF69" s="286"/>
    </row>
    <row r="70" spans="2:58" s="285" customFormat="1">
      <c r="B70" s="286"/>
      <c r="C70" s="286"/>
      <c r="D70" s="286"/>
      <c r="E70" s="286"/>
      <c r="F70" s="286"/>
      <c r="G70" s="286"/>
      <c r="H70" s="286"/>
      <c r="I70" s="286"/>
      <c r="J70" s="286"/>
      <c r="K70" s="286"/>
      <c r="L70" s="286"/>
      <c r="O70" s="286"/>
      <c r="P70" s="286"/>
      <c r="Q70" s="286"/>
      <c r="R70" s="286"/>
      <c r="S70" s="286"/>
      <c r="T70" s="286"/>
      <c r="U70" s="286"/>
      <c r="V70" s="286"/>
      <c r="W70" s="286"/>
      <c r="X70" s="287"/>
      <c r="Z70" s="286"/>
      <c r="AA70" s="286"/>
      <c r="AB70" s="286"/>
      <c r="AC70" s="286"/>
      <c r="AD70" s="286"/>
      <c r="AE70" s="286"/>
      <c r="AF70" s="286"/>
      <c r="AG70" s="286"/>
      <c r="AH70" s="286"/>
      <c r="AI70" s="286"/>
      <c r="AJ70" s="286"/>
      <c r="AK70" s="286"/>
      <c r="AL70" s="286"/>
      <c r="AM70" s="286"/>
      <c r="AN70" s="286"/>
      <c r="AO70" s="286"/>
      <c r="AP70" s="286"/>
      <c r="AQ70" s="286"/>
      <c r="AR70" s="286"/>
      <c r="AS70" s="286"/>
      <c r="AT70" s="286"/>
      <c r="AU70" s="286"/>
      <c r="AV70" s="286"/>
      <c r="AW70" s="286"/>
      <c r="AX70" s="286"/>
      <c r="AY70" s="286"/>
      <c r="AZ70" s="286"/>
      <c r="BA70" s="286"/>
      <c r="BB70" s="286"/>
      <c r="BC70" s="286"/>
      <c r="BD70" s="286"/>
      <c r="BE70" s="286"/>
      <c r="BF70" s="286"/>
    </row>
    <row r="71" spans="2:58" s="285" customFormat="1">
      <c r="B71" s="286"/>
      <c r="C71" s="286"/>
      <c r="D71" s="286"/>
      <c r="E71" s="286"/>
      <c r="F71" s="286"/>
      <c r="G71" s="286"/>
      <c r="H71" s="286"/>
      <c r="I71" s="286"/>
      <c r="J71" s="286"/>
      <c r="K71" s="286"/>
      <c r="L71" s="286"/>
      <c r="O71" s="286"/>
      <c r="P71" s="286"/>
      <c r="Q71" s="286"/>
      <c r="R71" s="286"/>
      <c r="S71" s="286"/>
      <c r="T71" s="286"/>
      <c r="U71" s="286"/>
      <c r="V71" s="286"/>
      <c r="W71" s="286"/>
      <c r="X71" s="287"/>
      <c r="Z71" s="286"/>
      <c r="AA71" s="286"/>
      <c r="AB71" s="286"/>
      <c r="AC71" s="286"/>
      <c r="AD71" s="286"/>
      <c r="AE71" s="286"/>
      <c r="AF71" s="286"/>
      <c r="AG71" s="286"/>
      <c r="AH71" s="286"/>
      <c r="AI71" s="286"/>
      <c r="AJ71" s="286"/>
      <c r="AK71" s="286"/>
      <c r="AL71" s="286"/>
      <c r="AM71" s="286"/>
      <c r="AN71" s="286"/>
      <c r="AO71" s="286"/>
      <c r="AP71" s="286"/>
      <c r="AQ71" s="286"/>
      <c r="AR71" s="286"/>
      <c r="AS71" s="286"/>
      <c r="AT71" s="286"/>
      <c r="AU71" s="286"/>
      <c r="AV71" s="286"/>
      <c r="AW71" s="286"/>
      <c r="AX71" s="286"/>
      <c r="AY71" s="286"/>
      <c r="AZ71" s="286"/>
      <c r="BA71" s="286"/>
      <c r="BB71" s="286"/>
      <c r="BC71" s="286"/>
      <c r="BD71" s="286"/>
      <c r="BE71" s="286"/>
      <c r="BF71" s="286"/>
    </row>
    <row r="72" spans="2:58" s="285" customFormat="1">
      <c r="B72" s="286"/>
      <c r="C72" s="286"/>
      <c r="D72" s="286"/>
      <c r="E72" s="286"/>
      <c r="F72" s="286"/>
      <c r="G72" s="286"/>
      <c r="H72" s="286"/>
      <c r="I72" s="286"/>
      <c r="J72" s="286"/>
      <c r="K72" s="286"/>
      <c r="L72" s="286"/>
      <c r="O72" s="286"/>
      <c r="P72" s="286"/>
      <c r="Q72" s="286"/>
      <c r="R72" s="286"/>
      <c r="S72" s="286"/>
      <c r="T72" s="286"/>
      <c r="U72" s="286"/>
      <c r="V72" s="286"/>
      <c r="W72" s="286"/>
      <c r="X72" s="287"/>
      <c r="Z72" s="286"/>
      <c r="AA72" s="286"/>
      <c r="AB72" s="286"/>
      <c r="AC72" s="286"/>
      <c r="AD72" s="286"/>
      <c r="AE72" s="286"/>
      <c r="AF72" s="286"/>
      <c r="AG72" s="286"/>
      <c r="AH72" s="286"/>
      <c r="AI72" s="286"/>
      <c r="AJ72" s="286"/>
      <c r="AK72" s="286"/>
      <c r="AL72" s="286"/>
      <c r="AM72" s="286"/>
      <c r="AN72" s="286"/>
      <c r="AO72" s="286"/>
      <c r="AP72" s="286"/>
      <c r="AQ72" s="286"/>
      <c r="AR72" s="286"/>
      <c r="AS72" s="286"/>
      <c r="AT72" s="286"/>
      <c r="AU72" s="286"/>
      <c r="AV72" s="286"/>
      <c r="AW72" s="286"/>
      <c r="AX72" s="286"/>
      <c r="AY72" s="286"/>
      <c r="AZ72" s="286"/>
      <c r="BA72" s="286"/>
      <c r="BB72" s="286"/>
      <c r="BC72" s="286"/>
      <c r="BD72" s="286"/>
      <c r="BE72" s="286"/>
      <c r="BF72" s="286"/>
    </row>
    <row r="73" spans="2:58" s="285" customFormat="1">
      <c r="B73" s="286"/>
      <c r="C73" s="286"/>
      <c r="D73" s="286"/>
      <c r="E73" s="286"/>
      <c r="F73" s="286"/>
      <c r="G73" s="286"/>
      <c r="H73" s="286"/>
      <c r="I73" s="286"/>
      <c r="J73" s="286"/>
      <c r="K73" s="286"/>
      <c r="L73" s="286"/>
      <c r="O73" s="286"/>
      <c r="P73" s="286"/>
      <c r="Q73" s="286"/>
      <c r="R73" s="286"/>
      <c r="S73" s="286"/>
      <c r="T73" s="286"/>
      <c r="U73" s="286"/>
      <c r="V73" s="286"/>
      <c r="W73" s="286"/>
      <c r="X73" s="287"/>
      <c r="Z73" s="286"/>
      <c r="AA73" s="286"/>
      <c r="AB73" s="286"/>
      <c r="AC73" s="286"/>
      <c r="AD73" s="286"/>
      <c r="AE73" s="286"/>
      <c r="AF73" s="286"/>
      <c r="AG73" s="286"/>
      <c r="AH73" s="286"/>
      <c r="AI73" s="286"/>
      <c r="AJ73" s="286"/>
      <c r="AK73" s="286"/>
      <c r="AL73" s="286"/>
      <c r="AM73" s="286"/>
      <c r="AN73" s="286"/>
      <c r="AO73" s="286"/>
      <c r="AP73" s="286"/>
      <c r="AQ73" s="286"/>
      <c r="AR73" s="286"/>
      <c r="AS73" s="286"/>
      <c r="AT73" s="286"/>
      <c r="AU73" s="286"/>
      <c r="AV73" s="286"/>
      <c r="AW73" s="286"/>
      <c r="AX73" s="286"/>
      <c r="AY73" s="286"/>
      <c r="AZ73" s="286"/>
      <c r="BA73" s="286"/>
      <c r="BB73" s="286"/>
      <c r="BC73" s="286"/>
      <c r="BD73" s="286"/>
      <c r="BE73" s="286"/>
      <c r="BF73" s="286"/>
    </row>
    <row r="74" spans="2:58" s="285" customFormat="1">
      <c r="B74" s="286"/>
      <c r="C74" s="286"/>
      <c r="D74" s="286"/>
      <c r="E74" s="286"/>
      <c r="F74" s="286"/>
      <c r="G74" s="286"/>
      <c r="H74" s="286"/>
      <c r="I74" s="286"/>
      <c r="J74" s="286"/>
      <c r="K74" s="286"/>
      <c r="L74" s="286"/>
      <c r="O74" s="286"/>
      <c r="P74" s="286"/>
      <c r="Q74" s="286"/>
      <c r="R74" s="286"/>
      <c r="S74" s="286"/>
      <c r="T74" s="286"/>
      <c r="U74" s="286"/>
      <c r="V74" s="286"/>
      <c r="W74" s="286"/>
      <c r="X74" s="287"/>
      <c r="Z74" s="286"/>
      <c r="AA74" s="286"/>
      <c r="AB74" s="286"/>
      <c r="AC74" s="286"/>
      <c r="AD74" s="286"/>
      <c r="AE74" s="286"/>
      <c r="AF74" s="286"/>
      <c r="AG74" s="286"/>
      <c r="AH74" s="286"/>
      <c r="AI74" s="286"/>
      <c r="AJ74" s="286"/>
      <c r="AK74" s="286"/>
      <c r="AL74" s="286"/>
      <c r="AM74" s="286"/>
      <c r="AN74" s="286"/>
      <c r="AO74" s="286"/>
      <c r="AP74" s="286"/>
      <c r="AQ74" s="286"/>
      <c r="AR74" s="286"/>
      <c r="AS74" s="286"/>
      <c r="AT74" s="286"/>
      <c r="AU74" s="286"/>
      <c r="AV74" s="286"/>
      <c r="AW74" s="286"/>
      <c r="AX74" s="286"/>
      <c r="AY74" s="286"/>
      <c r="AZ74" s="286"/>
      <c r="BA74" s="286"/>
      <c r="BB74" s="286"/>
      <c r="BC74" s="286"/>
      <c r="BD74" s="286"/>
      <c r="BE74" s="286"/>
      <c r="BF74" s="286"/>
    </row>
    <row r="75" spans="2:58" s="285" customFormat="1">
      <c r="B75" s="286"/>
      <c r="C75" s="286"/>
      <c r="D75" s="286"/>
      <c r="E75" s="286"/>
      <c r="F75" s="286"/>
      <c r="G75" s="286"/>
      <c r="H75" s="286"/>
      <c r="I75" s="286"/>
      <c r="J75" s="286"/>
      <c r="K75" s="286"/>
      <c r="L75" s="286"/>
      <c r="O75" s="286"/>
      <c r="P75" s="286"/>
      <c r="Q75" s="286"/>
      <c r="R75" s="286"/>
      <c r="S75" s="286"/>
      <c r="T75" s="286"/>
      <c r="U75" s="286"/>
      <c r="V75" s="286"/>
      <c r="W75" s="286"/>
      <c r="X75" s="287"/>
      <c r="Z75" s="286"/>
      <c r="AA75" s="286"/>
      <c r="AB75" s="286"/>
      <c r="AC75" s="286"/>
      <c r="AD75" s="286"/>
      <c r="AE75" s="286"/>
      <c r="AF75" s="286"/>
      <c r="AG75" s="286"/>
      <c r="AH75" s="286"/>
      <c r="AI75" s="286"/>
      <c r="AJ75" s="286"/>
      <c r="AK75" s="286"/>
      <c r="AL75" s="286"/>
      <c r="AM75" s="286"/>
      <c r="AN75" s="286"/>
      <c r="AO75" s="286"/>
      <c r="AP75" s="286"/>
      <c r="AQ75" s="286"/>
      <c r="AR75" s="286"/>
      <c r="AS75" s="286"/>
      <c r="AT75" s="286"/>
      <c r="AU75" s="286"/>
      <c r="AV75" s="286"/>
      <c r="AW75" s="286"/>
      <c r="AX75" s="286"/>
      <c r="AY75" s="286"/>
      <c r="AZ75" s="286"/>
      <c r="BA75" s="286"/>
      <c r="BB75" s="286"/>
      <c r="BC75" s="286"/>
      <c r="BD75" s="286"/>
      <c r="BE75" s="286"/>
      <c r="BF75" s="286"/>
    </row>
    <row r="76" spans="2:58" s="285" customFormat="1">
      <c r="B76" s="286"/>
      <c r="C76" s="286"/>
      <c r="D76" s="286"/>
      <c r="E76" s="286"/>
      <c r="F76" s="286"/>
      <c r="G76" s="286"/>
      <c r="H76" s="286"/>
      <c r="I76" s="286"/>
      <c r="J76" s="286"/>
      <c r="K76" s="286"/>
      <c r="L76" s="286"/>
      <c r="O76" s="286"/>
      <c r="P76" s="286"/>
      <c r="Q76" s="286"/>
      <c r="R76" s="286"/>
      <c r="S76" s="286"/>
      <c r="T76" s="286"/>
      <c r="U76" s="286"/>
      <c r="V76" s="286"/>
      <c r="W76" s="286"/>
      <c r="X76" s="287"/>
      <c r="Z76" s="286"/>
      <c r="AA76" s="286"/>
      <c r="AB76" s="286"/>
      <c r="AC76" s="286"/>
      <c r="AD76" s="286"/>
      <c r="AE76" s="286"/>
      <c r="AF76" s="286"/>
      <c r="AG76" s="286"/>
      <c r="AH76" s="286"/>
      <c r="AI76" s="286"/>
      <c r="AJ76" s="286"/>
      <c r="AK76" s="286"/>
      <c r="AL76" s="286"/>
      <c r="AM76" s="286"/>
      <c r="AN76" s="286"/>
      <c r="AO76" s="286"/>
      <c r="AP76" s="286"/>
      <c r="AQ76" s="286"/>
      <c r="AR76" s="286"/>
      <c r="AS76" s="286"/>
      <c r="AT76" s="286"/>
      <c r="AU76" s="286"/>
      <c r="AV76" s="286"/>
      <c r="AW76" s="286"/>
      <c r="AX76" s="286"/>
      <c r="AY76" s="286"/>
      <c r="AZ76" s="286"/>
      <c r="BA76" s="286"/>
      <c r="BB76" s="286"/>
      <c r="BC76" s="286"/>
      <c r="BD76" s="286"/>
      <c r="BE76" s="286"/>
      <c r="BF76" s="286"/>
    </row>
    <row r="77" spans="2:58" s="285" customFormat="1">
      <c r="B77" s="286"/>
      <c r="C77" s="286"/>
      <c r="D77" s="286"/>
      <c r="E77" s="286"/>
      <c r="F77" s="286"/>
      <c r="G77" s="286"/>
      <c r="H77" s="286"/>
      <c r="I77" s="286"/>
      <c r="J77" s="286"/>
      <c r="K77" s="286"/>
      <c r="L77" s="286"/>
      <c r="O77" s="286"/>
      <c r="P77" s="286"/>
      <c r="Q77" s="286"/>
      <c r="R77" s="286"/>
      <c r="S77" s="286"/>
      <c r="T77" s="286"/>
      <c r="U77" s="286"/>
      <c r="V77" s="286"/>
      <c r="W77" s="286"/>
      <c r="X77" s="287"/>
      <c r="Z77" s="286"/>
      <c r="AA77" s="286"/>
      <c r="AB77" s="286"/>
      <c r="AC77" s="286"/>
      <c r="AD77" s="286"/>
      <c r="AE77" s="286"/>
      <c r="AF77" s="286"/>
      <c r="AG77" s="286"/>
      <c r="AH77" s="286"/>
      <c r="AI77" s="286"/>
      <c r="AJ77" s="286"/>
      <c r="AK77" s="286"/>
      <c r="AL77" s="286"/>
      <c r="AM77" s="286"/>
      <c r="AN77" s="286"/>
      <c r="AO77" s="286"/>
      <c r="AP77" s="286"/>
      <c r="AQ77" s="286"/>
      <c r="AR77" s="286"/>
      <c r="AS77" s="286"/>
      <c r="AT77" s="286"/>
      <c r="AU77" s="286"/>
      <c r="AV77" s="286"/>
      <c r="AW77" s="286"/>
      <c r="AX77" s="286"/>
      <c r="AY77" s="286"/>
      <c r="AZ77" s="286"/>
      <c r="BA77" s="286"/>
      <c r="BB77" s="286"/>
      <c r="BC77" s="286"/>
      <c r="BD77" s="286"/>
      <c r="BE77" s="286"/>
      <c r="BF77" s="286"/>
    </row>
    <row r="78" spans="2:58" s="285" customFormat="1">
      <c r="B78" s="286"/>
      <c r="C78" s="286"/>
      <c r="D78" s="286"/>
      <c r="E78" s="286"/>
      <c r="F78" s="286"/>
      <c r="G78" s="286"/>
      <c r="H78" s="286"/>
      <c r="I78" s="286"/>
      <c r="J78" s="286"/>
      <c r="K78" s="286"/>
      <c r="L78" s="286"/>
      <c r="O78" s="286"/>
      <c r="P78" s="286"/>
      <c r="Q78" s="286"/>
      <c r="R78" s="286"/>
      <c r="S78" s="286"/>
      <c r="T78" s="286"/>
      <c r="U78" s="286"/>
      <c r="V78" s="286"/>
      <c r="W78" s="286"/>
      <c r="X78" s="287"/>
      <c r="Z78" s="286"/>
      <c r="AA78" s="286"/>
      <c r="AB78" s="286"/>
      <c r="AC78" s="286"/>
      <c r="AD78" s="286"/>
      <c r="AE78" s="286"/>
      <c r="AF78" s="286"/>
      <c r="AG78" s="286"/>
      <c r="AH78" s="286"/>
      <c r="AI78" s="286"/>
      <c r="AJ78" s="286"/>
      <c r="AK78" s="286"/>
      <c r="AL78" s="286"/>
      <c r="AM78" s="286"/>
      <c r="AN78" s="286"/>
      <c r="AO78" s="286"/>
      <c r="AP78" s="286"/>
      <c r="AQ78" s="286"/>
      <c r="AR78" s="286"/>
      <c r="AS78" s="286"/>
      <c r="AT78" s="286"/>
      <c r="AU78" s="286"/>
      <c r="AV78" s="286"/>
      <c r="AW78" s="286"/>
      <c r="AX78" s="286"/>
      <c r="AY78" s="286"/>
      <c r="AZ78" s="286"/>
      <c r="BA78" s="286"/>
      <c r="BB78" s="286"/>
      <c r="BC78" s="286"/>
      <c r="BD78" s="286"/>
      <c r="BE78" s="286"/>
      <c r="BF78" s="286"/>
    </row>
    <row r="79" spans="2:58" s="285" customFormat="1">
      <c r="B79" s="286"/>
      <c r="C79" s="286"/>
      <c r="D79" s="286"/>
      <c r="E79" s="286"/>
      <c r="F79" s="286"/>
      <c r="G79" s="286"/>
      <c r="H79" s="286"/>
      <c r="I79" s="286"/>
      <c r="J79" s="286"/>
      <c r="K79" s="286"/>
      <c r="L79" s="286"/>
      <c r="O79" s="286"/>
      <c r="P79" s="286"/>
      <c r="Q79" s="286"/>
      <c r="R79" s="286"/>
      <c r="S79" s="286"/>
      <c r="T79" s="286"/>
      <c r="U79" s="286"/>
      <c r="V79" s="286"/>
      <c r="W79" s="286"/>
      <c r="X79" s="287"/>
      <c r="Z79" s="286"/>
      <c r="AA79" s="286"/>
      <c r="AB79" s="286"/>
      <c r="AC79" s="286"/>
      <c r="AD79" s="286"/>
      <c r="AE79" s="286"/>
      <c r="AF79" s="286"/>
      <c r="AG79" s="286"/>
      <c r="AH79" s="286"/>
      <c r="AI79" s="286"/>
      <c r="AJ79" s="286"/>
      <c r="AK79" s="286"/>
      <c r="AL79" s="286"/>
      <c r="AM79" s="286"/>
      <c r="AN79" s="286"/>
      <c r="AO79" s="286"/>
      <c r="AP79" s="286"/>
      <c r="AQ79" s="286"/>
      <c r="AR79" s="286"/>
      <c r="AS79" s="286"/>
      <c r="AT79" s="286"/>
      <c r="AU79" s="286"/>
      <c r="AV79" s="286"/>
      <c r="AW79" s="286"/>
      <c r="AX79" s="286"/>
      <c r="AY79" s="286"/>
      <c r="AZ79" s="286"/>
      <c r="BA79" s="286"/>
      <c r="BB79" s="286"/>
      <c r="BC79" s="286"/>
      <c r="BD79" s="286"/>
      <c r="BE79" s="286"/>
      <c r="BF79" s="286"/>
    </row>
    <row r="80" spans="2:58" s="285" customFormat="1">
      <c r="B80" s="286"/>
      <c r="C80" s="286"/>
      <c r="D80" s="286"/>
      <c r="E80" s="286"/>
      <c r="F80" s="286"/>
      <c r="G80" s="286"/>
      <c r="H80" s="286"/>
      <c r="I80" s="286"/>
      <c r="J80" s="286"/>
      <c r="K80" s="286"/>
      <c r="L80" s="286"/>
      <c r="O80" s="286"/>
      <c r="P80" s="286"/>
      <c r="Q80" s="286"/>
      <c r="R80" s="286"/>
      <c r="S80" s="286"/>
      <c r="T80" s="286"/>
      <c r="U80" s="286"/>
      <c r="V80" s="286"/>
      <c r="W80" s="286"/>
      <c r="X80" s="287"/>
      <c r="Z80" s="286"/>
      <c r="AA80" s="286"/>
      <c r="AB80" s="286"/>
      <c r="AC80" s="286"/>
      <c r="AD80" s="286"/>
      <c r="AE80" s="286"/>
      <c r="AF80" s="286"/>
      <c r="AG80" s="286"/>
      <c r="AH80" s="286"/>
      <c r="AI80" s="286"/>
      <c r="AJ80" s="286"/>
      <c r="AK80" s="286"/>
      <c r="AL80" s="286"/>
      <c r="AM80" s="286"/>
      <c r="AN80" s="286"/>
      <c r="AO80" s="286"/>
      <c r="AP80" s="286"/>
      <c r="AQ80" s="286"/>
      <c r="AR80" s="286"/>
      <c r="AS80" s="286"/>
      <c r="AT80" s="286"/>
      <c r="AU80" s="286"/>
      <c r="AV80" s="286"/>
      <c r="AW80" s="286"/>
      <c r="AX80" s="286"/>
      <c r="AY80" s="286"/>
      <c r="AZ80" s="286"/>
      <c r="BA80" s="286"/>
      <c r="BB80" s="286"/>
      <c r="BC80" s="286"/>
      <c r="BD80" s="286"/>
      <c r="BE80" s="286"/>
      <c r="BF80" s="286"/>
    </row>
    <row r="81" spans="2:58" s="285" customFormat="1">
      <c r="B81" s="286"/>
      <c r="C81" s="286"/>
      <c r="D81" s="286"/>
      <c r="E81" s="286"/>
      <c r="F81" s="286"/>
      <c r="G81" s="286"/>
      <c r="H81" s="286"/>
      <c r="I81" s="286"/>
      <c r="J81" s="286"/>
      <c r="K81" s="286"/>
      <c r="L81" s="286"/>
      <c r="O81" s="286"/>
      <c r="P81" s="286"/>
      <c r="Q81" s="286"/>
      <c r="R81" s="286"/>
      <c r="S81" s="286"/>
      <c r="T81" s="286"/>
      <c r="U81" s="286"/>
      <c r="V81" s="286"/>
      <c r="W81" s="286"/>
      <c r="X81" s="287"/>
      <c r="Z81" s="286"/>
      <c r="AA81" s="286"/>
      <c r="AB81" s="286"/>
      <c r="AC81" s="286"/>
      <c r="AD81" s="286"/>
      <c r="AE81" s="286"/>
      <c r="AF81" s="286"/>
      <c r="AG81" s="286"/>
      <c r="AH81" s="286"/>
      <c r="AI81" s="286"/>
      <c r="AJ81" s="286"/>
      <c r="AK81" s="286"/>
      <c r="AL81" s="286"/>
      <c r="AM81" s="286"/>
      <c r="AN81" s="286"/>
      <c r="AO81" s="286"/>
      <c r="AP81" s="286"/>
      <c r="AQ81" s="286"/>
      <c r="AR81" s="286"/>
      <c r="AS81" s="286"/>
      <c r="AT81" s="286"/>
      <c r="AU81" s="286"/>
      <c r="AV81" s="286"/>
      <c r="AW81" s="286"/>
      <c r="AX81" s="286"/>
      <c r="AY81" s="286"/>
      <c r="AZ81" s="286"/>
      <c r="BA81" s="286"/>
      <c r="BB81" s="286"/>
      <c r="BC81" s="286"/>
      <c r="BD81" s="286"/>
      <c r="BE81" s="286"/>
      <c r="BF81" s="286"/>
    </row>
    <row r="82" spans="2:58" s="285" customFormat="1">
      <c r="B82" s="286"/>
      <c r="C82" s="286"/>
      <c r="D82" s="286"/>
      <c r="E82" s="286"/>
      <c r="F82" s="286"/>
      <c r="G82" s="286"/>
      <c r="H82" s="286"/>
      <c r="I82" s="286"/>
      <c r="J82" s="286"/>
      <c r="K82" s="286"/>
      <c r="L82" s="286"/>
      <c r="O82" s="286"/>
      <c r="P82" s="286"/>
      <c r="Q82" s="286"/>
      <c r="R82" s="286"/>
      <c r="S82" s="286"/>
      <c r="T82" s="286"/>
      <c r="U82" s="286"/>
      <c r="V82" s="286"/>
      <c r="W82" s="286"/>
      <c r="X82" s="287"/>
      <c r="Z82" s="286"/>
      <c r="AA82" s="286"/>
      <c r="AB82" s="286"/>
      <c r="AC82" s="286"/>
      <c r="AD82" s="286"/>
      <c r="AE82" s="286"/>
      <c r="AF82" s="286"/>
      <c r="AG82" s="286"/>
      <c r="AH82" s="286"/>
      <c r="AI82" s="286"/>
      <c r="AJ82" s="286"/>
      <c r="AK82" s="286"/>
      <c r="AL82" s="286"/>
      <c r="AM82" s="286"/>
      <c r="AN82" s="286"/>
      <c r="AO82" s="286"/>
      <c r="AP82" s="286"/>
      <c r="AQ82" s="286"/>
      <c r="AR82" s="286"/>
      <c r="AS82" s="286"/>
      <c r="AT82" s="286"/>
      <c r="AU82" s="286"/>
      <c r="AV82" s="286"/>
      <c r="AW82" s="286"/>
      <c r="AX82" s="286"/>
      <c r="AY82" s="286"/>
      <c r="AZ82" s="286"/>
      <c r="BA82" s="286"/>
      <c r="BB82" s="286"/>
      <c r="BC82" s="286"/>
      <c r="BD82" s="286"/>
      <c r="BE82" s="286"/>
      <c r="BF82" s="286"/>
    </row>
    <row r="83" spans="2:58" s="285" customFormat="1">
      <c r="B83" s="286"/>
      <c r="C83" s="286"/>
      <c r="D83" s="286"/>
      <c r="E83" s="286"/>
      <c r="F83" s="286"/>
      <c r="G83" s="286"/>
      <c r="H83" s="286"/>
      <c r="I83" s="286"/>
      <c r="J83" s="286"/>
      <c r="K83" s="286"/>
      <c r="L83" s="286"/>
      <c r="O83" s="286"/>
      <c r="P83" s="286"/>
      <c r="Q83" s="286"/>
      <c r="R83" s="286"/>
      <c r="S83" s="286"/>
      <c r="T83" s="286"/>
      <c r="U83" s="286"/>
      <c r="V83" s="286"/>
      <c r="W83" s="286"/>
      <c r="X83" s="287"/>
      <c r="Z83" s="286"/>
      <c r="AA83" s="286"/>
      <c r="AB83" s="286"/>
      <c r="AC83" s="286"/>
      <c r="AD83" s="286"/>
      <c r="AE83" s="286"/>
      <c r="AF83" s="286"/>
      <c r="AG83" s="286"/>
      <c r="AH83" s="286"/>
      <c r="AI83" s="286"/>
      <c r="AJ83" s="286"/>
      <c r="AK83" s="286"/>
      <c r="AL83" s="286"/>
      <c r="AM83" s="286"/>
      <c r="AN83" s="286"/>
      <c r="AO83" s="286"/>
      <c r="AP83" s="286"/>
      <c r="AQ83" s="286"/>
      <c r="AR83" s="286"/>
      <c r="AS83" s="286"/>
      <c r="AT83" s="286"/>
      <c r="AU83" s="286"/>
      <c r="AV83" s="286"/>
      <c r="AW83" s="286"/>
      <c r="AX83" s="286"/>
      <c r="AY83" s="286"/>
      <c r="AZ83" s="286"/>
      <c r="BA83" s="286"/>
      <c r="BB83" s="286"/>
      <c r="BC83" s="286"/>
      <c r="BD83" s="286"/>
      <c r="BE83" s="286"/>
      <c r="BF83" s="286"/>
    </row>
    <row r="84" spans="2:58" s="285" customFormat="1">
      <c r="B84" s="286"/>
      <c r="C84" s="286"/>
      <c r="D84" s="286"/>
      <c r="E84" s="286"/>
      <c r="F84" s="286"/>
      <c r="G84" s="286"/>
      <c r="H84" s="286"/>
      <c r="I84" s="286"/>
      <c r="J84" s="286"/>
      <c r="K84" s="286"/>
      <c r="L84" s="286"/>
      <c r="O84" s="286"/>
      <c r="P84" s="286"/>
      <c r="Q84" s="286"/>
      <c r="R84" s="286"/>
      <c r="S84" s="286"/>
      <c r="T84" s="286"/>
      <c r="U84" s="286"/>
      <c r="V84" s="286"/>
      <c r="W84" s="286"/>
      <c r="X84" s="287"/>
      <c r="Z84" s="286"/>
      <c r="AA84" s="286"/>
      <c r="AB84" s="286"/>
      <c r="AC84" s="286"/>
      <c r="AD84" s="286"/>
      <c r="AE84" s="286"/>
      <c r="AF84" s="286"/>
      <c r="AG84" s="286"/>
      <c r="AH84" s="286"/>
      <c r="AI84" s="286"/>
      <c r="AJ84" s="286"/>
      <c r="AK84" s="286"/>
      <c r="AL84" s="286"/>
      <c r="AM84" s="286"/>
      <c r="AN84" s="286"/>
      <c r="AO84" s="286"/>
      <c r="AP84" s="286"/>
      <c r="AQ84" s="286"/>
      <c r="AR84" s="286"/>
      <c r="AS84" s="286"/>
      <c r="AT84" s="286"/>
      <c r="AU84" s="286"/>
      <c r="AV84" s="286"/>
      <c r="AW84" s="286"/>
      <c r="AX84" s="286"/>
      <c r="AY84" s="286"/>
      <c r="AZ84" s="286"/>
      <c r="BA84" s="286"/>
      <c r="BB84" s="286"/>
      <c r="BC84" s="286"/>
      <c r="BD84" s="286"/>
      <c r="BE84" s="286"/>
      <c r="BF84" s="286"/>
    </row>
    <row r="85" spans="2:58" s="285" customFormat="1">
      <c r="B85" s="286"/>
      <c r="C85" s="286"/>
      <c r="D85" s="286"/>
      <c r="E85" s="286"/>
      <c r="F85" s="286"/>
      <c r="G85" s="286"/>
      <c r="H85" s="286"/>
      <c r="I85" s="286"/>
      <c r="J85" s="286"/>
      <c r="K85" s="286"/>
      <c r="L85" s="286"/>
      <c r="O85" s="286"/>
      <c r="P85" s="286"/>
      <c r="Q85" s="286"/>
      <c r="R85" s="286"/>
      <c r="S85" s="286"/>
      <c r="T85" s="286"/>
      <c r="U85" s="286"/>
      <c r="V85" s="286"/>
      <c r="W85" s="286"/>
      <c r="X85" s="287"/>
      <c r="Z85" s="286"/>
      <c r="AA85" s="286"/>
      <c r="AB85" s="286"/>
      <c r="AC85" s="286"/>
      <c r="AD85" s="286"/>
      <c r="AE85" s="286"/>
      <c r="AF85" s="286"/>
      <c r="AG85" s="286"/>
      <c r="AH85" s="286"/>
      <c r="AI85" s="286"/>
      <c r="AJ85" s="286"/>
      <c r="AK85" s="286"/>
      <c r="AL85" s="286"/>
      <c r="AM85" s="286"/>
      <c r="AN85" s="286"/>
      <c r="AO85" s="286"/>
      <c r="AP85" s="286"/>
      <c r="AQ85" s="286"/>
      <c r="AR85" s="286"/>
      <c r="AS85" s="286"/>
      <c r="AT85" s="286"/>
      <c r="AU85" s="286"/>
      <c r="AV85" s="286"/>
      <c r="AW85" s="286"/>
      <c r="AX85" s="286"/>
      <c r="AY85" s="286"/>
      <c r="AZ85" s="286"/>
      <c r="BA85" s="286"/>
      <c r="BB85" s="286"/>
      <c r="BC85" s="286"/>
      <c r="BD85" s="286"/>
      <c r="BE85" s="286"/>
      <c r="BF85" s="286"/>
    </row>
    <row r="86" spans="2:58" s="285" customFormat="1">
      <c r="B86" s="286"/>
      <c r="C86" s="286"/>
      <c r="D86" s="286"/>
      <c r="E86" s="286"/>
      <c r="F86" s="286"/>
      <c r="G86" s="286"/>
      <c r="H86" s="286"/>
      <c r="I86" s="286"/>
      <c r="J86" s="286"/>
      <c r="K86" s="286"/>
      <c r="L86" s="286"/>
      <c r="O86" s="286"/>
      <c r="P86" s="286"/>
      <c r="Q86" s="286"/>
      <c r="R86" s="286"/>
      <c r="S86" s="286"/>
      <c r="T86" s="286"/>
      <c r="U86" s="286"/>
      <c r="V86" s="286"/>
      <c r="W86" s="286"/>
      <c r="X86" s="287"/>
      <c r="Z86" s="286"/>
      <c r="AA86" s="286"/>
      <c r="AB86" s="286"/>
      <c r="AC86" s="286"/>
      <c r="AD86" s="286"/>
      <c r="AE86" s="286"/>
      <c r="AF86" s="286"/>
      <c r="AG86" s="286"/>
      <c r="AH86" s="286"/>
      <c r="AI86" s="286"/>
      <c r="AJ86" s="286"/>
      <c r="AK86" s="286"/>
      <c r="AL86" s="286"/>
      <c r="AM86" s="286"/>
      <c r="AN86" s="286"/>
      <c r="AO86" s="286"/>
      <c r="AP86" s="286"/>
      <c r="AQ86" s="286"/>
      <c r="AR86" s="286"/>
      <c r="AS86" s="286"/>
      <c r="AT86" s="286"/>
      <c r="AU86" s="286"/>
      <c r="AV86" s="286"/>
      <c r="AW86" s="286"/>
      <c r="AX86" s="286"/>
      <c r="AY86" s="286"/>
      <c r="AZ86" s="286"/>
      <c r="BA86" s="286"/>
      <c r="BB86" s="286"/>
      <c r="BC86" s="286"/>
      <c r="BD86" s="286"/>
      <c r="BE86" s="286"/>
      <c r="BF86" s="286"/>
    </row>
    <row r="87" spans="2:58" s="285" customFormat="1">
      <c r="B87" s="286"/>
      <c r="C87" s="286"/>
      <c r="D87" s="286"/>
      <c r="E87" s="286"/>
      <c r="F87" s="286"/>
      <c r="G87" s="286"/>
      <c r="H87" s="286"/>
      <c r="I87" s="286"/>
      <c r="J87" s="286"/>
      <c r="K87" s="286"/>
      <c r="L87" s="286"/>
      <c r="O87" s="286"/>
      <c r="P87" s="286"/>
      <c r="Q87" s="286"/>
      <c r="R87" s="286"/>
      <c r="S87" s="286"/>
      <c r="T87" s="286"/>
      <c r="U87" s="286"/>
      <c r="V87" s="286"/>
      <c r="W87" s="286"/>
      <c r="X87" s="287"/>
      <c r="Z87" s="286"/>
      <c r="AA87" s="286"/>
      <c r="AB87" s="286"/>
      <c r="AC87" s="286"/>
      <c r="AD87" s="286"/>
      <c r="AE87" s="286"/>
      <c r="AF87" s="286"/>
      <c r="AG87" s="286"/>
      <c r="AH87" s="286"/>
      <c r="AI87" s="286"/>
      <c r="AJ87" s="286"/>
      <c r="AK87" s="286"/>
      <c r="AL87" s="286"/>
      <c r="AM87" s="286"/>
      <c r="AN87" s="286"/>
      <c r="AO87" s="286"/>
      <c r="AP87" s="286"/>
      <c r="AQ87" s="286"/>
      <c r="AR87" s="286"/>
      <c r="AS87" s="286"/>
      <c r="AT87" s="286"/>
      <c r="AU87" s="286"/>
      <c r="AV87" s="286"/>
      <c r="AW87" s="286"/>
      <c r="AX87" s="286"/>
      <c r="AY87" s="286"/>
      <c r="AZ87" s="286"/>
      <c r="BA87" s="286"/>
      <c r="BB87" s="286"/>
      <c r="BC87" s="286"/>
      <c r="BD87" s="286"/>
      <c r="BE87" s="286"/>
      <c r="BF87" s="286"/>
    </row>
    <row r="88" spans="2:58" s="285" customFormat="1">
      <c r="B88" s="286"/>
      <c r="C88" s="286"/>
      <c r="D88" s="286"/>
      <c r="E88" s="286"/>
      <c r="F88" s="286"/>
      <c r="G88" s="286"/>
      <c r="H88" s="286"/>
      <c r="I88" s="286"/>
      <c r="J88" s="286"/>
      <c r="K88" s="286"/>
      <c r="L88" s="286"/>
      <c r="O88" s="286"/>
      <c r="P88" s="286"/>
      <c r="Q88" s="286"/>
      <c r="R88" s="286"/>
      <c r="S88" s="286"/>
      <c r="T88" s="286"/>
      <c r="U88" s="286"/>
      <c r="V88" s="286"/>
      <c r="W88" s="286"/>
      <c r="X88" s="287"/>
      <c r="Z88" s="286"/>
      <c r="AA88" s="286"/>
      <c r="AB88" s="286"/>
      <c r="AC88" s="286"/>
      <c r="AD88" s="286"/>
      <c r="AE88" s="286"/>
      <c r="AF88" s="286"/>
      <c r="AG88" s="286"/>
      <c r="AH88" s="286"/>
      <c r="AI88" s="286"/>
      <c r="AJ88" s="286"/>
      <c r="AK88" s="286"/>
      <c r="AL88" s="286"/>
      <c r="AM88" s="286"/>
      <c r="AN88" s="286"/>
      <c r="AO88" s="286"/>
      <c r="AP88" s="286"/>
      <c r="AQ88" s="286"/>
      <c r="AR88" s="286"/>
      <c r="AS88" s="286"/>
      <c r="AT88" s="286"/>
      <c r="AU88" s="286"/>
      <c r="AV88" s="286"/>
      <c r="AW88" s="286"/>
      <c r="AX88" s="286"/>
      <c r="AY88" s="286"/>
      <c r="AZ88" s="286"/>
      <c r="BA88" s="286"/>
      <c r="BB88" s="286"/>
      <c r="BC88" s="286"/>
      <c r="BD88" s="286"/>
      <c r="BE88" s="286"/>
      <c r="BF88" s="286"/>
    </row>
    <row r="89" spans="2:58" s="285" customFormat="1">
      <c r="B89" s="286"/>
      <c r="C89" s="286"/>
      <c r="D89" s="286"/>
      <c r="E89" s="286"/>
      <c r="F89" s="286"/>
      <c r="G89" s="286"/>
      <c r="H89" s="286"/>
      <c r="I89" s="286"/>
      <c r="J89" s="286"/>
      <c r="K89" s="286"/>
      <c r="L89" s="286"/>
      <c r="O89" s="286"/>
      <c r="P89" s="286"/>
      <c r="Q89" s="286"/>
      <c r="R89" s="286"/>
      <c r="S89" s="286"/>
      <c r="T89" s="286"/>
      <c r="U89" s="286"/>
      <c r="V89" s="286"/>
      <c r="W89" s="286"/>
      <c r="X89" s="287"/>
      <c r="Z89" s="286"/>
      <c r="AA89" s="286"/>
      <c r="AB89" s="286"/>
      <c r="AC89" s="286"/>
      <c r="AD89" s="286"/>
      <c r="AE89" s="286"/>
      <c r="AF89" s="286"/>
      <c r="AG89" s="286"/>
      <c r="AH89" s="286"/>
      <c r="AI89" s="286"/>
      <c r="AJ89" s="286"/>
      <c r="AK89" s="286"/>
      <c r="AL89" s="286"/>
      <c r="AM89" s="286"/>
      <c r="AN89" s="286"/>
      <c r="AO89" s="286"/>
      <c r="AP89" s="286"/>
      <c r="AQ89" s="286"/>
      <c r="AR89" s="286"/>
      <c r="AS89" s="286"/>
      <c r="AT89" s="286"/>
      <c r="AU89" s="286"/>
      <c r="AV89" s="286"/>
      <c r="AW89" s="286"/>
      <c r="AX89" s="286"/>
      <c r="AY89" s="286"/>
      <c r="AZ89" s="286"/>
      <c r="BA89" s="286"/>
      <c r="BB89" s="286"/>
      <c r="BC89" s="286"/>
      <c r="BD89" s="286"/>
      <c r="BE89" s="286"/>
      <c r="BF89" s="286"/>
    </row>
    <row r="90" spans="2:58" s="285" customFormat="1">
      <c r="B90" s="286"/>
      <c r="C90" s="286"/>
      <c r="D90" s="286"/>
      <c r="E90" s="286"/>
      <c r="F90" s="286"/>
      <c r="G90" s="286"/>
      <c r="H90" s="286"/>
      <c r="I90" s="286"/>
      <c r="J90" s="286"/>
      <c r="K90" s="286"/>
      <c r="L90" s="286"/>
      <c r="O90" s="286"/>
      <c r="P90" s="286"/>
      <c r="Q90" s="286"/>
      <c r="R90" s="286"/>
      <c r="S90" s="286"/>
      <c r="T90" s="286"/>
      <c r="U90" s="286"/>
      <c r="V90" s="286"/>
      <c r="W90" s="286"/>
      <c r="X90" s="287"/>
      <c r="Z90" s="286"/>
      <c r="AA90" s="286"/>
      <c r="AB90" s="286"/>
      <c r="AC90" s="286"/>
      <c r="AD90" s="286"/>
      <c r="AE90" s="286"/>
      <c r="AF90" s="286"/>
      <c r="AG90" s="286"/>
      <c r="AH90" s="286"/>
      <c r="AI90" s="286"/>
      <c r="AJ90" s="286"/>
      <c r="AK90" s="286"/>
      <c r="AL90" s="286"/>
      <c r="AM90" s="286"/>
      <c r="AN90" s="286"/>
      <c r="AO90" s="286"/>
      <c r="AP90" s="286"/>
      <c r="AQ90" s="286"/>
      <c r="AR90" s="286"/>
      <c r="AS90" s="286"/>
      <c r="AT90" s="286"/>
      <c r="AU90" s="286"/>
      <c r="AV90" s="286"/>
      <c r="AW90" s="286"/>
      <c r="AX90" s="286"/>
      <c r="AY90" s="286"/>
      <c r="AZ90" s="286"/>
      <c r="BA90" s="286"/>
      <c r="BB90" s="286"/>
      <c r="BC90" s="286"/>
      <c r="BD90" s="286"/>
      <c r="BE90" s="286"/>
      <c r="BF90" s="286"/>
    </row>
    <row r="91" spans="2:58" s="285" customFormat="1">
      <c r="B91" s="286"/>
      <c r="C91" s="286"/>
      <c r="D91" s="286"/>
      <c r="E91" s="286"/>
      <c r="F91" s="286"/>
      <c r="G91" s="286"/>
      <c r="H91" s="286"/>
      <c r="I91" s="286"/>
      <c r="J91" s="286"/>
      <c r="K91" s="286"/>
      <c r="L91" s="286"/>
      <c r="O91" s="286"/>
      <c r="P91" s="286"/>
      <c r="Q91" s="286"/>
      <c r="R91" s="286"/>
      <c r="S91" s="286"/>
      <c r="T91" s="286"/>
      <c r="U91" s="286"/>
      <c r="V91" s="286"/>
      <c r="W91" s="286"/>
      <c r="X91" s="287"/>
      <c r="Z91" s="286"/>
      <c r="AA91" s="286"/>
      <c r="AB91" s="286"/>
      <c r="AC91" s="286"/>
      <c r="AD91" s="286"/>
      <c r="AE91" s="286"/>
      <c r="AF91" s="286"/>
      <c r="AG91" s="286"/>
      <c r="AH91" s="286"/>
      <c r="AI91" s="286"/>
      <c r="AJ91" s="286"/>
      <c r="AK91" s="286"/>
      <c r="AL91" s="286"/>
      <c r="AM91" s="286"/>
      <c r="AN91" s="286"/>
      <c r="AO91" s="286"/>
      <c r="AP91" s="286"/>
      <c r="AQ91" s="286"/>
      <c r="AR91" s="286"/>
      <c r="AS91" s="286"/>
      <c r="AT91" s="286"/>
      <c r="AU91" s="286"/>
      <c r="AV91" s="286"/>
      <c r="AW91" s="286"/>
      <c r="AX91" s="286"/>
      <c r="AY91" s="286"/>
      <c r="AZ91" s="286"/>
      <c r="BA91" s="286"/>
      <c r="BB91" s="286"/>
      <c r="BC91" s="286"/>
      <c r="BD91" s="286"/>
      <c r="BE91" s="286"/>
      <c r="BF91" s="286"/>
    </row>
    <row r="92" spans="2:58" s="285" customFormat="1">
      <c r="B92" s="286"/>
      <c r="C92" s="286"/>
      <c r="D92" s="286"/>
      <c r="E92" s="286"/>
      <c r="F92" s="286"/>
      <c r="G92" s="286"/>
      <c r="H92" s="286"/>
      <c r="I92" s="286"/>
      <c r="J92" s="286"/>
      <c r="K92" s="286"/>
      <c r="L92" s="286"/>
      <c r="O92" s="286"/>
      <c r="P92" s="286"/>
      <c r="Q92" s="286"/>
      <c r="R92" s="286"/>
      <c r="S92" s="286"/>
      <c r="T92" s="286"/>
      <c r="U92" s="286"/>
      <c r="V92" s="286"/>
      <c r="W92" s="286"/>
      <c r="X92" s="287"/>
      <c r="Z92" s="286"/>
      <c r="AA92" s="286"/>
      <c r="AB92" s="286"/>
      <c r="AC92" s="286"/>
      <c r="AD92" s="286"/>
      <c r="AE92" s="286"/>
      <c r="AF92" s="286"/>
      <c r="AG92" s="286"/>
      <c r="AH92" s="286"/>
      <c r="AI92" s="286"/>
      <c r="AJ92" s="286"/>
      <c r="AK92" s="286"/>
      <c r="AL92" s="286"/>
      <c r="AM92" s="286"/>
      <c r="AN92" s="286"/>
      <c r="AO92" s="286"/>
      <c r="AP92" s="286"/>
      <c r="AQ92" s="286"/>
      <c r="AR92" s="286"/>
      <c r="AS92" s="286"/>
      <c r="AT92" s="286"/>
      <c r="AU92" s="286"/>
      <c r="AV92" s="286"/>
      <c r="AW92" s="286"/>
      <c r="AX92" s="286"/>
      <c r="AY92" s="286"/>
      <c r="AZ92" s="286"/>
      <c r="BA92" s="286"/>
      <c r="BB92" s="286"/>
      <c r="BC92" s="286"/>
      <c r="BD92" s="286"/>
      <c r="BE92" s="286"/>
      <c r="BF92" s="286"/>
    </row>
    <row r="93" spans="2:58" s="285" customFormat="1">
      <c r="B93" s="286"/>
      <c r="C93" s="286"/>
      <c r="D93" s="286"/>
      <c r="E93" s="286"/>
      <c r="F93" s="286"/>
      <c r="G93" s="286"/>
      <c r="H93" s="286"/>
      <c r="I93" s="286"/>
      <c r="J93" s="286"/>
      <c r="K93" s="286"/>
      <c r="L93" s="286"/>
      <c r="O93" s="286"/>
      <c r="P93" s="286"/>
      <c r="Q93" s="286"/>
      <c r="R93" s="286"/>
      <c r="S93" s="286"/>
      <c r="T93" s="286"/>
      <c r="U93" s="286"/>
      <c r="V93" s="286"/>
      <c r="W93" s="286"/>
      <c r="X93" s="287"/>
      <c r="Z93" s="286"/>
      <c r="AA93" s="286"/>
      <c r="AB93" s="286"/>
      <c r="AC93" s="286"/>
      <c r="AD93" s="286"/>
      <c r="AE93" s="286"/>
      <c r="AF93" s="286"/>
      <c r="AG93" s="286"/>
      <c r="AH93" s="286"/>
      <c r="AI93" s="286"/>
      <c r="AJ93" s="286"/>
      <c r="AK93" s="286"/>
      <c r="AL93" s="286"/>
      <c r="AM93" s="286"/>
      <c r="AN93" s="286"/>
      <c r="AO93" s="286"/>
      <c r="AP93" s="286"/>
      <c r="AQ93" s="286"/>
      <c r="AR93" s="286"/>
      <c r="AS93" s="286"/>
      <c r="AT93" s="286"/>
      <c r="AU93" s="286"/>
      <c r="AV93" s="286"/>
      <c r="AW93" s="286"/>
      <c r="AX93" s="286"/>
      <c r="AY93" s="286"/>
      <c r="AZ93" s="286"/>
      <c r="BA93" s="286"/>
      <c r="BB93" s="286"/>
      <c r="BC93" s="286"/>
      <c r="BD93" s="286"/>
      <c r="BE93" s="286"/>
      <c r="BF93" s="286"/>
    </row>
    <row r="94" spans="2:58" s="285" customFormat="1">
      <c r="B94" s="286"/>
      <c r="C94" s="286"/>
      <c r="D94" s="286"/>
      <c r="E94" s="286"/>
      <c r="F94" s="286"/>
      <c r="G94" s="286"/>
      <c r="H94" s="286"/>
      <c r="I94" s="286"/>
      <c r="J94" s="286"/>
      <c r="K94" s="286"/>
      <c r="L94" s="286"/>
      <c r="O94" s="286"/>
      <c r="P94" s="286"/>
      <c r="Q94" s="286"/>
      <c r="R94" s="286"/>
      <c r="S94" s="286"/>
      <c r="T94" s="286"/>
      <c r="U94" s="286"/>
      <c r="V94" s="286"/>
      <c r="W94" s="286"/>
      <c r="X94" s="287"/>
      <c r="Z94" s="286"/>
      <c r="AA94" s="286"/>
      <c r="AB94" s="286"/>
      <c r="AC94" s="286"/>
      <c r="AD94" s="286"/>
      <c r="AE94" s="286"/>
      <c r="AF94" s="286"/>
      <c r="AG94" s="286"/>
      <c r="AH94" s="286"/>
      <c r="AI94" s="286"/>
      <c r="AJ94" s="286"/>
      <c r="AK94" s="286"/>
      <c r="AL94" s="286"/>
      <c r="AM94" s="286"/>
      <c r="AN94" s="286"/>
      <c r="AO94" s="286"/>
      <c r="AP94" s="286"/>
      <c r="AQ94" s="286"/>
      <c r="AR94" s="286"/>
      <c r="AS94" s="286"/>
      <c r="AT94" s="286"/>
      <c r="AU94" s="286"/>
      <c r="AV94" s="286"/>
      <c r="AW94" s="286"/>
      <c r="AX94" s="286"/>
      <c r="AY94" s="286"/>
      <c r="AZ94" s="286"/>
      <c r="BA94" s="286"/>
      <c r="BB94" s="286"/>
      <c r="BC94" s="286"/>
      <c r="BD94" s="286"/>
      <c r="BE94" s="286"/>
      <c r="BF94" s="286"/>
    </row>
    <row r="95" spans="2:58" s="285" customFormat="1">
      <c r="B95" s="286"/>
      <c r="C95" s="286"/>
      <c r="D95" s="286"/>
      <c r="E95" s="286"/>
      <c r="F95" s="286"/>
      <c r="G95" s="286"/>
      <c r="H95" s="286"/>
      <c r="I95" s="286"/>
      <c r="J95" s="286"/>
      <c r="K95" s="286"/>
      <c r="L95" s="286"/>
      <c r="O95" s="286"/>
      <c r="P95" s="286"/>
      <c r="Q95" s="286"/>
      <c r="R95" s="286"/>
      <c r="S95" s="286"/>
      <c r="T95" s="286"/>
      <c r="U95" s="286"/>
      <c r="V95" s="286"/>
      <c r="W95" s="286"/>
      <c r="X95" s="287"/>
      <c r="Z95" s="286"/>
      <c r="AA95" s="286"/>
      <c r="AB95" s="286"/>
      <c r="AC95" s="286"/>
      <c r="AD95" s="286"/>
      <c r="AE95" s="286"/>
      <c r="AF95" s="286"/>
      <c r="AG95" s="286"/>
      <c r="AH95" s="286"/>
      <c r="AI95" s="286"/>
      <c r="AJ95" s="286"/>
      <c r="AK95" s="286"/>
      <c r="AL95" s="286"/>
      <c r="AM95" s="286"/>
      <c r="AN95" s="286"/>
      <c r="AO95" s="286"/>
      <c r="AP95" s="286"/>
      <c r="AQ95" s="286"/>
      <c r="AR95" s="286"/>
      <c r="AS95" s="286"/>
      <c r="AT95" s="286"/>
      <c r="AU95" s="286"/>
      <c r="AV95" s="286"/>
      <c r="AW95" s="286"/>
      <c r="AX95" s="286"/>
      <c r="AY95" s="286"/>
      <c r="AZ95" s="286"/>
      <c r="BA95" s="286"/>
      <c r="BB95" s="286"/>
      <c r="BC95" s="286"/>
      <c r="BD95" s="286"/>
      <c r="BE95" s="286"/>
      <c r="BF95" s="286"/>
    </row>
    <row r="96" spans="2:58" s="285" customFormat="1">
      <c r="B96" s="286"/>
      <c r="C96" s="286"/>
      <c r="D96" s="286"/>
      <c r="E96" s="286"/>
      <c r="F96" s="286"/>
      <c r="G96" s="286"/>
      <c r="H96" s="286"/>
      <c r="I96" s="286"/>
      <c r="J96" s="286"/>
      <c r="K96" s="286"/>
      <c r="L96" s="286"/>
      <c r="O96" s="286"/>
      <c r="P96" s="286"/>
      <c r="Q96" s="286"/>
      <c r="R96" s="286"/>
      <c r="S96" s="286"/>
      <c r="T96" s="286"/>
      <c r="U96" s="286"/>
      <c r="V96" s="286"/>
      <c r="W96" s="286"/>
      <c r="X96" s="287"/>
      <c r="Z96" s="286"/>
      <c r="AA96" s="286"/>
      <c r="AB96" s="286"/>
      <c r="AC96" s="286"/>
      <c r="AD96" s="286"/>
      <c r="AE96" s="286"/>
      <c r="AF96" s="286"/>
      <c r="AG96" s="286"/>
      <c r="AH96" s="286"/>
      <c r="AI96" s="286"/>
      <c r="AJ96" s="286"/>
      <c r="AK96" s="286"/>
      <c r="AL96" s="286"/>
      <c r="AM96" s="286"/>
      <c r="AN96" s="286"/>
      <c r="AO96" s="286"/>
      <c r="AP96" s="286"/>
      <c r="AQ96" s="286"/>
      <c r="AR96" s="286"/>
      <c r="AS96" s="286"/>
      <c r="AT96" s="286"/>
      <c r="AU96" s="286"/>
      <c r="AV96" s="286"/>
      <c r="AW96" s="286"/>
      <c r="AX96" s="286"/>
      <c r="AY96" s="286"/>
      <c r="AZ96" s="286"/>
      <c r="BA96" s="286"/>
      <c r="BB96" s="286"/>
      <c r="BC96" s="286"/>
      <c r="BD96" s="286"/>
      <c r="BE96" s="286"/>
      <c r="BF96" s="286"/>
    </row>
    <row r="97" spans="2:58" s="285" customFormat="1">
      <c r="B97" s="286"/>
      <c r="C97" s="286"/>
      <c r="D97" s="286"/>
      <c r="E97" s="286"/>
      <c r="F97" s="286"/>
      <c r="G97" s="286"/>
      <c r="H97" s="286"/>
      <c r="I97" s="286"/>
      <c r="J97" s="286"/>
      <c r="K97" s="286"/>
      <c r="L97" s="286"/>
      <c r="O97" s="286"/>
      <c r="P97" s="286"/>
      <c r="Q97" s="286"/>
      <c r="R97" s="286"/>
      <c r="S97" s="286"/>
      <c r="T97" s="286"/>
      <c r="U97" s="286"/>
      <c r="V97" s="286"/>
      <c r="W97" s="286"/>
      <c r="X97" s="287"/>
      <c r="Z97" s="286"/>
      <c r="AA97" s="286"/>
      <c r="AB97" s="286"/>
      <c r="AC97" s="286"/>
      <c r="AD97" s="286"/>
      <c r="AE97" s="286"/>
      <c r="AF97" s="286"/>
      <c r="AG97" s="286"/>
      <c r="AH97" s="286"/>
      <c r="AI97" s="286"/>
      <c r="AJ97" s="286"/>
      <c r="AK97" s="286"/>
      <c r="AL97" s="286"/>
      <c r="AM97" s="286"/>
      <c r="AN97" s="286"/>
      <c r="AO97" s="286"/>
      <c r="AP97" s="286"/>
      <c r="AQ97" s="286"/>
      <c r="AR97" s="286"/>
      <c r="AS97" s="286"/>
      <c r="AT97" s="286"/>
      <c r="AU97" s="286"/>
      <c r="AV97" s="286"/>
      <c r="AW97" s="286"/>
      <c r="AX97" s="286"/>
      <c r="AY97" s="286"/>
      <c r="AZ97" s="286"/>
      <c r="BA97" s="286"/>
      <c r="BB97" s="286"/>
      <c r="BC97" s="286"/>
      <c r="BD97" s="286"/>
      <c r="BE97" s="286"/>
      <c r="BF97" s="286"/>
    </row>
    <row r="98" spans="2:58" s="285" customFormat="1">
      <c r="B98" s="286"/>
      <c r="C98" s="286"/>
      <c r="D98" s="286"/>
      <c r="E98" s="286"/>
      <c r="F98" s="286"/>
      <c r="G98" s="286"/>
      <c r="H98" s="286"/>
      <c r="I98" s="286"/>
      <c r="J98" s="286"/>
      <c r="K98" s="286"/>
      <c r="L98" s="286"/>
      <c r="O98" s="286"/>
      <c r="P98" s="286"/>
      <c r="Q98" s="286"/>
      <c r="R98" s="286"/>
      <c r="S98" s="286"/>
      <c r="T98" s="286"/>
      <c r="U98" s="286"/>
      <c r="V98" s="286"/>
      <c r="W98" s="286"/>
      <c r="X98" s="287"/>
      <c r="Z98" s="286"/>
      <c r="AA98" s="286"/>
      <c r="AB98" s="286"/>
      <c r="AC98" s="286"/>
      <c r="AD98" s="286"/>
      <c r="AE98" s="286"/>
      <c r="AF98" s="286"/>
      <c r="AG98" s="286"/>
      <c r="AH98" s="286"/>
      <c r="AI98" s="286"/>
      <c r="AJ98" s="286"/>
      <c r="AK98" s="286"/>
      <c r="AL98" s="286"/>
      <c r="AM98" s="286"/>
      <c r="AN98" s="286"/>
      <c r="AO98" s="286"/>
      <c r="AP98" s="286"/>
      <c r="AQ98" s="286"/>
      <c r="AR98" s="286"/>
      <c r="AS98" s="286"/>
      <c r="AT98" s="286"/>
      <c r="AU98" s="286"/>
      <c r="AV98" s="286"/>
      <c r="AW98" s="286"/>
      <c r="AX98" s="286"/>
      <c r="AY98" s="286"/>
      <c r="AZ98" s="286"/>
      <c r="BA98" s="286"/>
      <c r="BB98" s="286"/>
      <c r="BC98" s="286"/>
      <c r="BD98" s="286"/>
      <c r="BE98" s="286"/>
      <c r="BF98" s="286"/>
    </row>
    <row r="99" spans="2:58" s="285" customFormat="1">
      <c r="B99" s="286"/>
      <c r="C99" s="286"/>
      <c r="D99" s="286"/>
      <c r="E99" s="286"/>
      <c r="F99" s="286"/>
      <c r="G99" s="286"/>
      <c r="H99" s="286"/>
      <c r="I99" s="286"/>
      <c r="J99" s="286"/>
      <c r="K99" s="286"/>
      <c r="L99" s="286"/>
      <c r="O99" s="286"/>
      <c r="P99" s="286"/>
      <c r="Q99" s="286"/>
      <c r="R99" s="286"/>
      <c r="S99" s="286"/>
      <c r="T99" s="286"/>
      <c r="U99" s="286"/>
      <c r="V99" s="286"/>
      <c r="W99" s="286"/>
      <c r="X99" s="287"/>
      <c r="Z99" s="286"/>
      <c r="AA99" s="286"/>
      <c r="AB99" s="286"/>
      <c r="AC99" s="286"/>
      <c r="AD99" s="286"/>
      <c r="AE99" s="286"/>
      <c r="AF99" s="286"/>
      <c r="AG99" s="286"/>
      <c r="AH99" s="286"/>
      <c r="AI99" s="286"/>
      <c r="AJ99" s="286"/>
      <c r="AK99" s="286"/>
      <c r="AL99" s="286"/>
      <c r="AM99" s="286"/>
      <c r="AN99" s="286"/>
      <c r="AO99" s="286"/>
      <c r="AP99" s="286"/>
      <c r="AQ99" s="286"/>
      <c r="AR99" s="286"/>
      <c r="AS99" s="286"/>
      <c r="AT99" s="286"/>
      <c r="AU99" s="286"/>
      <c r="AV99" s="286"/>
      <c r="AW99" s="286"/>
      <c r="AX99" s="286"/>
      <c r="AY99" s="286"/>
      <c r="AZ99" s="286"/>
      <c r="BA99" s="286"/>
      <c r="BB99" s="286"/>
      <c r="BC99" s="286"/>
      <c r="BD99" s="286"/>
      <c r="BE99" s="286"/>
      <c r="BF99" s="286"/>
    </row>
    <row r="100" spans="2:58" s="285" customFormat="1">
      <c r="B100" s="286"/>
      <c r="C100" s="286"/>
      <c r="D100" s="286"/>
      <c r="E100" s="286"/>
      <c r="F100" s="286"/>
      <c r="G100" s="286"/>
      <c r="H100" s="286"/>
      <c r="I100" s="286"/>
      <c r="J100" s="286"/>
      <c r="K100" s="286"/>
      <c r="L100" s="286"/>
      <c r="O100" s="286"/>
      <c r="P100" s="286"/>
      <c r="Q100" s="286"/>
      <c r="R100" s="286"/>
      <c r="S100" s="286"/>
      <c r="T100" s="286"/>
      <c r="U100" s="286"/>
      <c r="V100" s="286"/>
      <c r="W100" s="286"/>
      <c r="X100" s="287"/>
      <c r="Z100" s="286"/>
      <c r="AA100" s="286"/>
      <c r="AB100" s="286"/>
      <c r="AC100" s="286"/>
      <c r="AD100" s="286"/>
      <c r="AE100" s="286"/>
      <c r="AF100" s="286"/>
      <c r="AG100" s="286"/>
      <c r="AH100" s="286"/>
      <c r="AI100" s="286"/>
      <c r="AJ100" s="286"/>
      <c r="AK100" s="286"/>
      <c r="AL100" s="286"/>
      <c r="AM100" s="286"/>
      <c r="AN100" s="286"/>
      <c r="AO100" s="286"/>
      <c r="AP100" s="286"/>
      <c r="AQ100" s="286"/>
      <c r="AR100" s="286"/>
      <c r="AS100" s="286"/>
      <c r="AT100" s="286"/>
      <c r="AU100" s="286"/>
      <c r="AV100" s="286"/>
      <c r="AW100" s="286"/>
      <c r="AX100" s="286"/>
      <c r="AY100" s="286"/>
      <c r="AZ100" s="286"/>
      <c r="BA100" s="286"/>
      <c r="BB100" s="286"/>
      <c r="BC100" s="286"/>
      <c r="BD100" s="286"/>
      <c r="BE100" s="286"/>
      <c r="BF100" s="286"/>
    </row>
    <row r="101" spans="2:58" s="285" customFormat="1">
      <c r="B101" s="286"/>
      <c r="C101" s="286"/>
      <c r="D101" s="286"/>
      <c r="E101" s="286"/>
      <c r="F101" s="286"/>
      <c r="G101" s="286"/>
      <c r="H101" s="286"/>
      <c r="I101" s="286"/>
      <c r="J101" s="286"/>
      <c r="K101" s="286"/>
      <c r="L101" s="286"/>
      <c r="O101" s="286"/>
      <c r="P101" s="286"/>
      <c r="Q101" s="286"/>
      <c r="R101" s="286"/>
      <c r="S101" s="286"/>
      <c r="T101" s="286"/>
      <c r="U101" s="286"/>
      <c r="V101" s="286"/>
      <c r="W101" s="286"/>
      <c r="X101" s="287"/>
      <c r="Z101" s="286"/>
      <c r="AA101" s="286"/>
      <c r="AB101" s="286"/>
      <c r="AC101" s="286"/>
      <c r="AD101" s="286"/>
      <c r="AE101" s="286"/>
      <c r="AF101" s="286"/>
      <c r="AG101" s="286"/>
      <c r="AH101" s="286"/>
      <c r="AI101" s="286"/>
      <c r="AJ101" s="286"/>
      <c r="AK101" s="286"/>
      <c r="AL101" s="286"/>
      <c r="AM101" s="286"/>
      <c r="AN101" s="286"/>
      <c r="AO101" s="286"/>
      <c r="AP101" s="286"/>
      <c r="AQ101" s="286"/>
      <c r="AR101" s="286"/>
      <c r="AS101" s="286"/>
      <c r="AT101" s="286"/>
      <c r="AU101" s="286"/>
      <c r="AV101" s="286"/>
      <c r="AW101" s="286"/>
      <c r="AX101" s="286"/>
      <c r="AY101" s="286"/>
      <c r="AZ101" s="286"/>
      <c r="BA101" s="286"/>
      <c r="BB101" s="286"/>
      <c r="BC101" s="286"/>
      <c r="BD101" s="286"/>
      <c r="BE101" s="286"/>
      <c r="BF101" s="286"/>
    </row>
    <row r="102" spans="2:58" s="285" customFormat="1">
      <c r="B102" s="286"/>
      <c r="C102" s="286"/>
      <c r="D102" s="286"/>
      <c r="E102" s="286"/>
      <c r="F102" s="286"/>
      <c r="G102" s="286"/>
      <c r="H102" s="286"/>
      <c r="I102" s="286"/>
      <c r="J102" s="286"/>
      <c r="K102" s="286"/>
      <c r="L102" s="286"/>
      <c r="O102" s="286"/>
      <c r="P102" s="286"/>
      <c r="Q102" s="286"/>
      <c r="R102" s="286"/>
      <c r="S102" s="286"/>
      <c r="T102" s="286"/>
      <c r="U102" s="286"/>
      <c r="V102" s="286"/>
      <c r="W102" s="286"/>
      <c r="X102" s="287"/>
      <c r="Z102" s="286"/>
      <c r="AA102" s="286"/>
      <c r="AB102" s="286"/>
      <c r="AC102" s="286"/>
      <c r="AD102" s="286"/>
      <c r="AE102" s="286"/>
      <c r="AF102" s="286"/>
      <c r="AG102" s="286"/>
      <c r="AH102" s="286"/>
      <c r="AI102" s="286"/>
      <c r="AJ102" s="286"/>
      <c r="AK102" s="286"/>
      <c r="AL102" s="286"/>
      <c r="AM102" s="286"/>
      <c r="AN102" s="286"/>
      <c r="AO102" s="286"/>
      <c r="AP102" s="286"/>
      <c r="AQ102" s="286"/>
      <c r="AR102" s="286"/>
      <c r="AS102" s="286"/>
      <c r="AT102" s="286"/>
      <c r="AU102" s="286"/>
      <c r="AV102" s="286"/>
      <c r="AW102" s="286"/>
      <c r="AX102" s="286"/>
      <c r="AY102" s="286"/>
      <c r="AZ102" s="286"/>
      <c r="BA102" s="286"/>
      <c r="BB102" s="286"/>
      <c r="BC102" s="286"/>
      <c r="BD102" s="286"/>
      <c r="BE102" s="286"/>
      <c r="BF102" s="286"/>
    </row>
    <row r="103" spans="2:58" s="285" customFormat="1">
      <c r="B103" s="286"/>
      <c r="C103" s="286"/>
      <c r="D103" s="286"/>
      <c r="E103" s="286"/>
      <c r="F103" s="286"/>
      <c r="G103" s="286"/>
      <c r="H103" s="286"/>
      <c r="I103" s="286"/>
      <c r="J103" s="286"/>
      <c r="K103" s="286"/>
      <c r="L103" s="286"/>
      <c r="O103" s="286"/>
      <c r="P103" s="286"/>
      <c r="Q103" s="286"/>
      <c r="R103" s="286"/>
      <c r="S103" s="286"/>
      <c r="T103" s="286"/>
      <c r="U103" s="286"/>
      <c r="V103" s="286"/>
      <c r="W103" s="286"/>
      <c r="X103" s="287"/>
      <c r="Z103" s="286"/>
      <c r="AA103" s="286"/>
      <c r="AB103" s="286"/>
      <c r="AC103" s="286"/>
      <c r="AD103" s="286"/>
      <c r="AE103" s="286"/>
      <c r="AF103" s="286"/>
      <c r="AG103" s="286"/>
      <c r="AH103" s="286"/>
      <c r="AI103" s="286"/>
      <c r="AJ103" s="286"/>
      <c r="AK103" s="286"/>
      <c r="AL103" s="286"/>
      <c r="AM103" s="286"/>
      <c r="AN103" s="286"/>
      <c r="AO103" s="286"/>
      <c r="AP103" s="286"/>
      <c r="AQ103" s="286"/>
      <c r="AR103" s="286"/>
      <c r="AS103" s="286"/>
      <c r="AT103" s="286"/>
      <c r="AU103" s="286"/>
      <c r="AV103" s="286"/>
      <c r="AW103" s="286"/>
      <c r="AX103" s="286"/>
      <c r="AY103" s="286"/>
      <c r="AZ103" s="286"/>
      <c r="BA103" s="286"/>
      <c r="BB103" s="286"/>
      <c r="BC103" s="286"/>
      <c r="BD103" s="286"/>
      <c r="BE103" s="286"/>
      <c r="BF103" s="286"/>
    </row>
    <row r="104" spans="2:58" s="285" customFormat="1">
      <c r="B104" s="286"/>
      <c r="C104" s="286"/>
      <c r="D104" s="286"/>
      <c r="E104" s="286"/>
      <c r="F104" s="286"/>
      <c r="G104" s="286"/>
      <c r="H104" s="286"/>
      <c r="I104" s="286"/>
      <c r="J104" s="286"/>
      <c r="K104" s="286"/>
      <c r="L104" s="286"/>
      <c r="O104" s="286"/>
      <c r="P104" s="286"/>
      <c r="Q104" s="286"/>
      <c r="R104" s="286"/>
      <c r="S104" s="286"/>
      <c r="T104" s="286"/>
      <c r="U104" s="286"/>
      <c r="V104" s="286"/>
      <c r="W104" s="286"/>
      <c r="X104" s="287"/>
      <c r="Z104" s="286"/>
      <c r="AA104" s="286"/>
      <c r="AB104" s="286"/>
      <c r="AC104" s="286"/>
      <c r="AD104" s="286"/>
      <c r="AE104" s="286"/>
      <c r="AF104" s="286"/>
      <c r="AG104" s="286"/>
      <c r="AH104" s="286"/>
      <c r="AI104" s="286"/>
      <c r="AJ104" s="286"/>
      <c r="AK104" s="286"/>
      <c r="AL104" s="286"/>
      <c r="AM104" s="286"/>
      <c r="AN104" s="286"/>
      <c r="AO104" s="286"/>
      <c r="AP104" s="286"/>
      <c r="AQ104" s="286"/>
      <c r="AR104" s="286"/>
      <c r="AS104" s="286"/>
      <c r="AT104" s="286"/>
      <c r="AU104" s="286"/>
      <c r="AV104" s="286"/>
      <c r="AW104" s="286"/>
      <c r="AX104" s="286"/>
      <c r="AY104" s="286"/>
      <c r="AZ104" s="286"/>
      <c r="BA104" s="286"/>
      <c r="BB104" s="286"/>
      <c r="BC104" s="286"/>
      <c r="BD104" s="286"/>
      <c r="BE104" s="286"/>
      <c r="BF104" s="286"/>
    </row>
    <row r="105" spans="2:58" s="285" customFormat="1">
      <c r="B105" s="286"/>
      <c r="C105" s="286"/>
      <c r="D105" s="286"/>
      <c r="E105" s="286"/>
      <c r="F105" s="286"/>
      <c r="G105" s="286"/>
      <c r="H105" s="286"/>
      <c r="I105" s="286"/>
      <c r="J105" s="286"/>
      <c r="K105" s="286"/>
      <c r="L105" s="286"/>
      <c r="O105" s="286"/>
      <c r="P105" s="286"/>
      <c r="Q105" s="286"/>
      <c r="R105" s="286"/>
      <c r="S105" s="286"/>
      <c r="T105" s="286"/>
      <c r="U105" s="286"/>
      <c r="V105" s="286"/>
      <c r="W105" s="286"/>
      <c r="X105" s="287"/>
      <c r="Z105" s="286"/>
      <c r="AA105" s="286"/>
      <c r="AB105" s="286"/>
      <c r="AC105" s="286"/>
      <c r="AD105" s="286"/>
      <c r="AE105" s="286"/>
      <c r="AF105" s="286"/>
      <c r="AG105" s="286"/>
      <c r="AH105" s="286"/>
      <c r="AI105" s="286"/>
      <c r="AJ105" s="286"/>
      <c r="AK105" s="286"/>
      <c r="AL105" s="286"/>
      <c r="AM105" s="286"/>
      <c r="AN105" s="286"/>
      <c r="AO105" s="286"/>
      <c r="AP105" s="286"/>
      <c r="AQ105" s="286"/>
      <c r="AR105" s="286"/>
      <c r="AS105" s="286"/>
      <c r="AT105" s="286"/>
      <c r="AU105" s="286"/>
      <c r="AV105" s="286"/>
      <c r="AW105" s="286"/>
      <c r="AX105" s="286"/>
      <c r="AY105" s="286"/>
      <c r="AZ105" s="286"/>
      <c r="BA105" s="286"/>
      <c r="BB105" s="286"/>
      <c r="BC105" s="286"/>
      <c r="BD105" s="286"/>
      <c r="BE105" s="286"/>
      <c r="BF105" s="286"/>
    </row>
    <row r="106" spans="2:58" s="285" customFormat="1">
      <c r="B106" s="286"/>
      <c r="C106" s="286"/>
      <c r="D106" s="286"/>
      <c r="E106" s="286"/>
      <c r="F106" s="286"/>
      <c r="G106" s="286"/>
      <c r="H106" s="286"/>
      <c r="I106" s="286"/>
      <c r="J106" s="286"/>
      <c r="K106" s="286"/>
      <c r="L106" s="286"/>
      <c r="O106" s="286"/>
      <c r="P106" s="286"/>
      <c r="Q106" s="286"/>
      <c r="R106" s="286"/>
      <c r="S106" s="286"/>
      <c r="T106" s="286"/>
      <c r="U106" s="286"/>
      <c r="V106" s="286"/>
      <c r="W106" s="286"/>
      <c r="X106" s="287"/>
      <c r="Z106" s="286"/>
      <c r="AA106" s="286"/>
      <c r="AB106" s="286"/>
      <c r="AC106" s="286"/>
      <c r="AD106" s="286"/>
      <c r="AE106" s="286"/>
      <c r="AF106" s="286"/>
      <c r="AG106" s="286"/>
      <c r="AH106" s="286"/>
      <c r="AI106" s="286"/>
      <c r="AJ106" s="286"/>
      <c r="AK106" s="286"/>
      <c r="AL106" s="286"/>
      <c r="AM106" s="286"/>
      <c r="AN106" s="286"/>
      <c r="AO106" s="286"/>
      <c r="AP106" s="286"/>
      <c r="AQ106" s="286"/>
      <c r="AR106" s="286"/>
      <c r="AS106" s="286"/>
      <c r="AT106" s="286"/>
      <c r="AU106" s="286"/>
      <c r="AV106" s="286"/>
      <c r="AW106" s="286"/>
      <c r="AX106" s="286"/>
      <c r="AY106" s="286"/>
      <c r="AZ106" s="286"/>
      <c r="BA106" s="286"/>
      <c r="BB106" s="286"/>
      <c r="BC106" s="286"/>
      <c r="BD106" s="286"/>
      <c r="BE106" s="286"/>
      <c r="BF106" s="286"/>
    </row>
    <row r="107" spans="2:58" s="285" customFormat="1">
      <c r="B107" s="286"/>
      <c r="C107" s="286"/>
      <c r="D107" s="286"/>
      <c r="E107" s="286"/>
      <c r="F107" s="286"/>
      <c r="G107" s="286"/>
      <c r="H107" s="286"/>
      <c r="I107" s="286"/>
      <c r="J107" s="286"/>
      <c r="K107" s="286"/>
      <c r="L107" s="286"/>
      <c r="O107" s="286"/>
      <c r="P107" s="286"/>
      <c r="Q107" s="286"/>
      <c r="R107" s="286"/>
      <c r="S107" s="286"/>
      <c r="T107" s="286"/>
      <c r="U107" s="286"/>
      <c r="V107" s="286"/>
      <c r="W107" s="286"/>
      <c r="X107" s="287"/>
      <c r="Z107" s="286"/>
      <c r="AA107" s="286"/>
      <c r="AB107" s="286"/>
      <c r="AC107" s="286"/>
      <c r="AD107" s="286"/>
      <c r="AE107" s="286"/>
      <c r="AF107" s="286"/>
      <c r="AG107" s="286"/>
      <c r="AH107" s="286"/>
      <c r="AI107" s="286"/>
      <c r="AJ107" s="286"/>
      <c r="AK107" s="286"/>
      <c r="AL107" s="286"/>
      <c r="AM107" s="286"/>
      <c r="AN107" s="286"/>
      <c r="AO107" s="286"/>
      <c r="AP107" s="286"/>
      <c r="AQ107" s="286"/>
      <c r="AR107" s="286"/>
      <c r="AS107" s="286"/>
      <c r="AT107" s="286"/>
      <c r="AU107" s="286"/>
      <c r="AV107" s="286"/>
      <c r="AW107" s="286"/>
      <c r="AX107" s="286"/>
      <c r="AY107" s="286"/>
      <c r="AZ107" s="286"/>
      <c r="BA107" s="286"/>
      <c r="BB107" s="286"/>
      <c r="BC107" s="286"/>
      <c r="BD107" s="286"/>
      <c r="BE107" s="286"/>
      <c r="BF107" s="286"/>
    </row>
    <row r="108" spans="2:58" s="285" customFormat="1">
      <c r="B108" s="286"/>
      <c r="C108" s="286"/>
      <c r="D108" s="286"/>
      <c r="E108" s="286"/>
      <c r="F108" s="286"/>
      <c r="G108" s="286"/>
      <c r="H108" s="286"/>
      <c r="I108" s="286"/>
      <c r="J108" s="286"/>
      <c r="K108" s="286"/>
      <c r="L108" s="286"/>
      <c r="O108" s="286"/>
      <c r="P108" s="286"/>
      <c r="Q108" s="286"/>
      <c r="R108" s="286"/>
      <c r="S108" s="286"/>
      <c r="T108" s="286"/>
      <c r="U108" s="286"/>
      <c r="V108" s="286"/>
      <c r="W108" s="286"/>
      <c r="X108" s="287"/>
      <c r="Z108" s="286"/>
      <c r="AA108" s="286"/>
      <c r="AB108" s="286"/>
      <c r="AC108" s="286"/>
      <c r="AD108" s="286"/>
      <c r="AE108" s="286"/>
      <c r="AF108" s="286"/>
      <c r="AG108" s="286"/>
      <c r="AH108" s="286"/>
      <c r="AI108" s="286"/>
      <c r="AJ108" s="286"/>
      <c r="AK108" s="286"/>
      <c r="AL108" s="286"/>
      <c r="AM108" s="286"/>
      <c r="AN108" s="286"/>
      <c r="AO108" s="286"/>
      <c r="AP108" s="286"/>
      <c r="AQ108" s="286"/>
      <c r="AR108" s="286"/>
      <c r="AS108" s="286"/>
      <c r="AT108" s="286"/>
      <c r="AU108" s="286"/>
      <c r="AV108" s="286"/>
      <c r="AW108" s="286"/>
      <c r="AX108" s="286"/>
      <c r="AY108" s="286"/>
      <c r="AZ108" s="286"/>
      <c r="BA108" s="286"/>
      <c r="BB108" s="286"/>
      <c r="BC108" s="286"/>
      <c r="BD108" s="286"/>
      <c r="BE108" s="286"/>
      <c r="BF108" s="286"/>
    </row>
    <row r="109" spans="2:58" s="285" customFormat="1">
      <c r="B109" s="286"/>
      <c r="C109" s="286"/>
      <c r="D109" s="286"/>
      <c r="E109" s="286"/>
      <c r="F109" s="286"/>
      <c r="G109" s="286"/>
      <c r="H109" s="286"/>
      <c r="I109" s="286"/>
      <c r="J109" s="286"/>
      <c r="K109" s="286"/>
      <c r="L109" s="286"/>
      <c r="O109" s="286"/>
      <c r="P109" s="286"/>
      <c r="Q109" s="286"/>
      <c r="R109" s="286"/>
      <c r="S109" s="286"/>
      <c r="T109" s="286"/>
      <c r="U109" s="286"/>
      <c r="V109" s="286"/>
      <c r="W109" s="286"/>
      <c r="X109" s="287"/>
      <c r="Z109" s="286"/>
      <c r="AA109" s="286"/>
      <c r="AB109" s="286"/>
      <c r="AC109" s="286"/>
      <c r="AD109" s="286"/>
      <c r="AE109" s="286"/>
      <c r="AF109" s="286"/>
      <c r="AG109" s="286"/>
      <c r="AH109" s="286"/>
      <c r="AI109" s="286"/>
      <c r="AJ109" s="286"/>
      <c r="AK109" s="286"/>
      <c r="AL109" s="286"/>
      <c r="AM109" s="286"/>
      <c r="AN109" s="286"/>
      <c r="AO109" s="286"/>
      <c r="AP109" s="286"/>
      <c r="AQ109" s="286"/>
      <c r="AR109" s="286"/>
      <c r="AS109" s="286"/>
      <c r="AT109" s="286"/>
      <c r="AU109" s="286"/>
      <c r="AV109" s="286"/>
      <c r="AW109" s="286"/>
      <c r="AX109" s="286"/>
      <c r="AY109" s="286"/>
      <c r="AZ109" s="286"/>
      <c r="BA109" s="286"/>
      <c r="BB109" s="286"/>
      <c r="BC109" s="286"/>
      <c r="BD109" s="286"/>
      <c r="BE109" s="286"/>
      <c r="BF109" s="286"/>
    </row>
    <row r="110" spans="2:58" s="285" customFormat="1">
      <c r="B110" s="286"/>
      <c r="C110" s="286"/>
      <c r="D110" s="286"/>
      <c r="E110" s="286"/>
      <c r="F110" s="286"/>
      <c r="G110" s="286"/>
      <c r="H110" s="286"/>
      <c r="I110" s="286"/>
      <c r="J110" s="286"/>
      <c r="K110" s="286"/>
      <c r="L110" s="286"/>
      <c r="O110" s="286"/>
      <c r="P110" s="286"/>
      <c r="Q110" s="286"/>
      <c r="R110" s="286"/>
      <c r="S110" s="286"/>
      <c r="T110" s="286"/>
      <c r="U110" s="286"/>
      <c r="V110" s="286"/>
      <c r="W110" s="286"/>
      <c r="X110" s="287"/>
      <c r="Z110" s="286"/>
      <c r="AA110" s="286"/>
      <c r="AB110" s="286"/>
      <c r="AC110" s="286"/>
      <c r="AD110" s="286"/>
      <c r="AE110" s="286"/>
      <c r="AF110" s="286"/>
      <c r="AG110" s="286"/>
      <c r="AH110" s="286"/>
      <c r="AI110" s="286"/>
      <c r="AJ110" s="286"/>
      <c r="AK110" s="286"/>
      <c r="AL110" s="286"/>
      <c r="AM110" s="286"/>
      <c r="AN110" s="286"/>
      <c r="AO110" s="286"/>
      <c r="AP110" s="286"/>
      <c r="AQ110" s="286"/>
      <c r="AR110" s="286"/>
      <c r="AS110" s="286"/>
      <c r="AT110" s="286"/>
      <c r="AU110" s="286"/>
      <c r="AV110" s="286"/>
      <c r="AW110" s="286"/>
      <c r="AX110" s="286"/>
      <c r="AY110" s="286"/>
      <c r="AZ110" s="286"/>
      <c r="BA110" s="286"/>
      <c r="BB110" s="286"/>
      <c r="BC110" s="286"/>
      <c r="BD110" s="286"/>
      <c r="BE110" s="286"/>
      <c r="BF110" s="286"/>
    </row>
    <row r="111" spans="2:58" s="285" customFormat="1">
      <c r="B111" s="286"/>
      <c r="C111" s="286"/>
      <c r="D111" s="286"/>
      <c r="E111" s="286"/>
      <c r="F111" s="286"/>
      <c r="G111" s="286"/>
      <c r="H111" s="286"/>
      <c r="I111" s="286"/>
      <c r="J111" s="286"/>
      <c r="K111" s="286"/>
      <c r="L111" s="286"/>
      <c r="O111" s="286"/>
      <c r="P111" s="286"/>
      <c r="Q111" s="286"/>
      <c r="R111" s="286"/>
      <c r="S111" s="286"/>
      <c r="T111" s="286"/>
      <c r="U111" s="286"/>
      <c r="V111" s="286"/>
      <c r="W111" s="286"/>
      <c r="X111" s="287"/>
      <c r="Z111" s="286"/>
      <c r="AA111" s="286"/>
      <c r="AB111" s="286"/>
      <c r="AC111" s="286"/>
      <c r="AD111" s="286"/>
      <c r="AE111" s="286"/>
      <c r="AF111" s="286"/>
      <c r="AG111" s="286"/>
      <c r="AH111" s="286"/>
      <c r="AI111" s="286"/>
      <c r="AJ111" s="286"/>
      <c r="AK111" s="286"/>
      <c r="AL111" s="286"/>
      <c r="AM111" s="286"/>
      <c r="AN111" s="286"/>
      <c r="AO111" s="286"/>
      <c r="AP111" s="286"/>
      <c r="AQ111" s="286"/>
      <c r="AR111" s="286"/>
      <c r="AS111" s="286"/>
      <c r="AT111" s="286"/>
      <c r="AU111" s="286"/>
      <c r="AV111" s="286"/>
      <c r="AW111" s="286"/>
      <c r="AX111" s="286"/>
      <c r="AY111" s="286"/>
      <c r="AZ111" s="286"/>
      <c r="BA111" s="286"/>
      <c r="BB111" s="286"/>
      <c r="BC111" s="286"/>
      <c r="BD111" s="286"/>
      <c r="BE111" s="286"/>
      <c r="BF111" s="286"/>
    </row>
    <row r="112" spans="2:58" s="285" customFormat="1">
      <c r="B112" s="286"/>
      <c r="C112" s="286"/>
      <c r="D112" s="286"/>
      <c r="E112" s="286"/>
      <c r="F112" s="286"/>
      <c r="G112" s="286"/>
      <c r="H112" s="286"/>
      <c r="I112" s="286"/>
      <c r="J112" s="286"/>
      <c r="K112" s="286"/>
      <c r="L112" s="286"/>
      <c r="O112" s="286"/>
      <c r="P112" s="286"/>
      <c r="Q112" s="286"/>
      <c r="R112" s="286"/>
      <c r="S112" s="286"/>
      <c r="T112" s="286"/>
      <c r="U112" s="286"/>
      <c r="V112" s="286"/>
      <c r="W112" s="286"/>
      <c r="X112" s="287"/>
      <c r="Z112" s="286"/>
      <c r="AA112" s="286"/>
      <c r="AB112" s="286"/>
      <c r="AC112" s="286"/>
      <c r="AD112" s="286"/>
      <c r="AE112" s="286"/>
      <c r="AF112" s="286"/>
      <c r="AG112" s="286"/>
      <c r="AH112" s="286"/>
      <c r="AI112" s="286"/>
      <c r="AJ112" s="286"/>
      <c r="AK112" s="286"/>
      <c r="AL112" s="286"/>
      <c r="AM112" s="286"/>
      <c r="AN112" s="286"/>
      <c r="AO112" s="286"/>
      <c r="AP112" s="286"/>
      <c r="AQ112" s="286"/>
      <c r="AR112" s="286"/>
      <c r="AS112" s="286"/>
      <c r="AT112" s="286"/>
      <c r="AU112" s="286"/>
      <c r="AV112" s="286"/>
      <c r="AW112" s="286"/>
      <c r="AX112" s="286"/>
      <c r="AY112" s="286"/>
      <c r="AZ112" s="286"/>
      <c r="BA112" s="286"/>
      <c r="BB112" s="286"/>
      <c r="BC112" s="286"/>
      <c r="BD112" s="286"/>
      <c r="BE112" s="286"/>
      <c r="BF112" s="286"/>
    </row>
    <row r="113" spans="2:58" s="285" customFormat="1">
      <c r="B113" s="286"/>
      <c r="C113" s="286"/>
      <c r="D113" s="286"/>
      <c r="E113" s="286"/>
      <c r="F113" s="286"/>
      <c r="G113" s="286"/>
      <c r="H113" s="286"/>
      <c r="I113" s="286"/>
      <c r="J113" s="286"/>
      <c r="K113" s="286"/>
      <c r="L113" s="286"/>
      <c r="O113" s="286"/>
      <c r="P113" s="286"/>
      <c r="Q113" s="286"/>
      <c r="R113" s="286"/>
      <c r="S113" s="286"/>
      <c r="T113" s="286"/>
      <c r="U113" s="286"/>
      <c r="V113" s="286"/>
      <c r="W113" s="286"/>
      <c r="X113" s="287"/>
      <c r="Z113" s="286"/>
      <c r="AA113" s="286"/>
      <c r="AB113" s="286"/>
      <c r="AC113" s="286"/>
      <c r="AD113" s="286"/>
      <c r="AE113" s="286"/>
      <c r="AF113" s="286"/>
      <c r="AG113" s="286"/>
      <c r="AH113" s="286"/>
      <c r="AI113" s="286"/>
      <c r="AJ113" s="286"/>
      <c r="AK113" s="286"/>
      <c r="AL113" s="286"/>
      <c r="AM113" s="286"/>
      <c r="AN113" s="286"/>
      <c r="AO113" s="286"/>
      <c r="AP113" s="286"/>
      <c r="AQ113" s="286"/>
      <c r="AR113" s="286"/>
      <c r="AS113" s="286"/>
      <c r="AT113" s="286"/>
      <c r="AU113" s="286"/>
      <c r="AV113" s="286"/>
      <c r="AW113" s="286"/>
      <c r="AX113" s="286"/>
      <c r="AY113" s="286"/>
      <c r="AZ113" s="286"/>
      <c r="BA113" s="286"/>
      <c r="BB113" s="286"/>
      <c r="BC113" s="286"/>
      <c r="BD113" s="286"/>
      <c r="BE113" s="286"/>
      <c r="BF113" s="286"/>
    </row>
    <row r="114" spans="2:58" s="285" customFormat="1">
      <c r="B114" s="286"/>
      <c r="C114" s="286"/>
      <c r="D114" s="286"/>
      <c r="E114" s="286"/>
      <c r="F114" s="286"/>
      <c r="G114" s="286"/>
      <c r="H114" s="286"/>
      <c r="I114" s="286"/>
      <c r="J114" s="286"/>
      <c r="K114" s="286"/>
      <c r="L114" s="286"/>
      <c r="O114" s="286"/>
      <c r="P114" s="286"/>
      <c r="Q114" s="286"/>
      <c r="R114" s="286"/>
      <c r="S114" s="286"/>
      <c r="T114" s="286"/>
      <c r="U114" s="286"/>
      <c r="V114" s="286"/>
      <c r="W114" s="286"/>
      <c r="X114" s="287"/>
      <c r="Z114" s="286"/>
      <c r="AA114" s="286"/>
      <c r="AB114" s="286"/>
      <c r="AC114" s="286"/>
      <c r="AD114" s="286"/>
      <c r="AE114" s="286"/>
      <c r="AF114" s="286"/>
      <c r="AG114" s="286"/>
      <c r="AH114" s="286"/>
      <c r="AI114" s="286"/>
      <c r="AJ114" s="286"/>
      <c r="AK114" s="286"/>
      <c r="AL114" s="286"/>
      <c r="AM114" s="286"/>
      <c r="AN114" s="286"/>
      <c r="AO114" s="286"/>
      <c r="AP114" s="286"/>
      <c r="AQ114" s="286"/>
      <c r="AR114" s="286"/>
      <c r="AS114" s="286"/>
      <c r="AT114" s="286"/>
      <c r="AU114" s="286"/>
      <c r="AV114" s="286"/>
      <c r="AW114" s="286"/>
      <c r="AX114" s="286"/>
      <c r="AY114" s="286"/>
      <c r="AZ114" s="286"/>
      <c r="BA114" s="286"/>
      <c r="BB114" s="286"/>
      <c r="BC114" s="286"/>
      <c r="BD114" s="286"/>
      <c r="BE114" s="286"/>
      <c r="BF114" s="286"/>
    </row>
    <row r="115" spans="2:58" s="285" customFormat="1">
      <c r="B115" s="286"/>
      <c r="C115" s="286"/>
      <c r="D115" s="286"/>
      <c r="E115" s="286"/>
      <c r="F115" s="286"/>
      <c r="G115" s="286"/>
      <c r="H115" s="286"/>
      <c r="I115" s="286"/>
      <c r="J115" s="286"/>
      <c r="K115" s="286"/>
      <c r="L115" s="286"/>
      <c r="O115" s="286"/>
      <c r="P115" s="286"/>
      <c r="Q115" s="286"/>
      <c r="R115" s="286"/>
      <c r="S115" s="286"/>
      <c r="T115" s="286"/>
      <c r="U115" s="286"/>
      <c r="V115" s="286"/>
      <c r="W115" s="286"/>
      <c r="X115" s="287"/>
      <c r="Z115" s="286"/>
      <c r="AA115" s="286"/>
      <c r="AB115" s="286"/>
      <c r="AC115" s="286"/>
      <c r="AD115" s="286"/>
      <c r="AE115" s="286"/>
      <c r="AF115" s="286"/>
      <c r="AG115" s="286"/>
      <c r="AH115" s="286"/>
      <c r="AI115" s="286"/>
      <c r="AJ115" s="286"/>
      <c r="AK115" s="286"/>
      <c r="AL115" s="286"/>
      <c r="AM115" s="286"/>
      <c r="AN115" s="286"/>
      <c r="AO115" s="286"/>
      <c r="AP115" s="286"/>
      <c r="AQ115" s="286"/>
      <c r="AR115" s="286"/>
      <c r="AS115" s="286"/>
      <c r="AT115" s="286"/>
      <c r="AU115" s="286"/>
      <c r="AV115" s="286"/>
      <c r="AW115" s="286"/>
      <c r="AX115" s="286"/>
      <c r="AY115" s="286"/>
      <c r="AZ115" s="286"/>
      <c r="BA115" s="286"/>
      <c r="BB115" s="286"/>
      <c r="BC115" s="286"/>
      <c r="BD115" s="286"/>
      <c r="BE115" s="286"/>
      <c r="BF115" s="286"/>
    </row>
    <row r="116" spans="2:58" s="285" customFormat="1">
      <c r="B116" s="286"/>
      <c r="C116" s="286"/>
      <c r="D116" s="286"/>
      <c r="E116" s="286"/>
      <c r="F116" s="286"/>
      <c r="G116" s="286"/>
      <c r="H116" s="286"/>
      <c r="I116" s="286"/>
      <c r="J116" s="286"/>
      <c r="K116" s="286"/>
      <c r="L116" s="286"/>
      <c r="O116" s="286"/>
      <c r="P116" s="286"/>
      <c r="Q116" s="286"/>
      <c r="R116" s="286"/>
      <c r="S116" s="286"/>
      <c r="T116" s="286"/>
      <c r="U116" s="286"/>
      <c r="V116" s="286"/>
      <c r="W116" s="286"/>
      <c r="X116" s="287"/>
      <c r="Z116" s="286"/>
      <c r="AA116" s="286"/>
      <c r="AB116" s="286"/>
      <c r="AC116" s="286"/>
      <c r="AD116" s="286"/>
      <c r="AE116" s="286"/>
      <c r="AF116" s="286"/>
      <c r="AG116" s="286"/>
      <c r="AH116" s="286"/>
      <c r="AI116" s="286"/>
      <c r="AJ116" s="286"/>
      <c r="AK116" s="286"/>
      <c r="AL116" s="286"/>
      <c r="AM116" s="286"/>
      <c r="AN116" s="286"/>
      <c r="AO116" s="286"/>
      <c r="AP116" s="286"/>
      <c r="AQ116" s="286"/>
      <c r="AR116" s="286"/>
      <c r="AS116" s="286"/>
      <c r="AT116" s="286"/>
      <c r="AU116" s="286"/>
      <c r="AV116" s="286"/>
      <c r="AW116" s="286"/>
      <c r="AX116" s="286"/>
      <c r="AY116" s="286"/>
      <c r="AZ116" s="286"/>
      <c r="BA116" s="286"/>
      <c r="BB116" s="286"/>
      <c r="BC116" s="286"/>
      <c r="BD116" s="286"/>
      <c r="BE116" s="286"/>
      <c r="BF116" s="286"/>
    </row>
    <row r="117" spans="2:58" s="285" customFormat="1">
      <c r="B117" s="286"/>
      <c r="C117" s="286"/>
      <c r="D117" s="286"/>
      <c r="E117" s="286"/>
      <c r="F117" s="286"/>
      <c r="G117" s="286"/>
      <c r="H117" s="286"/>
      <c r="I117" s="286"/>
      <c r="J117" s="286"/>
      <c r="K117" s="286"/>
      <c r="L117" s="286"/>
      <c r="O117" s="286"/>
      <c r="P117" s="286"/>
      <c r="Q117" s="286"/>
      <c r="R117" s="286"/>
      <c r="S117" s="286"/>
      <c r="T117" s="286"/>
      <c r="U117" s="286"/>
      <c r="V117" s="286"/>
      <c r="W117" s="286"/>
      <c r="X117" s="287"/>
      <c r="Z117" s="286"/>
      <c r="AA117" s="286"/>
      <c r="AB117" s="286"/>
      <c r="AC117" s="286"/>
      <c r="AD117" s="286"/>
      <c r="AE117" s="286"/>
      <c r="AF117" s="286"/>
      <c r="AG117" s="286"/>
      <c r="AH117" s="286"/>
      <c r="AI117" s="286"/>
      <c r="AJ117" s="286"/>
      <c r="AK117" s="286"/>
      <c r="AL117" s="286"/>
      <c r="AM117" s="286"/>
      <c r="AN117" s="286"/>
      <c r="AO117" s="286"/>
      <c r="AP117" s="286"/>
      <c r="AQ117" s="286"/>
      <c r="AR117" s="286"/>
      <c r="AS117" s="286"/>
      <c r="AT117" s="286"/>
      <c r="AU117" s="286"/>
      <c r="AV117" s="286"/>
      <c r="AW117" s="286"/>
      <c r="AX117" s="286"/>
      <c r="AY117" s="286"/>
      <c r="AZ117" s="286"/>
      <c r="BA117" s="286"/>
      <c r="BB117" s="286"/>
      <c r="BC117" s="286"/>
      <c r="BD117" s="286"/>
      <c r="BE117" s="286"/>
      <c r="BF117" s="286"/>
    </row>
    <row r="118" spans="2:58" s="285" customFormat="1">
      <c r="B118" s="286"/>
      <c r="C118" s="286"/>
      <c r="D118" s="286"/>
      <c r="E118" s="286"/>
      <c r="F118" s="286"/>
      <c r="G118" s="286"/>
      <c r="H118" s="286"/>
      <c r="I118" s="286"/>
      <c r="J118" s="286"/>
      <c r="K118" s="286"/>
      <c r="L118" s="286"/>
      <c r="O118" s="286"/>
      <c r="P118" s="286"/>
      <c r="Q118" s="286"/>
      <c r="R118" s="286"/>
      <c r="S118" s="286"/>
      <c r="T118" s="286"/>
      <c r="U118" s="286"/>
      <c r="V118" s="286"/>
      <c r="W118" s="286"/>
      <c r="X118" s="287"/>
      <c r="Z118" s="286"/>
      <c r="AA118" s="286"/>
      <c r="AB118" s="286"/>
      <c r="AC118" s="286"/>
      <c r="AD118" s="286"/>
      <c r="AE118" s="286"/>
      <c r="AF118" s="286"/>
      <c r="AG118" s="286"/>
      <c r="AH118" s="286"/>
      <c r="AI118" s="286"/>
      <c r="AJ118" s="286"/>
      <c r="AK118" s="286"/>
      <c r="AL118" s="286"/>
      <c r="AM118" s="286"/>
      <c r="AN118" s="286"/>
      <c r="AO118" s="286"/>
      <c r="AP118" s="286"/>
      <c r="AQ118" s="286"/>
      <c r="AR118" s="286"/>
      <c r="AS118" s="286"/>
      <c r="AT118" s="286"/>
      <c r="AU118" s="286"/>
      <c r="AV118" s="286"/>
      <c r="AW118" s="286"/>
      <c r="AX118" s="286"/>
      <c r="AY118" s="286"/>
      <c r="AZ118" s="286"/>
      <c r="BA118" s="286"/>
      <c r="BB118" s="286"/>
      <c r="BC118" s="286"/>
      <c r="BD118" s="286"/>
      <c r="BE118" s="286"/>
      <c r="BF118" s="286"/>
    </row>
    <row r="119" spans="2:58" s="285" customFormat="1">
      <c r="B119" s="286"/>
      <c r="C119" s="286"/>
      <c r="D119" s="286"/>
      <c r="E119" s="286"/>
      <c r="F119" s="286"/>
      <c r="G119" s="286"/>
      <c r="H119" s="286"/>
      <c r="I119" s="286"/>
      <c r="J119" s="286"/>
      <c r="K119" s="286"/>
      <c r="L119" s="286"/>
      <c r="O119" s="286"/>
      <c r="P119" s="286"/>
      <c r="Q119" s="286"/>
      <c r="R119" s="286"/>
      <c r="S119" s="286"/>
      <c r="T119" s="286"/>
      <c r="U119" s="286"/>
      <c r="V119" s="286"/>
      <c r="W119" s="286"/>
      <c r="X119" s="287"/>
      <c r="Z119" s="286"/>
      <c r="AA119" s="286"/>
      <c r="AB119" s="286"/>
      <c r="AC119" s="286"/>
      <c r="AD119" s="286"/>
      <c r="AE119" s="286"/>
      <c r="AF119" s="286"/>
      <c r="AG119" s="286"/>
      <c r="AH119" s="286"/>
      <c r="AI119" s="286"/>
      <c r="AJ119" s="286"/>
      <c r="AK119" s="286"/>
      <c r="AL119" s="286"/>
      <c r="AM119" s="286"/>
      <c r="AN119" s="286"/>
      <c r="AO119" s="286"/>
      <c r="AP119" s="286"/>
      <c r="AQ119" s="286"/>
      <c r="AR119" s="286"/>
      <c r="AS119" s="286"/>
      <c r="AT119" s="286"/>
      <c r="AU119" s="286"/>
      <c r="AV119" s="286"/>
      <c r="AW119" s="286"/>
      <c r="AX119" s="286"/>
      <c r="AY119" s="286"/>
      <c r="AZ119" s="286"/>
      <c r="BA119" s="286"/>
      <c r="BB119" s="286"/>
      <c r="BC119" s="286"/>
      <c r="BD119" s="286"/>
      <c r="BE119" s="286"/>
      <c r="BF119" s="286"/>
    </row>
    <row r="120" spans="2:58" s="285" customFormat="1">
      <c r="B120" s="286"/>
      <c r="C120" s="286"/>
      <c r="D120" s="286"/>
      <c r="E120" s="286"/>
      <c r="F120" s="286"/>
      <c r="G120" s="286"/>
      <c r="H120" s="286"/>
      <c r="I120" s="286"/>
      <c r="J120" s="286"/>
      <c r="K120" s="286"/>
      <c r="L120" s="286"/>
      <c r="O120" s="286"/>
      <c r="P120" s="286"/>
      <c r="Q120" s="286"/>
      <c r="R120" s="286"/>
      <c r="S120" s="286"/>
      <c r="T120" s="286"/>
      <c r="U120" s="286"/>
      <c r="V120" s="286"/>
      <c r="W120" s="286"/>
      <c r="X120" s="287"/>
      <c r="Z120" s="286"/>
      <c r="AA120" s="286"/>
      <c r="AB120" s="286"/>
      <c r="AC120" s="286"/>
      <c r="AD120" s="286"/>
      <c r="AE120" s="286"/>
      <c r="AF120" s="286"/>
      <c r="AG120" s="286"/>
      <c r="AH120" s="286"/>
      <c r="AI120" s="286"/>
      <c r="AJ120" s="286"/>
      <c r="AK120" s="286"/>
      <c r="AL120" s="286"/>
      <c r="AM120" s="286"/>
      <c r="AN120" s="286"/>
      <c r="AO120" s="286"/>
      <c r="AP120" s="286"/>
      <c r="AQ120" s="286"/>
      <c r="AR120" s="286"/>
      <c r="AS120" s="286"/>
      <c r="AT120" s="286"/>
      <c r="AU120" s="286"/>
      <c r="AV120" s="286"/>
      <c r="AW120" s="286"/>
      <c r="AX120" s="286"/>
      <c r="AY120" s="286"/>
      <c r="AZ120" s="286"/>
      <c r="BA120" s="286"/>
      <c r="BB120" s="286"/>
      <c r="BC120" s="286"/>
      <c r="BD120" s="286"/>
      <c r="BE120" s="286"/>
      <c r="BF120" s="286"/>
    </row>
    <row r="121" spans="2:58" s="285" customFormat="1">
      <c r="B121" s="286"/>
      <c r="C121" s="286"/>
      <c r="D121" s="286"/>
      <c r="E121" s="286"/>
      <c r="F121" s="286"/>
      <c r="G121" s="286"/>
      <c r="H121" s="286"/>
      <c r="I121" s="286"/>
      <c r="J121" s="286"/>
      <c r="K121" s="286"/>
      <c r="L121" s="286"/>
      <c r="O121" s="286"/>
      <c r="P121" s="286"/>
      <c r="Q121" s="286"/>
      <c r="R121" s="286"/>
      <c r="S121" s="286"/>
      <c r="T121" s="286"/>
      <c r="U121" s="286"/>
      <c r="V121" s="286"/>
      <c r="W121" s="286"/>
      <c r="X121" s="287"/>
      <c r="Z121" s="286"/>
      <c r="AA121" s="286"/>
      <c r="AB121" s="286"/>
      <c r="AC121" s="286"/>
      <c r="AD121" s="286"/>
      <c r="AE121" s="286"/>
      <c r="AF121" s="286"/>
      <c r="AG121" s="286"/>
      <c r="AH121" s="286"/>
      <c r="AI121" s="286"/>
      <c r="AJ121" s="286"/>
      <c r="AK121" s="286"/>
      <c r="AL121" s="286"/>
      <c r="AM121" s="286"/>
      <c r="AN121" s="286"/>
      <c r="AO121" s="286"/>
      <c r="AP121" s="286"/>
      <c r="AQ121" s="286"/>
      <c r="AR121" s="286"/>
      <c r="AS121" s="286"/>
      <c r="AT121" s="286"/>
      <c r="AU121" s="286"/>
      <c r="AV121" s="286"/>
      <c r="AW121" s="286"/>
      <c r="AX121" s="286"/>
      <c r="AY121" s="286"/>
      <c r="AZ121" s="286"/>
      <c r="BA121" s="286"/>
      <c r="BB121" s="286"/>
      <c r="BC121" s="286"/>
      <c r="BD121" s="286"/>
      <c r="BE121" s="286"/>
      <c r="BF121" s="286"/>
    </row>
    <row r="122" spans="2:58" s="285" customFormat="1">
      <c r="B122" s="286"/>
      <c r="C122" s="286"/>
      <c r="D122" s="286"/>
      <c r="E122" s="286"/>
      <c r="F122" s="286"/>
      <c r="G122" s="286"/>
      <c r="H122" s="286"/>
      <c r="I122" s="286"/>
      <c r="J122" s="286"/>
      <c r="K122" s="286"/>
      <c r="L122" s="286"/>
      <c r="O122" s="286"/>
      <c r="P122" s="286"/>
      <c r="Q122" s="286"/>
      <c r="R122" s="286"/>
      <c r="S122" s="286"/>
      <c r="T122" s="286"/>
      <c r="U122" s="286"/>
      <c r="V122" s="286"/>
      <c r="W122" s="286"/>
      <c r="X122" s="287"/>
      <c r="Z122" s="286"/>
      <c r="AA122" s="286"/>
      <c r="AB122" s="286"/>
      <c r="AC122" s="286"/>
      <c r="AD122" s="286"/>
      <c r="AE122" s="286"/>
      <c r="AF122" s="286"/>
      <c r="AG122" s="286"/>
      <c r="AH122" s="286"/>
      <c r="AI122" s="286"/>
      <c r="AJ122" s="286"/>
      <c r="AK122" s="286"/>
      <c r="AL122" s="286"/>
      <c r="AM122" s="286"/>
      <c r="AN122" s="286"/>
      <c r="AO122" s="286"/>
      <c r="AP122" s="286"/>
      <c r="AQ122" s="286"/>
      <c r="AR122" s="286"/>
      <c r="AS122" s="286"/>
      <c r="AT122" s="286"/>
      <c r="AU122" s="286"/>
      <c r="AV122" s="286"/>
      <c r="AW122" s="286"/>
      <c r="AX122" s="286"/>
      <c r="AY122" s="286"/>
      <c r="AZ122" s="286"/>
      <c r="BA122" s="286"/>
      <c r="BB122" s="286"/>
      <c r="BC122" s="286"/>
      <c r="BD122" s="286"/>
      <c r="BE122" s="286"/>
      <c r="BF122" s="286"/>
    </row>
    <row r="123" spans="2:58" s="285" customFormat="1">
      <c r="B123" s="286"/>
      <c r="C123" s="286"/>
      <c r="D123" s="286"/>
      <c r="E123" s="286"/>
      <c r="F123" s="286"/>
      <c r="G123" s="286"/>
      <c r="H123" s="286"/>
      <c r="I123" s="286"/>
      <c r="J123" s="286"/>
      <c r="K123" s="286"/>
      <c r="L123" s="286"/>
      <c r="O123" s="286"/>
      <c r="P123" s="286"/>
      <c r="Q123" s="286"/>
      <c r="R123" s="286"/>
      <c r="S123" s="286"/>
      <c r="T123" s="286"/>
      <c r="U123" s="286"/>
      <c r="V123" s="286"/>
      <c r="W123" s="286"/>
      <c r="X123" s="287"/>
      <c r="Z123" s="286"/>
      <c r="AA123" s="286"/>
      <c r="AB123" s="286"/>
      <c r="AC123" s="286"/>
      <c r="AD123" s="286"/>
      <c r="AE123" s="286"/>
      <c r="AF123" s="286"/>
      <c r="AG123" s="286"/>
      <c r="AH123" s="286"/>
      <c r="AI123" s="286"/>
      <c r="AJ123" s="286"/>
      <c r="AK123" s="286"/>
      <c r="AL123" s="286"/>
      <c r="AM123" s="286"/>
      <c r="AN123" s="286"/>
      <c r="AO123" s="286"/>
      <c r="AP123" s="286"/>
      <c r="AQ123" s="286"/>
      <c r="AR123" s="286"/>
      <c r="AS123" s="286"/>
      <c r="AT123" s="286"/>
      <c r="AU123" s="286"/>
      <c r="AV123" s="286"/>
      <c r="AW123" s="286"/>
      <c r="AX123" s="286"/>
      <c r="AY123" s="286"/>
      <c r="AZ123" s="286"/>
      <c r="BA123" s="286"/>
      <c r="BB123" s="286"/>
      <c r="BC123" s="286"/>
      <c r="BD123" s="286"/>
      <c r="BE123" s="286"/>
      <c r="BF123" s="286"/>
    </row>
    <row r="124" spans="2:58" s="285" customFormat="1">
      <c r="B124" s="286"/>
      <c r="C124" s="286"/>
      <c r="D124" s="286"/>
      <c r="E124" s="286"/>
      <c r="F124" s="286"/>
      <c r="G124" s="286"/>
      <c r="H124" s="286"/>
      <c r="I124" s="286"/>
      <c r="J124" s="286"/>
      <c r="K124" s="286"/>
      <c r="L124" s="286"/>
      <c r="O124" s="286"/>
      <c r="P124" s="286"/>
      <c r="Q124" s="286"/>
      <c r="R124" s="286"/>
      <c r="S124" s="286"/>
      <c r="T124" s="286"/>
      <c r="U124" s="286"/>
      <c r="V124" s="286"/>
      <c r="W124" s="286"/>
      <c r="X124" s="287"/>
      <c r="Z124" s="286"/>
      <c r="AA124" s="286"/>
      <c r="AB124" s="286"/>
      <c r="AC124" s="286"/>
      <c r="AD124" s="286"/>
      <c r="AE124" s="286"/>
      <c r="AF124" s="286"/>
      <c r="AG124" s="286"/>
      <c r="AH124" s="286"/>
      <c r="AI124" s="286"/>
      <c r="AJ124" s="286"/>
      <c r="AK124" s="286"/>
      <c r="AL124" s="286"/>
      <c r="AM124" s="286"/>
      <c r="AN124" s="286"/>
      <c r="AO124" s="286"/>
      <c r="AP124" s="286"/>
      <c r="AQ124" s="286"/>
      <c r="AR124" s="286"/>
      <c r="AS124" s="286"/>
      <c r="AT124" s="286"/>
      <c r="AU124" s="286"/>
      <c r="AV124" s="286"/>
      <c r="AW124" s="286"/>
      <c r="AX124" s="286"/>
      <c r="AY124" s="286"/>
      <c r="AZ124" s="286"/>
      <c r="BA124" s="286"/>
      <c r="BB124" s="286"/>
      <c r="BC124" s="286"/>
      <c r="BD124" s="286"/>
      <c r="BE124" s="286"/>
      <c r="BF124" s="286"/>
    </row>
    <row r="125" spans="2:58" s="285" customFormat="1">
      <c r="B125" s="286"/>
      <c r="C125" s="286"/>
      <c r="D125" s="286"/>
      <c r="E125" s="286"/>
      <c r="F125" s="286"/>
      <c r="G125" s="286"/>
      <c r="H125" s="286"/>
      <c r="I125" s="286"/>
      <c r="J125" s="286"/>
      <c r="K125" s="286"/>
      <c r="L125" s="286"/>
      <c r="O125" s="286"/>
      <c r="P125" s="286"/>
      <c r="Q125" s="286"/>
      <c r="R125" s="286"/>
      <c r="S125" s="286"/>
      <c r="T125" s="286"/>
      <c r="U125" s="286"/>
      <c r="V125" s="286"/>
      <c r="W125" s="286"/>
      <c r="X125" s="287"/>
      <c r="Z125" s="286"/>
      <c r="AA125" s="286"/>
      <c r="AB125" s="286"/>
      <c r="AC125" s="286"/>
      <c r="AD125" s="286"/>
      <c r="AE125" s="286"/>
      <c r="AF125" s="286"/>
      <c r="AG125" s="286"/>
      <c r="AH125" s="286"/>
      <c r="AI125" s="286"/>
      <c r="AJ125" s="286"/>
      <c r="AK125" s="286"/>
      <c r="AL125" s="286"/>
      <c r="AM125" s="286"/>
      <c r="AN125" s="286"/>
      <c r="AO125" s="286"/>
      <c r="AP125" s="286"/>
      <c r="AQ125" s="286"/>
      <c r="AR125" s="286"/>
      <c r="AS125" s="286"/>
      <c r="AT125" s="286"/>
      <c r="AU125" s="286"/>
      <c r="AV125" s="286"/>
      <c r="AW125" s="286"/>
      <c r="AX125" s="286"/>
      <c r="AY125" s="286"/>
      <c r="AZ125" s="286"/>
      <c r="BA125" s="286"/>
      <c r="BB125" s="286"/>
      <c r="BC125" s="286"/>
      <c r="BD125" s="286"/>
      <c r="BE125" s="286"/>
      <c r="BF125" s="286"/>
    </row>
    <row r="126" spans="2:58" s="285" customFormat="1">
      <c r="B126" s="286"/>
      <c r="C126" s="286"/>
      <c r="D126" s="286"/>
      <c r="E126" s="286"/>
      <c r="F126" s="286"/>
      <c r="G126" s="286"/>
      <c r="H126" s="286"/>
      <c r="I126" s="286"/>
      <c r="J126" s="286"/>
      <c r="K126" s="286"/>
      <c r="L126" s="286"/>
      <c r="O126" s="286"/>
      <c r="P126" s="286"/>
      <c r="Q126" s="286"/>
      <c r="R126" s="286"/>
      <c r="S126" s="286"/>
      <c r="T126" s="286"/>
      <c r="U126" s="286"/>
      <c r="V126" s="286"/>
      <c r="W126" s="286"/>
      <c r="X126" s="287"/>
      <c r="Z126" s="286"/>
      <c r="AA126" s="286"/>
      <c r="AB126" s="286"/>
      <c r="AC126" s="286"/>
      <c r="AD126" s="286"/>
      <c r="AE126" s="286"/>
      <c r="AF126" s="286"/>
      <c r="AG126" s="286"/>
      <c r="AH126" s="286"/>
      <c r="AI126" s="286"/>
      <c r="AJ126" s="286"/>
      <c r="AK126" s="286"/>
      <c r="AL126" s="286"/>
      <c r="AM126" s="286"/>
      <c r="AN126" s="286"/>
      <c r="AO126" s="286"/>
      <c r="AP126" s="286"/>
      <c r="AQ126" s="286"/>
      <c r="AR126" s="286"/>
      <c r="AS126" s="286"/>
      <c r="AT126" s="286"/>
      <c r="AU126" s="286"/>
      <c r="AV126" s="286"/>
      <c r="AW126" s="286"/>
      <c r="AX126" s="286"/>
      <c r="AY126" s="286"/>
      <c r="AZ126" s="286"/>
      <c r="BA126" s="286"/>
      <c r="BB126" s="286"/>
      <c r="BC126" s="286"/>
      <c r="BD126" s="286"/>
      <c r="BE126" s="286"/>
      <c r="BF126" s="286"/>
    </row>
    <row r="127" spans="2:58" s="285" customFormat="1">
      <c r="B127" s="286"/>
      <c r="C127" s="286"/>
      <c r="D127" s="286"/>
      <c r="E127" s="286"/>
      <c r="F127" s="286"/>
      <c r="G127" s="286"/>
      <c r="H127" s="286"/>
      <c r="I127" s="286"/>
      <c r="J127" s="286"/>
      <c r="K127" s="286"/>
      <c r="L127" s="286"/>
      <c r="O127" s="286"/>
      <c r="P127" s="286"/>
      <c r="Q127" s="286"/>
      <c r="R127" s="286"/>
      <c r="S127" s="286"/>
      <c r="T127" s="286"/>
      <c r="U127" s="286"/>
      <c r="V127" s="286"/>
      <c r="W127" s="286"/>
      <c r="X127" s="287"/>
      <c r="Z127" s="286"/>
      <c r="AA127" s="286"/>
      <c r="AB127" s="286"/>
      <c r="AC127" s="286"/>
      <c r="AD127" s="286"/>
      <c r="AE127" s="286"/>
      <c r="AF127" s="286"/>
      <c r="AG127" s="286"/>
      <c r="AH127" s="286"/>
      <c r="AI127" s="286"/>
      <c r="AJ127" s="286"/>
      <c r="AK127" s="286"/>
      <c r="AL127" s="286"/>
      <c r="AM127" s="286"/>
      <c r="AN127" s="286"/>
      <c r="AO127" s="286"/>
      <c r="AP127" s="286"/>
      <c r="AQ127" s="286"/>
      <c r="AR127" s="286"/>
      <c r="AS127" s="286"/>
      <c r="AT127" s="286"/>
      <c r="AU127" s="286"/>
      <c r="AV127" s="286"/>
      <c r="AW127" s="286"/>
      <c r="AX127" s="286"/>
      <c r="AY127" s="286"/>
      <c r="AZ127" s="286"/>
      <c r="BA127" s="286"/>
      <c r="BB127" s="286"/>
      <c r="BC127" s="286"/>
      <c r="BD127" s="286"/>
      <c r="BE127" s="286"/>
      <c r="BF127" s="286"/>
    </row>
    <row r="128" spans="2:58" s="285" customFormat="1">
      <c r="B128" s="286"/>
      <c r="C128" s="286"/>
      <c r="D128" s="286"/>
      <c r="E128" s="286"/>
      <c r="F128" s="286"/>
      <c r="G128" s="286"/>
      <c r="H128" s="286"/>
      <c r="I128" s="286"/>
      <c r="J128" s="286"/>
      <c r="K128" s="286"/>
      <c r="L128" s="286"/>
      <c r="O128" s="286"/>
      <c r="P128" s="286"/>
      <c r="Q128" s="286"/>
      <c r="R128" s="286"/>
      <c r="S128" s="286"/>
      <c r="T128" s="286"/>
      <c r="U128" s="286"/>
      <c r="V128" s="286"/>
      <c r="W128" s="286"/>
      <c r="X128" s="287"/>
      <c r="Z128" s="286"/>
      <c r="AA128" s="286"/>
      <c r="AB128" s="286"/>
      <c r="AC128" s="286"/>
      <c r="AD128" s="286"/>
      <c r="AE128" s="286"/>
      <c r="AF128" s="286"/>
      <c r="AG128" s="286"/>
      <c r="AH128" s="286"/>
      <c r="AI128" s="286"/>
      <c r="AJ128" s="286"/>
      <c r="AK128" s="286"/>
      <c r="AL128" s="286"/>
      <c r="AM128" s="286"/>
      <c r="AN128" s="286"/>
      <c r="AO128" s="286"/>
      <c r="AP128" s="286"/>
      <c r="AQ128" s="286"/>
      <c r="AR128" s="286"/>
      <c r="AS128" s="286"/>
      <c r="AT128" s="286"/>
      <c r="AU128" s="286"/>
      <c r="AV128" s="286"/>
      <c r="AW128" s="286"/>
      <c r="AX128" s="286"/>
      <c r="AY128" s="286"/>
      <c r="AZ128" s="286"/>
      <c r="BA128" s="286"/>
      <c r="BB128" s="286"/>
      <c r="BC128" s="286"/>
      <c r="BD128" s="286"/>
      <c r="BE128" s="286"/>
      <c r="BF128" s="286"/>
    </row>
    <row r="129" spans="2:58" s="285" customFormat="1">
      <c r="B129" s="286"/>
      <c r="C129" s="286"/>
      <c r="D129" s="286"/>
      <c r="E129" s="286"/>
      <c r="F129" s="286"/>
      <c r="G129" s="286"/>
      <c r="H129" s="286"/>
      <c r="I129" s="286"/>
      <c r="J129" s="286"/>
      <c r="K129" s="286"/>
      <c r="L129" s="286"/>
      <c r="O129" s="286"/>
      <c r="P129" s="286"/>
      <c r="Q129" s="286"/>
      <c r="R129" s="286"/>
      <c r="S129" s="286"/>
      <c r="T129" s="286"/>
      <c r="U129" s="286"/>
      <c r="V129" s="286"/>
      <c r="W129" s="286"/>
      <c r="X129" s="287"/>
      <c r="Z129" s="286"/>
      <c r="AA129" s="286"/>
      <c r="AB129" s="286"/>
      <c r="AC129" s="286"/>
      <c r="AD129" s="286"/>
      <c r="AE129" s="286"/>
      <c r="AF129" s="286"/>
      <c r="AG129" s="286"/>
      <c r="AH129" s="286"/>
      <c r="AI129" s="286"/>
      <c r="AJ129" s="286"/>
      <c r="AK129" s="286"/>
      <c r="AL129" s="286"/>
      <c r="AM129" s="286"/>
      <c r="AN129" s="286"/>
      <c r="AO129" s="286"/>
      <c r="AP129" s="286"/>
      <c r="AQ129" s="286"/>
      <c r="AR129" s="286"/>
      <c r="AS129" s="286"/>
      <c r="AT129" s="286"/>
      <c r="AU129" s="286"/>
      <c r="AV129" s="286"/>
      <c r="AW129" s="286"/>
      <c r="AX129" s="286"/>
      <c r="AY129" s="286"/>
      <c r="AZ129" s="286"/>
      <c r="BA129" s="286"/>
      <c r="BB129" s="286"/>
      <c r="BC129" s="286"/>
      <c r="BD129" s="286"/>
      <c r="BE129" s="286"/>
      <c r="BF129" s="286"/>
    </row>
    <row r="130" spans="2:58" s="285" customFormat="1">
      <c r="B130" s="286"/>
      <c r="C130" s="286"/>
      <c r="D130" s="286"/>
      <c r="E130" s="286"/>
      <c r="F130" s="286"/>
      <c r="G130" s="286"/>
      <c r="H130" s="286"/>
      <c r="I130" s="286"/>
      <c r="J130" s="286"/>
      <c r="K130" s="286"/>
      <c r="L130" s="286"/>
      <c r="O130" s="286"/>
      <c r="P130" s="286"/>
      <c r="Q130" s="286"/>
      <c r="R130" s="286"/>
      <c r="S130" s="286"/>
      <c r="T130" s="286"/>
      <c r="U130" s="286"/>
      <c r="V130" s="286"/>
      <c r="W130" s="286"/>
      <c r="X130" s="287"/>
      <c r="Z130" s="286"/>
      <c r="AA130" s="286"/>
      <c r="AB130" s="286"/>
      <c r="AC130" s="286"/>
      <c r="AD130" s="286"/>
      <c r="AE130" s="286"/>
      <c r="AF130" s="286"/>
      <c r="AG130" s="286"/>
      <c r="AH130" s="286"/>
      <c r="AI130" s="286"/>
      <c r="AJ130" s="286"/>
      <c r="AK130" s="286"/>
      <c r="AL130" s="286"/>
      <c r="AM130" s="286"/>
      <c r="AN130" s="286"/>
      <c r="AO130" s="286"/>
      <c r="AP130" s="286"/>
      <c r="AQ130" s="286"/>
      <c r="AR130" s="286"/>
      <c r="AS130" s="286"/>
      <c r="AT130" s="286"/>
      <c r="AU130" s="286"/>
      <c r="AV130" s="286"/>
      <c r="AW130" s="286"/>
      <c r="AX130" s="286"/>
      <c r="AY130" s="286"/>
      <c r="AZ130" s="286"/>
      <c r="BA130" s="286"/>
      <c r="BB130" s="286"/>
      <c r="BC130" s="286"/>
      <c r="BD130" s="286"/>
      <c r="BE130" s="286"/>
      <c r="BF130" s="286"/>
    </row>
    <row r="131" spans="2:58" s="285" customFormat="1">
      <c r="B131" s="286"/>
      <c r="C131" s="286"/>
      <c r="D131" s="286"/>
      <c r="E131" s="286"/>
      <c r="F131" s="286"/>
      <c r="G131" s="286"/>
      <c r="H131" s="286"/>
      <c r="I131" s="286"/>
      <c r="J131" s="286"/>
      <c r="K131" s="286"/>
      <c r="L131" s="286"/>
      <c r="O131" s="286"/>
      <c r="P131" s="286"/>
      <c r="Q131" s="286"/>
      <c r="R131" s="286"/>
      <c r="S131" s="286"/>
      <c r="T131" s="286"/>
      <c r="U131" s="286"/>
      <c r="V131" s="286"/>
      <c r="W131" s="286"/>
      <c r="X131" s="287"/>
      <c r="Z131" s="286"/>
      <c r="AA131" s="286"/>
      <c r="AB131" s="286"/>
      <c r="AC131" s="286"/>
      <c r="AD131" s="286"/>
      <c r="AE131" s="286"/>
      <c r="AF131" s="286"/>
      <c r="AG131" s="286"/>
      <c r="AH131" s="286"/>
      <c r="AI131" s="286"/>
      <c r="AJ131" s="286"/>
      <c r="AK131" s="286"/>
      <c r="AL131" s="286"/>
      <c r="AM131" s="286"/>
      <c r="AN131" s="286"/>
      <c r="AO131" s="286"/>
      <c r="AP131" s="286"/>
      <c r="AQ131" s="286"/>
      <c r="AR131" s="286"/>
      <c r="AS131" s="286"/>
      <c r="AT131" s="286"/>
      <c r="AU131" s="286"/>
      <c r="AV131" s="286"/>
      <c r="AW131" s="286"/>
      <c r="AX131" s="286"/>
      <c r="AY131" s="286"/>
      <c r="AZ131" s="286"/>
      <c r="BA131" s="286"/>
      <c r="BB131" s="286"/>
      <c r="BC131" s="286"/>
      <c r="BD131" s="286"/>
      <c r="BE131" s="286"/>
      <c r="BF131" s="286"/>
    </row>
    <row r="132" spans="2:58" s="285" customFormat="1">
      <c r="B132" s="286"/>
      <c r="C132" s="286"/>
      <c r="D132" s="286"/>
      <c r="E132" s="286"/>
      <c r="F132" s="286"/>
      <c r="G132" s="286"/>
      <c r="H132" s="286"/>
      <c r="I132" s="286"/>
      <c r="J132" s="286"/>
      <c r="K132" s="286"/>
      <c r="L132" s="286"/>
      <c r="O132" s="286"/>
      <c r="P132" s="286"/>
      <c r="Q132" s="286"/>
      <c r="R132" s="286"/>
      <c r="S132" s="286"/>
      <c r="T132" s="286"/>
      <c r="U132" s="286"/>
      <c r="V132" s="286"/>
      <c r="W132" s="286"/>
      <c r="X132" s="287"/>
      <c r="Z132" s="286"/>
      <c r="AA132" s="286"/>
      <c r="AB132" s="286"/>
      <c r="AC132" s="286"/>
      <c r="AD132" s="286"/>
      <c r="AE132" s="286"/>
      <c r="AF132" s="286"/>
      <c r="AG132" s="286"/>
      <c r="AH132" s="286"/>
      <c r="AI132" s="286"/>
      <c r="AJ132" s="286"/>
      <c r="AK132" s="286"/>
      <c r="AL132" s="286"/>
      <c r="AM132" s="286"/>
      <c r="AN132" s="286"/>
      <c r="AO132" s="286"/>
      <c r="AP132" s="286"/>
      <c r="AQ132" s="286"/>
      <c r="AR132" s="286"/>
      <c r="AS132" s="286"/>
      <c r="AT132" s="286"/>
      <c r="AU132" s="286"/>
      <c r="AV132" s="286"/>
      <c r="AW132" s="286"/>
      <c r="AX132" s="286"/>
      <c r="AY132" s="286"/>
      <c r="AZ132" s="286"/>
      <c r="BA132" s="286"/>
      <c r="BB132" s="286"/>
      <c r="BC132" s="286"/>
      <c r="BD132" s="286"/>
      <c r="BE132" s="286"/>
      <c r="BF132" s="286"/>
    </row>
    <row r="133" spans="2:58" s="285" customFormat="1">
      <c r="B133" s="286"/>
      <c r="C133" s="286"/>
      <c r="D133" s="286"/>
      <c r="E133" s="286"/>
      <c r="F133" s="286"/>
      <c r="G133" s="286"/>
      <c r="H133" s="286"/>
      <c r="I133" s="286"/>
      <c r="J133" s="286"/>
      <c r="K133" s="286"/>
      <c r="L133" s="286"/>
      <c r="O133" s="286"/>
      <c r="P133" s="286"/>
      <c r="Q133" s="286"/>
      <c r="R133" s="286"/>
      <c r="S133" s="286"/>
      <c r="T133" s="286"/>
      <c r="U133" s="286"/>
      <c r="V133" s="286"/>
      <c r="W133" s="286"/>
      <c r="X133" s="287"/>
      <c r="Z133" s="286"/>
      <c r="AA133" s="286"/>
      <c r="AB133" s="286"/>
      <c r="AC133" s="286"/>
      <c r="AD133" s="286"/>
      <c r="AE133" s="286"/>
      <c r="AF133" s="286"/>
      <c r="AG133" s="286"/>
      <c r="AH133" s="286"/>
      <c r="AI133" s="286"/>
      <c r="AJ133" s="286"/>
      <c r="AK133" s="286"/>
      <c r="AL133" s="286"/>
      <c r="AM133" s="286"/>
      <c r="AN133" s="286"/>
      <c r="AO133" s="286"/>
      <c r="AP133" s="286"/>
      <c r="AQ133" s="286"/>
      <c r="AR133" s="286"/>
      <c r="AS133" s="286"/>
      <c r="AT133" s="286"/>
      <c r="AU133" s="286"/>
      <c r="AV133" s="286"/>
      <c r="AW133" s="286"/>
      <c r="AX133" s="286"/>
      <c r="AY133" s="286"/>
      <c r="AZ133" s="286"/>
      <c r="BA133" s="286"/>
      <c r="BB133" s="286"/>
      <c r="BC133" s="286"/>
      <c r="BD133" s="286"/>
      <c r="BE133" s="286"/>
      <c r="BF133" s="286"/>
    </row>
    <row r="134" spans="2:58" s="285" customFormat="1">
      <c r="B134" s="286"/>
      <c r="C134" s="286"/>
      <c r="D134" s="286"/>
      <c r="E134" s="286"/>
      <c r="F134" s="286"/>
      <c r="G134" s="286"/>
      <c r="H134" s="286"/>
      <c r="I134" s="286"/>
      <c r="J134" s="286"/>
      <c r="K134" s="286"/>
      <c r="L134" s="286"/>
      <c r="O134" s="286"/>
      <c r="P134" s="286"/>
      <c r="Q134" s="286"/>
      <c r="R134" s="286"/>
      <c r="S134" s="286"/>
      <c r="T134" s="286"/>
      <c r="U134" s="286"/>
      <c r="V134" s="286"/>
      <c r="W134" s="286"/>
      <c r="X134" s="287"/>
      <c r="Z134" s="286"/>
      <c r="AA134" s="286"/>
      <c r="AB134" s="286"/>
      <c r="AC134" s="286"/>
      <c r="AD134" s="286"/>
      <c r="AE134" s="286"/>
      <c r="AF134" s="286"/>
      <c r="AG134" s="286"/>
      <c r="AH134" s="286"/>
      <c r="AI134" s="286"/>
      <c r="AJ134" s="286"/>
      <c r="AK134" s="286"/>
      <c r="AL134" s="286"/>
      <c r="AM134" s="286"/>
      <c r="AN134" s="286"/>
      <c r="AO134" s="286"/>
      <c r="AP134" s="286"/>
      <c r="AQ134" s="286"/>
      <c r="AR134" s="286"/>
      <c r="AS134" s="286"/>
      <c r="AT134" s="286"/>
      <c r="AU134" s="286"/>
      <c r="AV134" s="286"/>
      <c r="AW134" s="286"/>
      <c r="AX134" s="286"/>
      <c r="AY134" s="286"/>
      <c r="AZ134" s="286"/>
      <c r="BA134" s="286"/>
      <c r="BB134" s="286"/>
      <c r="BC134" s="286"/>
      <c r="BD134" s="286"/>
      <c r="BE134" s="286"/>
      <c r="BF134" s="286"/>
    </row>
    <row r="135" spans="2:58" s="285" customFormat="1">
      <c r="B135" s="286"/>
      <c r="C135" s="286"/>
      <c r="D135" s="286"/>
      <c r="E135" s="286"/>
      <c r="F135" s="286"/>
      <c r="G135" s="286"/>
      <c r="H135" s="286"/>
      <c r="I135" s="286"/>
      <c r="J135" s="286"/>
      <c r="K135" s="286"/>
      <c r="L135" s="286"/>
      <c r="O135" s="286"/>
      <c r="P135" s="286"/>
      <c r="Q135" s="286"/>
      <c r="R135" s="286"/>
      <c r="S135" s="286"/>
      <c r="T135" s="286"/>
      <c r="U135" s="286"/>
      <c r="V135" s="286"/>
      <c r="W135" s="286"/>
      <c r="X135" s="287"/>
      <c r="Z135" s="286"/>
      <c r="AA135" s="286"/>
      <c r="AB135" s="286"/>
      <c r="AC135" s="286"/>
      <c r="AD135" s="286"/>
      <c r="AE135" s="286"/>
      <c r="AF135" s="286"/>
      <c r="AG135" s="286"/>
      <c r="AH135" s="286"/>
      <c r="AI135" s="286"/>
      <c r="AJ135" s="286"/>
      <c r="AK135" s="286"/>
      <c r="AL135" s="286"/>
      <c r="AM135" s="286"/>
      <c r="AN135" s="286"/>
      <c r="AO135" s="286"/>
      <c r="AP135" s="286"/>
      <c r="AQ135" s="286"/>
      <c r="AR135" s="286"/>
      <c r="AS135" s="286"/>
      <c r="AT135" s="286"/>
      <c r="AU135" s="286"/>
      <c r="AV135" s="286"/>
      <c r="AW135" s="286"/>
      <c r="AX135" s="286"/>
      <c r="AY135" s="286"/>
      <c r="AZ135" s="286"/>
      <c r="BA135" s="286"/>
      <c r="BB135" s="286"/>
      <c r="BC135" s="286"/>
      <c r="BD135" s="286"/>
      <c r="BE135" s="286"/>
      <c r="BF135" s="286"/>
    </row>
    <row r="136" spans="2:58" s="285" customFormat="1">
      <c r="B136" s="286"/>
      <c r="C136" s="286"/>
      <c r="D136" s="286"/>
      <c r="E136" s="286"/>
      <c r="F136" s="286"/>
      <c r="G136" s="286"/>
      <c r="H136" s="286"/>
      <c r="I136" s="286"/>
      <c r="J136" s="286"/>
      <c r="K136" s="286"/>
      <c r="L136" s="286"/>
      <c r="O136" s="286"/>
      <c r="P136" s="286"/>
      <c r="Q136" s="286"/>
      <c r="R136" s="286"/>
      <c r="S136" s="286"/>
      <c r="T136" s="286"/>
      <c r="U136" s="286"/>
      <c r="V136" s="286"/>
      <c r="W136" s="286"/>
      <c r="X136" s="287"/>
      <c r="Z136" s="286"/>
      <c r="AA136" s="286"/>
      <c r="AB136" s="286"/>
      <c r="AC136" s="286"/>
      <c r="AD136" s="286"/>
      <c r="AE136" s="286"/>
      <c r="AF136" s="286"/>
      <c r="AG136" s="286"/>
      <c r="AH136" s="286"/>
      <c r="AI136" s="286"/>
      <c r="AJ136" s="286"/>
      <c r="AK136" s="286"/>
      <c r="AL136" s="286"/>
      <c r="AM136" s="286"/>
      <c r="AN136" s="286"/>
      <c r="AO136" s="286"/>
      <c r="AP136" s="286"/>
      <c r="AQ136" s="286"/>
      <c r="AR136" s="286"/>
      <c r="AS136" s="286"/>
      <c r="AT136" s="286"/>
      <c r="AU136" s="286"/>
      <c r="AV136" s="286"/>
      <c r="AW136" s="286"/>
      <c r="AX136" s="286"/>
      <c r="AY136" s="286"/>
      <c r="AZ136" s="286"/>
      <c r="BA136" s="286"/>
      <c r="BB136" s="286"/>
      <c r="BC136" s="286"/>
      <c r="BD136" s="286"/>
      <c r="BE136" s="286"/>
      <c r="BF136" s="286"/>
    </row>
    <row r="137" spans="2:58" s="285" customFormat="1">
      <c r="B137" s="286"/>
      <c r="C137" s="286"/>
      <c r="D137" s="286"/>
      <c r="E137" s="286"/>
      <c r="F137" s="286"/>
      <c r="G137" s="286"/>
      <c r="H137" s="286"/>
      <c r="I137" s="286"/>
      <c r="J137" s="286"/>
      <c r="K137" s="286"/>
      <c r="L137" s="286"/>
      <c r="O137" s="286"/>
      <c r="P137" s="286"/>
      <c r="Q137" s="286"/>
      <c r="R137" s="286"/>
      <c r="S137" s="286"/>
      <c r="T137" s="286"/>
      <c r="U137" s="286"/>
      <c r="V137" s="286"/>
      <c r="W137" s="286"/>
      <c r="X137" s="287"/>
      <c r="Z137" s="286"/>
      <c r="AA137" s="286"/>
      <c r="AB137" s="286"/>
      <c r="AC137" s="286"/>
      <c r="AD137" s="286"/>
      <c r="AE137" s="286"/>
      <c r="AF137" s="286"/>
      <c r="AG137" s="286"/>
      <c r="AH137" s="286"/>
      <c r="AI137" s="286"/>
      <c r="AJ137" s="286"/>
      <c r="AK137" s="286"/>
      <c r="AL137" s="286"/>
      <c r="AM137" s="286"/>
      <c r="AN137" s="286"/>
      <c r="AO137" s="286"/>
      <c r="AP137" s="286"/>
      <c r="AQ137" s="286"/>
      <c r="AR137" s="286"/>
      <c r="AS137" s="286"/>
      <c r="AT137" s="286"/>
      <c r="AU137" s="286"/>
      <c r="AV137" s="286"/>
      <c r="AW137" s="286"/>
      <c r="AX137" s="286"/>
      <c r="AY137" s="286"/>
      <c r="AZ137" s="286"/>
      <c r="BA137" s="286"/>
      <c r="BB137" s="286"/>
      <c r="BC137" s="286"/>
      <c r="BD137" s="286"/>
      <c r="BE137" s="286"/>
      <c r="BF137" s="286"/>
    </row>
    <row r="138" spans="2:58" s="285" customFormat="1">
      <c r="B138" s="286"/>
      <c r="C138" s="286"/>
      <c r="D138" s="286"/>
      <c r="E138" s="286"/>
      <c r="F138" s="286"/>
      <c r="G138" s="286"/>
      <c r="H138" s="286"/>
      <c r="I138" s="286"/>
      <c r="J138" s="286"/>
      <c r="K138" s="286"/>
      <c r="L138" s="286"/>
      <c r="O138" s="286"/>
      <c r="P138" s="286"/>
      <c r="Q138" s="286"/>
      <c r="R138" s="286"/>
      <c r="S138" s="286"/>
      <c r="T138" s="286"/>
      <c r="U138" s="286"/>
      <c r="V138" s="286"/>
      <c r="W138" s="286"/>
      <c r="X138" s="287"/>
      <c r="Z138" s="286"/>
      <c r="AA138" s="286"/>
      <c r="AB138" s="286"/>
      <c r="AC138" s="286"/>
      <c r="AD138" s="286"/>
      <c r="AE138" s="286"/>
      <c r="AF138" s="286"/>
      <c r="AG138" s="286"/>
      <c r="AH138" s="286"/>
      <c r="AI138" s="286"/>
      <c r="AJ138" s="286"/>
      <c r="AK138" s="286"/>
      <c r="AL138" s="286"/>
      <c r="AM138" s="286"/>
      <c r="AN138" s="286"/>
      <c r="AO138" s="286"/>
      <c r="AP138" s="286"/>
      <c r="AQ138" s="286"/>
      <c r="AR138" s="286"/>
      <c r="AS138" s="286"/>
      <c r="AT138" s="286"/>
      <c r="AU138" s="286"/>
      <c r="AV138" s="286"/>
      <c r="AW138" s="286"/>
      <c r="AX138" s="286"/>
      <c r="AY138" s="286"/>
      <c r="AZ138" s="286"/>
      <c r="BA138" s="286"/>
      <c r="BB138" s="286"/>
      <c r="BC138" s="286"/>
      <c r="BD138" s="286"/>
      <c r="BE138" s="286"/>
      <c r="BF138" s="286"/>
    </row>
    <row r="139" spans="2:58" s="285" customFormat="1">
      <c r="B139" s="286"/>
      <c r="C139" s="286"/>
      <c r="D139" s="286"/>
      <c r="E139" s="286"/>
      <c r="F139" s="286"/>
      <c r="G139" s="286"/>
      <c r="H139" s="286"/>
      <c r="I139" s="286"/>
      <c r="J139" s="286"/>
      <c r="K139" s="286"/>
      <c r="L139" s="286"/>
      <c r="O139" s="286"/>
      <c r="P139" s="286"/>
      <c r="Q139" s="286"/>
      <c r="R139" s="286"/>
      <c r="S139" s="286"/>
      <c r="T139" s="286"/>
      <c r="U139" s="286"/>
      <c r="V139" s="286"/>
      <c r="W139" s="286"/>
      <c r="X139" s="287"/>
      <c r="Z139" s="286"/>
      <c r="AA139" s="286"/>
      <c r="AB139" s="286"/>
      <c r="AC139" s="286"/>
      <c r="AD139" s="286"/>
      <c r="AE139" s="286"/>
      <c r="AF139" s="286"/>
      <c r="AG139" s="286"/>
      <c r="AH139" s="286"/>
      <c r="AI139" s="286"/>
      <c r="AJ139" s="286"/>
      <c r="AK139" s="286"/>
      <c r="AL139" s="286"/>
      <c r="AM139" s="286"/>
      <c r="AN139" s="286"/>
      <c r="AO139" s="286"/>
      <c r="AP139" s="286"/>
      <c r="AQ139" s="286"/>
      <c r="AR139" s="286"/>
      <c r="AS139" s="286"/>
      <c r="AT139" s="286"/>
      <c r="AU139" s="286"/>
      <c r="AV139" s="286"/>
      <c r="AW139" s="286"/>
      <c r="AX139" s="286"/>
      <c r="AY139" s="286"/>
      <c r="AZ139" s="286"/>
      <c r="BA139" s="286"/>
      <c r="BB139" s="286"/>
      <c r="BC139" s="286"/>
      <c r="BD139" s="286"/>
      <c r="BE139" s="286"/>
      <c r="BF139" s="286"/>
    </row>
    <row r="140" spans="2:58" s="285" customFormat="1">
      <c r="B140" s="286"/>
      <c r="C140" s="286"/>
      <c r="D140" s="286"/>
      <c r="E140" s="286"/>
      <c r="F140" s="286"/>
      <c r="G140" s="286"/>
      <c r="H140" s="286"/>
      <c r="I140" s="286"/>
      <c r="J140" s="286"/>
      <c r="K140" s="286"/>
      <c r="L140" s="286"/>
      <c r="O140" s="286"/>
      <c r="P140" s="286"/>
      <c r="Q140" s="286"/>
      <c r="R140" s="286"/>
      <c r="S140" s="286"/>
      <c r="T140" s="286"/>
      <c r="U140" s="286"/>
      <c r="V140" s="286"/>
      <c r="W140" s="286"/>
      <c r="X140" s="287"/>
      <c r="Z140" s="286"/>
      <c r="AA140" s="286"/>
      <c r="AB140" s="286"/>
      <c r="AC140" s="286"/>
      <c r="AD140" s="286"/>
      <c r="AE140" s="286"/>
      <c r="AF140" s="286"/>
      <c r="AG140" s="286"/>
      <c r="AH140" s="286"/>
      <c r="AI140" s="286"/>
      <c r="AJ140" s="286"/>
      <c r="AK140" s="286"/>
      <c r="AL140" s="286"/>
      <c r="AM140" s="286"/>
      <c r="AN140" s="286"/>
      <c r="AO140" s="286"/>
      <c r="AP140" s="286"/>
      <c r="AQ140" s="286"/>
      <c r="AR140" s="286"/>
      <c r="AS140" s="286"/>
      <c r="AT140" s="286"/>
      <c r="AU140" s="286"/>
      <c r="AV140" s="286"/>
      <c r="AW140" s="286"/>
      <c r="AX140" s="286"/>
      <c r="AY140" s="286"/>
      <c r="AZ140" s="286"/>
      <c r="BA140" s="286"/>
      <c r="BB140" s="286"/>
      <c r="BC140" s="286"/>
      <c r="BD140" s="286"/>
      <c r="BE140" s="286"/>
      <c r="BF140" s="286"/>
    </row>
    <row r="141" spans="2:58" s="285" customFormat="1">
      <c r="B141" s="286"/>
      <c r="C141" s="286"/>
      <c r="D141" s="286"/>
      <c r="E141" s="286"/>
      <c r="F141" s="286"/>
      <c r="G141" s="286"/>
      <c r="H141" s="286"/>
      <c r="I141" s="286"/>
      <c r="J141" s="286"/>
      <c r="K141" s="286"/>
      <c r="L141" s="286"/>
      <c r="O141" s="286"/>
      <c r="P141" s="286"/>
      <c r="Q141" s="286"/>
      <c r="R141" s="286"/>
      <c r="S141" s="286"/>
      <c r="T141" s="286"/>
      <c r="U141" s="286"/>
      <c r="V141" s="286"/>
      <c r="W141" s="286"/>
      <c r="X141" s="287"/>
      <c r="Z141" s="286"/>
      <c r="AA141" s="286"/>
      <c r="AB141" s="286"/>
      <c r="AC141" s="286"/>
      <c r="AD141" s="286"/>
      <c r="AE141" s="286"/>
      <c r="AF141" s="286"/>
      <c r="AG141" s="286"/>
      <c r="AH141" s="286"/>
      <c r="AI141" s="286"/>
      <c r="AJ141" s="286"/>
      <c r="AK141" s="286"/>
      <c r="AL141" s="286"/>
      <c r="AM141" s="286"/>
      <c r="AN141" s="286"/>
      <c r="AO141" s="286"/>
      <c r="AP141" s="286"/>
      <c r="AQ141" s="286"/>
      <c r="AR141" s="286"/>
      <c r="AS141" s="286"/>
      <c r="AT141" s="286"/>
      <c r="AU141" s="286"/>
      <c r="AV141" s="286"/>
      <c r="AW141" s="286"/>
      <c r="AX141" s="286"/>
      <c r="AY141" s="286"/>
      <c r="AZ141" s="286"/>
      <c r="BA141" s="286"/>
      <c r="BB141" s="286"/>
      <c r="BC141" s="286"/>
      <c r="BD141" s="286"/>
      <c r="BE141" s="286"/>
      <c r="BF141" s="286"/>
    </row>
    <row r="142" spans="2:58" s="285" customFormat="1">
      <c r="B142" s="286"/>
      <c r="C142" s="286"/>
      <c r="D142" s="286"/>
      <c r="E142" s="286"/>
      <c r="F142" s="286"/>
      <c r="G142" s="286"/>
      <c r="H142" s="286"/>
      <c r="I142" s="286"/>
      <c r="J142" s="286"/>
      <c r="K142" s="286"/>
      <c r="L142" s="286"/>
      <c r="O142" s="286"/>
      <c r="P142" s="286"/>
      <c r="Q142" s="286"/>
      <c r="R142" s="286"/>
      <c r="S142" s="286"/>
      <c r="T142" s="286"/>
      <c r="U142" s="286"/>
      <c r="V142" s="286"/>
      <c r="W142" s="286"/>
      <c r="X142" s="287"/>
      <c r="Z142" s="286"/>
      <c r="AA142" s="286"/>
      <c r="AB142" s="286"/>
      <c r="AC142" s="286"/>
      <c r="AD142" s="286"/>
      <c r="AE142" s="286"/>
      <c r="AF142" s="286"/>
      <c r="AG142" s="286"/>
      <c r="AH142" s="286"/>
      <c r="AI142" s="286"/>
      <c r="AJ142" s="286"/>
      <c r="AK142" s="286"/>
      <c r="AL142" s="286"/>
      <c r="AM142" s="286"/>
      <c r="AN142" s="286"/>
      <c r="AO142" s="286"/>
      <c r="AP142" s="286"/>
      <c r="AQ142" s="286"/>
      <c r="AR142" s="286"/>
      <c r="AS142" s="286"/>
      <c r="AT142" s="286"/>
      <c r="AU142" s="286"/>
      <c r="AV142" s="286"/>
      <c r="AW142" s="286"/>
      <c r="AX142" s="286"/>
      <c r="AY142" s="286"/>
      <c r="AZ142" s="286"/>
      <c r="BA142" s="286"/>
      <c r="BB142" s="286"/>
      <c r="BC142" s="286"/>
      <c r="BD142" s="286"/>
      <c r="BE142" s="286"/>
      <c r="BF142" s="286"/>
    </row>
    <row r="143" spans="2:58" s="285" customFormat="1">
      <c r="B143" s="286"/>
      <c r="C143" s="286"/>
      <c r="D143" s="286"/>
      <c r="E143" s="286"/>
      <c r="F143" s="286"/>
      <c r="G143" s="286"/>
      <c r="H143" s="286"/>
      <c r="I143" s="286"/>
      <c r="J143" s="286"/>
      <c r="K143" s="286"/>
      <c r="L143" s="286"/>
      <c r="O143" s="286"/>
      <c r="P143" s="286"/>
      <c r="Q143" s="286"/>
      <c r="R143" s="286"/>
      <c r="S143" s="286"/>
      <c r="T143" s="286"/>
      <c r="U143" s="286"/>
      <c r="V143" s="286"/>
      <c r="W143" s="286"/>
      <c r="X143" s="287"/>
      <c r="Z143" s="286"/>
      <c r="AA143" s="286"/>
      <c r="AB143" s="286"/>
      <c r="AC143" s="286"/>
      <c r="AD143" s="286"/>
      <c r="AE143" s="286"/>
      <c r="AF143" s="286"/>
      <c r="AG143" s="286"/>
      <c r="AH143" s="286"/>
      <c r="AI143" s="286"/>
      <c r="AJ143" s="286"/>
      <c r="AK143" s="286"/>
      <c r="AL143" s="286"/>
      <c r="AM143" s="286"/>
      <c r="AN143" s="286"/>
      <c r="AO143" s="286"/>
      <c r="AP143" s="286"/>
      <c r="AQ143" s="286"/>
      <c r="AR143" s="286"/>
      <c r="AS143" s="286"/>
      <c r="AT143" s="286"/>
      <c r="AU143" s="286"/>
      <c r="AV143" s="286"/>
      <c r="AW143" s="286"/>
      <c r="AX143" s="286"/>
      <c r="AY143" s="286"/>
      <c r="AZ143" s="286"/>
      <c r="BA143" s="286"/>
      <c r="BB143" s="286"/>
      <c r="BC143" s="286"/>
      <c r="BD143" s="286"/>
      <c r="BE143" s="286"/>
      <c r="BF143" s="286"/>
    </row>
    <row r="144" spans="2:58" s="285" customFormat="1">
      <c r="B144" s="286"/>
      <c r="C144" s="286"/>
      <c r="D144" s="286"/>
      <c r="E144" s="286"/>
      <c r="F144" s="286"/>
      <c r="G144" s="286"/>
      <c r="H144" s="286"/>
      <c r="I144" s="286"/>
      <c r="J144" s="286"/>
      <c r="K144" s="286"/>
      <c r="L144" s="286"/>
      <c r="O144" s="286"/>
      <c r="P144" s="286"/>
      <c r="Q144" s="286"/>
      <c r="R144" s="286"/>
      <c r="S144" s="286"/>
      <c r="T144" s="286"/>
      <c r="U144" s="286"/>
      <c r="V144" s="286"/>
      <c r="W144" s="286"/>
      <c r="X144" s="287"/>
      <c r="Z144" s="286"/>
      <c r="AA144" s="286"/>
      <c r="AB144" s="286"/>
      <c r="AC144" s="286"/>
      <c r="AD144" s="286"/>
      <c r="AE144" s="286"/>
      <c r="AF144" s="286"/>
      <c r="AG144" s="286"/>
      <c r="AH144" s="286"/>
      <c r="AI144" s="286"/>
      <c r="AJ144" s="286"/>
      <c r="AK144" s="286"/>
      <c r="AL144" s="286"/>
      <c r="AM144" s="286"/>
      <c r="AN144" s="286"/>
      <c r="AO144" s="286"/>
      <c r="AP144" s="286"/>
      <c r="AQ144" s="286"/>
      <c r="AR144" s="286"/>
      <c r="AS144" s="286"/>
      <c r="AT144" s="286"/>
      <c r="AU144" s="286"/>
      <c r="AV144" s="286"/>
      <c r="AW144" s="286"/>
      <c r="AX144" s="286"/>
      <c r="AY144" s="286"/>
      <c r="AZ144" s="286"/>
      <c r="BA144" s="286"/>
      <c r="BB144" s="286"/>
      <c r="BC144" s="286"/>
      <c r="BD144" s="286"/>
      <c r="BE144" s="286"/>
      <c r="BF144" s="286"/>
    </row>
    <row r="145" spans="2:58" s="285" customFormat="1">
      <c r="B145" s="286"/>
      <c r="C145" s="286"/>
      <c r="D145" s="286"/>
      <c r="E145" s="286"/>
      <c r="F145" s="286"/>
      <c r="G145" s="286"/>
      <c r="H145" s="286"/>
      <c r="I145" s="286"/>
      <c r="J145" s="286"/>
      <c r="K145" s="286"/>
      <c r="L145" s="286"/>
      <c r="O145" s="286"/>
      <c r="P145" s="286"/>
      <c r="Q145" s="286"/>
      <c r="R145" s="286"/>
      <c r="S145" s="286"/>
      <c r="T145" s="286"/>
      <c r="U145" s="286"/>
      <c r="V145" s="286"/>
      <c r="W145" s="286"/>
      <c r="X145" s="287"/>
      <c r="Z145" s="286"/>
      <c r="AA145" s="286"/>
      <c r="AB145" s="286"/>
      <c r="AC145" s="286"/>
      <c r="AD145" s="286"/>
      <c r="AE145" s="286"/>
      <c r="AF145" s="286"/>
      <c r="AG145" s="286"/>
      <c r="AH145" s="286"/>
      <c r="AI145" s="286"/>
      <c r="AJ145" s="286"/>
      <c r="AK145" s="286"/>
      <c r="AL145" s="286"/>
      <c r="AM145" s="286"/>
      <c r="AN145" s="286"/>
      <c r="AO145" s="286"/>
      <c r="AP145" s="286"/>
      <c r="AQ145" s="286"/>
      <c r="AR145" s="286"/>
      <c r="AS145" s="286"/>
      <c r="AT145" s="286"/>
      <c r="AU145" s="286"/>
      <c r="AV145" s="286"/>
      <c r="AW145" s="286"/>
      <c r="AX145" s="286"/>
      <c r="AY145" s="286"/>
      <c r="AZ145" s="286"/>
      <c r="BA145" s="286"/>
      <c r="BB145" s="286"/>
      <c r="BC145" s="286"/>
      <c r="BD145" s="286"/>
      <c r="BE145" s="286"/>
      <c r="BF145" s="286"/>
    </row>
    <row r="146" spans="2:58" s="285" customFormat="1">
      <c r="B146" s="286"/>
      <c r="C146" s="286"/>
      <c r="D146" s="286"/>
      <c r="E146" s="286"/>
      <c r="F146" s="286"/>
      <c r="G146" s="286"/>
      <c r="H146" s="286"/>
      <c r="I146" s="286"/>
      <c r="J146" s="286"/>
      <c r="K146" s="286"/>
      <c r="L146" s="286"/>
      <c r="O146" s="286"/>
      <c r="P146" s="286"/>
      <c r="Q146" s="286"/>
      <c r="R146" s="286"/>
      <c r="S146" s="286"/>
      <c r="T146" s="286"/>
      <c r="U146" s="286"/>
      <c r="V146" s="286"/>
      <c r="W146" s="286"/>
      <c r="X146" s="287"/>
      <c r="Z146" s="286"/>
      <c r="AA146" s="286"/>
      <c r="AB146" s="286"/>
      <c r="AC146" s="286"/>
      <c r="AD146" s="286"/>
      <c r="AE146" s="286"/>
      <c r="AF146" s="286"/>
      <c r="AG146" s="286"/>
      <c r="AH146" s="286"/>
      <c r="AI146" s="286"/>
      <c r="AJ146" s="286"/>
      <c r="AK146" s="286"/>
      <c r="AL146" s="286"/>
      <c r="AM146" s="286"/>
      <c r="AN146" s="286"/>
      <c r="AO146" s="286"/>
      <c r="AP146" s="286"/>
      <c r="AQ146" s="286"/>
      <c r="AR146" s="286"/>
      <c r="AS146" s="286"/>
      <c r="AT146" s="286"/>
      <c r="AU146" s="286"/>
      <c r="AV146" s="286"/>
      <c r="AW146" s="286"/>
      <c r="AX146" s="286"/>
      <c r="AY146" s="286"/>
      <c r="AZ146" s="286"/>
      <c r="BA146" s="286"/>
      <c r="BB146" s="286"/>
      <c r="BC146" s="286"/>
      <c r="BD146" s="286"/>
      <c r="BE146" s="286"/>
      <c r="BF146" s="286"/>
    </row>
    <row r="147" spans="2:58" s="285" customFormat="1">
      <c r="B147" s="286"/>
      <c r="C147" s="286"/>
      <c r="D147" s="286"/>
      <c r="E147" s="286"/>
      <c r="F147" s="286"/>
      <c r="G147" s="286"/>
      <c r="H147" s="286"/>
      <c r="I147" s="286"/>
      <c r="J147" s="286"/>
      <c r="K147" s="286"/>
      <c r="L147" s="286"/>
      <c r="O147" s="286"/>
      <c r="P147" s="286"/>
      <c r="Q147" s="286"/>
      <c r="R147" s="286"/>
      <c r="S147" s="286"/>
      <c r="T147" s="286"/>
      <c r="U147" s="286"/>
      <c r="V147" s="286"/>
      <c r="W147" s="286"/>
      <c r="X147" s="287"/>
      <c r="Z147" s="286"/>
      <c r="AA147" s="286"/>
      <c r="AB147" s="286"/>
      <c r="AC147" s="286"/>
      <c r="AD147" s="286"/>
      <c r="AE147" s="286"/>
      <c r="AF147" s="286"/>
      <c r="AG147" s="286"/>
      <c r="AH147" s="286"/>
      <c r="AI147" s="286"/>
      <c r="AJ147" s="286"/>
      <c r="AK147" s="286"/>
      <c r="AL147" s="286"/>
      <c r="AM147" s="286"/>
      <c r="AN147" s="286"/>
      <c r="AO147" s="286"/>
      <c r="AP147" s="286"/>
      <c r="AQ147" s="286"/>
      <c r="AR147" s="286"/>
      <c r="AS147" s="286"/>
      <c r="AT147" s="286"/>
      <c r="AU147" s="286"/>
      <c r="AV147" s="286"/>
      <c r="AW147" s="286"/>
      <c r="AX147" s="286"/>
      <c r="AY147" s="286"/>
      <c r="AZ147" s="286"/>
      <c r="BA147" s="286"/>
      <c r="BB147" s="286"/>
      <c r="BC147" s="286"/>
      <c r="BD147" s="286"/>
      <c r="BE147" s="286"/>
      <c r="BF147" s="286"/>
    </row>
    <row r="148" spans="2:58" s="285" customFormat="1">
      <c r="B148" s="286"/>
      <c r="C148" s="286"/>
      <c r="D148" s="286"/>
      <c r="E148" s="286"/>
      <c r="F148" s="286"/>
      <c r="G148" s="286"/>
      <c r="H148" s="286"/>
      <c r="I148" s="286"/>
      <c r="J148" s="286"/>
      <c r="K148" s="286"/>
      <c r="L148" s="286"/>
      <c r="O148" s="286"/>
      <c r="P148" s="286"/>
      <c r="Q148" s="286"/>
      <c r="R148" s="286"/>
      <c r="S148" s="286"/>
      <c r="T148" s="286"/>
      <c r="U148" s="286"/>
      <c r="V148" s="286"/>
      <c r="W148" s="286"/>
      <c r="X148" s="287"/>
      <c r="Z148" s="286"/>
      <c r="AA148" s="286"/>
      <c r="AB148" s="286"/>
      <c r="AC148" s="286"/>
      <c r="AD148" s="286"/>
      <c r="AE148" s="286"/>
      <c r="AF148" s="286"/>
      <c r="AG148" s="286"/>
      <c r="AH148" s="286"/>
      <c r="AI148" s="286"/>
      <c r="AJ148" s="286"/>
      <c r="AK148" s="286"/>
      <c r="AL148" s="286"/>
      <c r="AM148" s="286"/>
      <c r="AN148" s="286"/>
      <c r="AO148" s="286"/>
      <c r="AP148" s="286"/>
      <c r="AQ148" s="286"/>
      <c r="AR148" s="286"/>
      <c r="AS148" s="286"/>
      <c r="AT148" s="286"/>
      <c r="AU148" s="286"/>
      <c r="AV148" s="286"/>
      <c r="AW148" s="286"/>
      <c r="AX148" s="286"/>
      <c r="AY148" s="286"/>
      <c r="AZ148" s="286"/>
      <c r="BA148" s="286"/>
      <c r="BB148" s="286"/>
      <c r="BC148" s="286"/>
      <c r="BD148" s="286"/>
      <c r="BE148" s="286"/>
      <c r="BF148" s="286"/>
    </row>
    <row r="149" spans="2:58" s="285" customFormat="1">
      <c r="B149" s="286"/>
      <c r="C149" s="286"/>
      <c r="D149" s="286"/>
      <c r="E149" s="286"/>
      <c r="F149" s="286"/>
      <c r="G149" s="286"/>
      <c r="H149" s="286"/>
      <c r="I149" s="286"/>
      <c r="J149" s="286"/>
      <c r="K149" s="286"/>
      <c r="L149" s="286"/>
      <c r="O149" s="286"/>
      <c r="P149" s="286"/>
      <c r="Q149" s="286"/>
      <c r="R149" s="286"/>
      <c r="S149" s="286"/>
      <c r="T149" s="286"/>
      <c r="U149" s="286"/>
      <c r="V149" s="286"/>
      <c r="W149" s="286"/>
      <c r="X149" s="287"/>
      <c r="Z149" s="286"/>
      <c r="AA149" s="286"/>
      <c r="AB149" s="286"/>
      <c r="AC149" s="286"/>
      <c r="AD149" s="286"/>
      <c r="AE149" s="286"/>
      <c r="AF149" s="286"/>
      <c r="AG149" s="286"/>
      <c r="AH149" s="286"/>
      <c r="AI149" s="286"/>
      <c r="AJ149" s="286"/>
      <c r="AK149" s="286"/>
      <c r="AL149" s="286"/>
      <c r="AM149" s="286"/>
      <c r="AN149" s="286"/>
      <c r="AO149" s="286"/>
      <c r="AP149" s="286"/>
      <c r="AQ149" s="286"/>
      <c r="AR149" s="286"/>
      <c r="AS149" s="286"/>
      <c r="AT149" s="286"/>
      <c r="AU149" s="286"/>
      <c r="AV149" s="286"/>
      <c r="AW149" s="286"/>
      <c r="AX149" s="286"/>
      <c r="AY149" s="286"/>
      <c r="AZ149" s="286"/>
      <c r="BA149" s="286"/>
      <c r="BB149" s="286"/>
      <c r="BC149" s="286"/>
      <c r="BD149" s="286"/>
      <c r="BE149" s="286"/>
      <c r="BF149" s="286"/>
    </row>
    <row r="150" spans="2:58" s="285" customFormat="1">
      <c r="B150" s="286"/>
      <c r="C150" s="286"/>
      <c r="D150" s="286"/>
      <c r="E150" s="286"/>
      <c r="F150" s="286"/>
      <c r="G150" s="286"/>
      <c r="H150" s="286"/>
      <c r="I150" s="286"/>
      <c r="J150" s="286"/>
      <c r="K150" s="286"/>
      <c r="L150" s="286"/>
      <c r="O150" s="286"/>
      <c r="P150" s="286"/>
      <c r="Q150" s="286"/>
      <c r="R150" s="286"/>
      <c r="S150" s="286"/>
      <c r="T150" s="286"/>
      <c r="U150" s="286"/>
      <c r="V150" s="286"/>
      <c r="W150" s="286"/>
      <c r="X150" s="287"/>
      <c r="Z150" s="286"/>
      <c r="AA150" s="286"/>
      <c r="AB150" s="286"/>
      <c r="AC150" s="286"/>
      <c r="AD150" s="286"/>
      <c r="AE150" s="286"/>
      <c r="AF150" s="286"/>
      <c r="AG150" s="286"/>
      <c r="AH150" s="286"/>
      <c r="AI150" s="286"/>
      <c r="AJ150" s="286"/>
      <c r="AK150" s="286"/>
      <c r="AL150" s="286"/>
      <c r="AM150" s="286"/>
      <c r="AN150" s="286"/>
      <c r="AO150" s="286"/>
      <c r="AP150" s="286"/>
      <c r="AQ150" s="286"/>
      <c r="AR150" s="286"/>
      <c r="AS150" s="286"/>
      <c r="AT150" s="286"/>
      <c r="AU150" s="286"/>
      <c r="AV150" s="286"/>
      <c r="AW150" s="286"/>
      <c r="AX150" s="286"/>
      <c r="AY150" s="286"/>
      <c r="AZ150" s="286"/>
      <c r="BA150" s="286"/>
      <c r="BB150" s="286"/>
      <c r="BC150" s="286"/>
      <c r="BD150" s="286"/>
      <c r="BE150" s="286"/>
      <c r="BF150" s="286"/>
    </row>
    <row r="151" spans="2:58" s="285" customFormat="1">
      <c r="B151" s="286"/>
      <c r="C151" s="286"/>
      <c r="D151" s="286"/>
      <c r="E151" s="286"/>
      <c r="F151" s="286"/>
      <c r="G151" s="286"/>
      <c r="H151" s="286"/>
      <c r="I151" s="286"/>
      <c r="J151" s="286"/>
      <c r="K151" s="286"/>
      <c r="L151" s="286"/>
      <c r="O151" s="286"/>
      <c r="P151" s="286"/>
      <c r="Q151" s="286"/>
      <c r="R151" s="286"/>
      <c r="S151" s="286"/>
      <c r="T151" s="286"/>
      <c r="U151" s="286"/>
      <c r="V151" s="286"/>
      <c r="W151" s="286"/>
      <c r="X151" s="287"/>
      <c r="Z151" s="286"/>
      <c r="AA151" s="286"/>
      <c r="AB151" s="286"/>
      <c r="AC151" s="286"/>
      <c r="AD151" s="286"/>
      <c r="AE151" s="286"/>
      <c r="AF151" s="286"/>
      <c r="AG151" s="286"/>
      <c r="AH151" s="286"/>
      <c r="AI151" s="286"/>
      <c r="AJ151" s="286"/>
      <c r="AK151" s="286"/>
      <c r="AL151" s="286"/>
      <c r="AM151" s="286"/>
      <c r="AN151" s="286"/>
      <c r="AO151" s="286"/>
      <c r="AP151" s="286"/>
      <c r="AQ151" s="286"/>
      <c r="AR151" s="286"/>
      <c r="AS151" s="286"/>
      <c r="AT151" s="286"/>
      <c r="AU151" s="286"/>
      <c r="AV151" s="286"/>
      <c r="AW151" s="286"/>
      <c r="AX151" s="286"/>
      <c r="AY151" s="286"/>
      <c r="AZ151" s="286"/>
      <c r="BA151" s="286"/>
      <c r="BB151" s="286"/>
      <c r="BC151" s="286"/>
      <c r="BD151" s="286"/>
      <c r="BE151" s="286"/>
      <c r="BF151" s="286"/>
    </row>
    <row r="152" spans="2:58" s="285" customFormat="1">
      <c r="B152" s="286"/>
      <c r="C152" s="286"/>
      <c r="D152" s="286"/>
      <c r="E152" s="286"/>
      <c r="F152" s="286"/>
      <c r="G152" s="286"/>
      <c r="H152" s="286"/>
      <c r="I152" s="286"/>
      <c r="J152" s="286"/>
      <c r="K152" s="286"/>
      <c r="L152" s="286"/>
      <c r="O152" s="286"/>
      <c r="P152" s="286"/>
      <c r="Q152" s="286"/>
      <c r="R152" s="286"/>
      <c r="S152" s="286"/>
      <c r="T152" s="286"/>
      <c r="U152" s="286"/>
      <c r="V152" s="286"/>
      <c r="W152" s="286"/>
      <c r="X152" s="287"/>
      <c r="Z152" s="286"/>
      <c r="AA152" s="286"/>
      <c r="AB152" s="286"/>
      <c r="AC152" s="286"/>
      <c r="AD152" s="286"/>
      <c r="AE152" s="286"/>
      <c r="AF152" s="286"/>
      <c r="AG152" s="286"/>
      <c r="AH152" s="286"/>
      <c r="AI152" s="286"/>
      <c r="AJ152" s="286"/>
      <c r="AK152" s="286"/>
      <c r="AL152" s="286"/>
      <c r="AM152" s="286"/>
      <c r="AN152" s="286"/>
      <c r="AO152" s="286"/>
      <c r="AP152" s="286"/>
      <c r="AQ152" s="286"/>
      <c r="AR152" s="286"/>
      <c r="AS152" s="286"/>
      <c r="AT152" s="286"/>
      <c r="AU152" s="286"/>
      <c r="AV152" s="286"/>
      <c r="AW152" s="286"/>
      <c r="AX152" s="286"/>
      <c r="AY152" s="286"/>
      <c r="AZ152" s="286"/>
      <c r="BA152" s="286"/>
      <c r="BB152" s="286"/>
      <c r="BC152" s="286"/>
      <c r="BD152" s="286"/>
      <c r="BE152" s="286"/>
      <c r="BF152" s="286"/>
    </row>
    <row r="153" spans="2:58" s="285" customFormat="1">
      <c r="B153" s="286"/>
      <c r="C153" s="286"/>
      <c r="D153" s="286"/>
      <c r="E153" s="286"/>
      <c r="F153" s="286"/>
      <c r="G153" s="286"/>
      <c r="H153" s="286"/>
      <c r="I153" s="286"/>
      <c r="J153" s="286"/>
      <c r="K153" s="286"/>
      <c r="L153" s="286"/>
      <c r="O153" s="286"/>
      <c r="P153" s="286"/>
      <c r="Q153" s="286"/>
      <c r="R153" s="286"/>
      <c r="S153" s="286"/>
      <c r="T153" s="286"/>
      <c r="U153" s="286"/>
      <c r="V153" s="286"/>
      <c r="W153" s="286"/>
      <c r="X153" s="287"/>
      <c r="Z153" s="286"/>
      <c r="AA153" s="286"/>
      <c r="AB153" s="286"/>
      <c r="AC153" s="286"/>
      <c r="AD153" s="286"/>
      <c r="AE153" s="286"/>
      <c r="AF153" s="286"/>
      <c r="AG153" s="286"/>
      <c r="AH153" s="286"/>
      <c r="AI153" s="286"/>
      <c r="AJ153" s="286"/>
      <c r="AK153" s="286"/>
      <c r="AL153" s="286"/>
      <c r="AM153" s="286"/>
      <c r="AN153" s="286"/>
      <c r="AO153" s="286"/>
      <c r="AP153" s="286"/>
      <c r="AQ153" s="286"/>
      <c r="AR153" s="286"/>
      <c r="AS153" s="286"/>
      <c r="AT153" s="286"/>
      <c r="AU153" s="286"/>
      <c r="AV153" s="286"/>
      <c r="AW153" s="286"/>
      <c r="AX153" s="286"/>
      <c r="AY153" s="286"/>
      <c r="AZ153" s="286"/>
      <c r="BA153" s="286"/>
      <c r="BB153" s="286"/>
      <c r="BC153" s="286"/>
      <c r="BD153" s="286"/>
      <c r="BE153" s="286"/>
      <c r="BF153" s="286"/>
    </row>
    <row r="154" spans="2:58" s="285" customFormat="1">
      <c r="B154" s="286"/>
      <c r="C154" s="286"/>
      <c r="D154" s="286"/>
      <c r="E154" s="286"/>
      <c r="F154" s="286"/>
      <c r="G154" s="286"/>
      <c r="H154" s="286"/>
      <c r="I154" s="286"/>
      <c r="J154" s="286"/>
      <c r="K154" s="286"/>
      <c r="L154" s="286"/>
      <c r="O154" s="286"/>
      <c r="P154" s="286"/>
      <c r="Q154" s="286"/>
      <c r="R154" s="286"/>
      <c r="S154" s="286"/>
      <c r="T154" s="286"/>
      <c r="U154" s="286"/>
      <c r="V154" s="286"/>
      <c r="W154" s="286"/>
      <c r="X154" s="287"/>
      <c r="Z154" s="286"/>
      <c r="AA154" s="286"/>
      <c r="AB154" s="286"/>
      <c r="AC154" s="286"/>
      <c r="AD154" s="286"/>
      <c r="AE154" s="286"/>
      <c r="AF154" s="286"/>
      <c r="AG154" s="286"/>
      <c r="AH154" s="286"/>
      <c r="AI154" s="286"/>
      <c r="AJ154" s="286"/>
      <c r="AK154" s="286"/>
      <c r="AL154" s="286"/>
      <c r="AM154" s="286"/>
      <c r="AN154" s="286"/>
      <c r="AO154" s="286"/>
      <c r="AP154" s="286"/>
      <c r="AQ154" s="286"/>
      <c r="AR154" s="286"/>
      <c r="AS154" s="286"/>
      <c r="AT154" s="286"/>
      <c r="AU154" s="286"/>
      <c r="AV154" s="286"/>
      <c r="AW154" s="286"/>
      <c r="AX154" s="286"/>
      <c r="AY154" s="286"/>
      <c r="AZ154" s="286"/>
      <c r="BA154" s="286"/>
      <c r="BB154" s="286"/>
      <c r="BC154" s="286"/>
      <c r="BD154" s="286"/>
      <c r="BE154" s="286"/>
      <c r="BF154" s="286"/>
    </row>
    <row r="155" spans="2:58" s="285" customFormat="1">
      <c r="B155" s="286"/>
      <c r="C155" s="286"/>
      <c r="D155" s="286"/>
      <c r="E155" s="286"/>
      <c r="F155" s="286"/>
      <c r="G155" s="286"/>
      <c r="H155" s="286"/>
      <c r="I155" s="286"/>
      <c r="J155" s="286"/>
      <c r="K155" s="286"/>
      <c r="L155" s="286"/>
      <c r="O155" s="286"/>
      <c r="P155" s="286"/>
      <c r="Q155" s="286"/>
      <c r="R155" s="286"/>
      <c r="S155" s="286"/>
      <c r="T155" s="286"/>
      <c r="U155" s="286"/>
      <c r="V155" s="286"/>
      <c r="W155" s="286"/>
      <c r="X155" s="287"/>
      <c r="Z155" s="286"/>
      <c r="AA155" s="286"/>
      <c r="AB155" s="286"/>
      <c r="AC155" s="286"/>
      <c r="AD155" s="286"/>
      <c r="AE155" s="286"/>
      <c r="AF155" s="286"/>
      <c r="AG155" s="286"/>
      <c r="AH155" s="286"/>
      <c r="AI155" s="286"/>
      <c r="AJ155" s="286"/>
      <c r="AK155" s="286"/>
      <c r="AL155" s="286"/>
      <c r="AM155" s="286"/>
      <c r="AN155" s="286"/>
      <c r="AO155" s="286"/>
      <c r="AP155" s="286"/>
      <c r="AQ155" s="286"/>
      <c r="AR155" s="286"/>
      <c r="AS155" s="286"/>
      <c r="AT155" s="286"/>
      <c r="AU155" s="286"/>
      <c r="AV155" s="286"/>
      <c r="AW155" s="286"/>
      <c r="AX155" s="286"/>
      <c r="AY155" s="286"/>
      <c r="AZ155" s="286"/>
      <c r="BA155" s="286"/>
      <c r="BB155" s="286"/>
      <c r="BC155" s="286"/>
      <c r="BD155" s="286"/>
      <c r="BE155" s="286"/>
      <c r="BF155" s="286"/>
    </row>
    <row r="156" spans="2:58" s="285" customFormat="1">
      <c r="B156" s="286"/>
      <c r="C156" s="286"/>
      <c r="D156" s="286"/>
      <c r="E156" s="286"/>
      <c r="F156" s="286"/>
      <c r="G156" s="286"/>
      <c r="H156" s="286"/>
      <c r="I156" s="286"/>
      <c r="J156" s="286"/>
      <c r="K156" s="286"/>
      <c r="L156" s="286"/>
      <c r="O156" s="286"/>
      <c r="P156" s="286"/>
      <c r="Q156" s="286"/>
      <c r="R156" s="286"/>
      <c r="S156" s="286"/>
      <c r="T156" s="286"/>
      <c r="U156" s="286"/>
      <c r="V156" s="286"/>
      <c r="W156" s="286"/>
      <c r="X156" s="287"/>
      <c r="Z156" s="286"/>
      <c r="AA156" s="286"/>
      <c r="AB156" s="286"/>
      <c r="AC156" s="286"/>
      <c r="AD156" s="286"/>
      <c r="AE156" s="286"/>
      <c r="AF156" s="286"/>
      <c r="AG156" s="286"/>
      <c r="AH156" s="286"/>
      <c r="AI156" s="286"/>
      <c r="AJ156" s="286"/>
      <c r="AK156" s="286"/>
      <c r="AL156" s="286"/>
      <c r="AM156" s="286"/>
      <c r="AN156" s="286"/>
      <c r="AO156" s="286"/>
      <c r="AP156" s="286"/>
      <c r="AQ156" s="286"/>
      <c r="AR156" s="286"/>
      <c r="AS156" s="286"/>
      <c r="AT156" s="286"/>
      <c r="AU156" s="286"/>
      <c r="AV156" s="286"/>
      <c r="AW156" s="286"/>
      <c r="AX156" s="286"/>
      <c r="AY156" s="286"/>
      <c r="AZ156" s="286"/>
      <c r="BA156" s="286"/>
      <c r="BB156" s="286"/>
      <c r="BC156" s="286"/>
      <c r="BD156" s="286"/>
      <c r="BE156" s="286"/>
      <c r="BF156" s="286"/>
    </row>
    <row r="157" spans="2:58" s="285" customFormat="1">
      <c r="B157" s="286"/>
      <c r="C157" s="286"/>
      <c r="D157" s="286"/>
      <c r="E157" s="286"/>
      <c r="F157" s="286"/>
      <c r="G157" s="286"/>
      <c r="H157" s="286"/>
      <c r="I157" s="286"/>
      <c r="J157" s="286"/>
      <c r="K157" s="286"/>
      <c r="L157" s="286"/>
      <c r="O157" s="286"/>
      <c r="P157" s="286"/>
      <c r="Q157" s="286"/>
      <c r="R157" s="286"/>
      <c r="S157" s="286"/>
      <c r="T157" s="286"/>
      <c r="U157" s="286"/>
      <c r="V157" s="286"/>
      <c r="W157" s="286"/>
      <c r="X157" s="287"/>
      <c r="Z157" s="286"/>
      <c r="AA157" s="286"/>
      <c r="AB157" s="286"/>
      <c r="AC157" s="286"/>
      <c r="AD157" s="286"/>
      <c r="AE157" s="286"/>
      <c r="AF157" s="286"/>
      <c r="AG157" s="286"/>
      <c r="AH157" s="286"/>
      <c r="AI157" s="286"/>
      <c r="AJ157" s="286"/>
      <c r="AK157" s="286"/>
      <c r="AL157" s="286"/>
      <c r="AM157" s="286"/>
      <c r="AN157" s="286"/>
      <c r="AO157" s="286"/>
      <c r="AP157" s="286"/>
      <c r="AQ157" s="286"/>
      <c r="AR157" s="286"/>
      <c r="AS157" s="286"/>
      <c r="AT157" s="286"/>
      <c r="AU157" s="286"/>
      <c r="AV157" s="286"/>
      <c r="AW157" s="286"/>
      <c r="AX157" s="286"/>
      <c r="AY157" s="286"/>
      <c r="AZ157" s="286"/>
      <c r="BA157" s="286"/>
      <c r="BB157" s="286"/>
      <c r="BC157" s="286"/>
      <c r="BD157" s="286"/>
      <c r="BE157" s="286"/>
      <c r="BF157" s="286"/>
    </row>
    <row r="158" spans="2:58" s="285" customFormat="1">
      <c r="B158" s="286"/>
      <c r="C158" s="286"/>
      <c r="D158" s="286"/>
      <c r="E158" s="286"/>
      <c r="F158" s="286"/>
      <c r="G158" s="286"/>
      <c r="H158" s="286"/>
      <c r="I158" s="286"/>
      <c r="J158" s="286"/>
      <c r="K158" s="286"/>
      <c r="L158" s="286"/>
      <c r="O158" s="286"/>
      <c r="P158" s="286"/>
      <c r="Q158" s="286"/>
      <c r="R158" s="286"/>
      <c r="S158" s="286"/>
      <c r="T158" s="286"/>
      <c r="U158" s="286"/>
      <c r="V158" s="286"/>
      <c r="W158" s="286"/>
      <c r="X158" s="287"/>
      <c r="Z158" s="286"/>
      <c r="AA158" s="286"/>
      <c r="AB158" s="286"/>
      <c r="AC158" s="286"/>
      <c r="AD158" s="286"/>
      <c r="AE158" s="286"/>
      <c r="AF158" s="286"/>
      <c r="AG158" s="286"/>
      <c r="AH158" s="286"/>
      <c r="AI158" s="286"/>
      <c r="AJ158" s="286"/>
      <c r="AK158" s="286"/>
      <c r="AL158" s="286"/>
      <c r="AM158" s="286"/>
      <c r="AN158" s="286"/>
      <c r="AO158" s="286"/>
      <c r="AP158" s="286"/>
      <c r="AQ158" s="286"/>
      <c r="AR158" s="286"/>
      <c r="AS158" s="286"/>
      <c r="AT158" s="286"/>
      <c r="AU158" s="286"/>
      <c r="AV158" s="286"/>
      <c r="AW158" s="286"/>
      <c r="AX158" s="286"/>
      <c r="AY158" s="286"/>
      <c r="AZ158" s="286"/>
      <c r="BA158" s="286"/>
      <c r="BB158" s="286"/>
      <c r="BC158" s="286"/>
      <c r="BD158" s="286"/>
      <c r="BE158" s="286"/>
      <c r="BF158" s="286"/>
    </row>
    <row r="159" spans="2:58" s="285" customFormat="1">
      <c r="B159" s="286"/>
      <c r="C159" s="286"/>
      <c r="D159" s="286"/>
      <c r="E159" s="286"/>
      <c r="F159" s="286"/>
      <c r="G159" s="286"/>
      <c r="H159" s="286"/>
      <c r="I159" s="286"/>
      <c r="J159" s="286"/>
      <c r="K159" s="286"/>
      <c r="L159" s="286"/>
      <c r="O159" s="286"/>
      <c r="P159" s="286"/>
      <c r="Q159" s="286"/>
      <c r="R159" s="286"/>
      <c r="S159" s="286"/>
      <c r="T159" s="286"/>
      <c r="U159" s="286"/>
      <c r="V159" s="286"/>
      <c r="W159" s="286"/>
      <c r="X159" s="287"/>
      <c r="Z159" s="286"/>
      <c r="AA159" s="286"/>
      <c r="AB159" s="286"/>
      <c r="AC159" s="286"/>
      <c r="AD159" s="286"/>
      <c r="AE159" s="286"/>
      <c r="AF159" s="286"/>
      <c r="AG159" s="286"/>
      <c r="AH159" s="286"/>
      <c r="AI159" s="286"/>
      <c r="AJ159" s="286"/>
      <c r="AK159" s="286"/>
      <c r="AL159" s="286"/>
      <c r="AM159" s="286"/>
      <c r="AN159" s="286"/>
      <c r="AO159" s="286"/>
      <c r="AP159" s="286"/>
      <c r="AQ159" s="286"/>
      <c r="AR159" s="286"/>
      <c r="AS159" s="286"/>
      <c r="AT159" s="286"/>
      <c r="AU159" s="286"/>
      <c r="AV159" s="286"/>
      <c r="AW159" s="286"/>
      <c r="AX159" s="286"/>
      <c r="AY159" s="286"/>
      <c r="AZ159" s="286"/>
      <c r="BA159" s="286"/>
      <c r="BB159" s="286"/>
      <c r="BC159" s="286"/>
      <c r="BD159" s="286"/>
      <c r="BE159" s="286"/>
      <c r="BF159" s="286"/>
    </row>
    <row r="160" spans="2:58" s="285" customFormat="1">
      <c r="B160" s="286"/>
      <c r="C160" s="286"/>
      <c r="D160" s="286"/>
      <c r="E160" s="286"/>
      <c r="F160" s="286"/>
      <c r="G160" s="286"/>
      <c r="H160" s="286"/>
      <c r="I160" s="286"/>
      <c r="J160" s="286"/>
      <c r="K160" s="286"/>
      <c r="L160" s="286"/>
      <c r="O160" s="286"/>
      <c r="P160" s="286"/>
      <c r="Q160" s="286"/>
      <c r="R160" s="286"/>
      <c r="S160" s="286"/>
      <c r="T160" s="286"/>
      <c r="U160" s="286"/>
      <c r="V160" s="286"/>
      <c r="W160" s="286"/>
      <c r="X160" s="287"/>
      <c r="Z160" s="286"/>
      <c r="AA160" s="286"/>
      <c r="AB160" s="286"/>
      <c r="AC160" s="286"/>
      <c r="AD160" s="286"/>
      <c r="AE160" s="286"/>
      <c r="AF160" s="286"/>
      <c r="AG160" s="286"/>
      <c r="AH160" s="286"/>
      <c r="AI160" s="286"/>
      <c r="AJ160" s="286"/>
      <c r="AK160" s="286"/>
      <c r="AL160" s="286"/>
      <c r="AM160" s="286"/>
      <c r="AN160" s="286"/>
      <c r="AO160" s="286"/>
      <c r="AP160" s="286"/>
      <c r="AQ160" s="286"/>
      <c r="AR160" s="286"/>
      <c r="AS160" s="286"/>
      <c r="AT160" s="286"/>
      <c r="AU160" s="286"/>
      <c r="AV160" s="286"/>
      <c r="AW160" s="286"/>
      <c r="AX160" s="286"/>
      <c r="AY160" s="286"/>
      <c r="AZ160" s="286"/>
      <c r="BA160" s="286"/>
      <c r="BB160" s="286"/>
      <c r="BC160" s="286"/>
      <c r="BD160" s="286"/>
      <c r="BE160" s="286"/>
      <c r="BF160" s="286"/>
    </row>
    <row r="161" spans="2:58" s="285" customFormat="1">
      <c r="B161" s="286"/>
      <c r="C161" s="286"/>
      <c r="D161" s="286"/>
      <c r="E161" s="286"/>
      <c r="F161" s="286"/>
      <c r="G161" s="286"/>
      <c r="H161" s="286"/>
      <c r="I161" s="286"/>
      <c r="J161" s="286"/>
      <c r="K161" s="286"/>
      <c r="L161" s="286"/>
      <c r="O161" s="286"/>
      <c r="P161" s="286"/>
      <c r="Q161" s="286"/>
      <c r="R161" s="286"/>
      <c r="S161" s="286"/>
      <c r="T161" s="286"/>
      <c r="U161" s="286"/>
      <c r="V161" s="286"/>
      <c r="W161" s="286"/>
      <c r="X161" s="287"/>
      <c r="Z161" s="286"/>
      <c r="AA161" s="286"/>
      <c r="AB161" s="286"/>
      <c r="AC161" s="286"/>
      <c r="AD161" s="286"/>
      <c r="AE161" s="286"/>
      <c r="AF161" s="286"/>
      <c r="AG161" s="286"/>
      <c r="AH161" s="286"/>
      <c r="AI161" s="286"/>
      <c r="AJ161" s="286"/>
      <c r="AK161" s="286"/>
      <c r="AL161" s="286"/>
      <c r="AM161" s="286"/>
      <c r="AN161" s="286"/>
      <c r="AO161" s="286"/>
      <c r="AP161" s="286"/>
      <c r="AQ161" s="286"/>
      <c r="AR161" s="286"/>
      <c r="AS161" s="286"/>
      <c r="AT161" s="286"/>
      <c r="AU161" s="286"/>
      <c r="AV161" s="286"/>
      <c r="AW161" s="286"/>
      <c r="AX161" s="286"/>
      <c r="AY161" s="286"/>
      <c r="AZ161" s="286"/>
      <c r="BA161" s="286"/>
      <c r="BB161" s="286"/>
      <c r="BC161" s="286"/>
      <c r="BD161" s="286"/>
      <c r="BE161" s="286"/>
      <c r="BF161" s="286"/>
    </row>
    <row r="162" spans="2:58" s="285" customFormat="1">
      <c r="B162" s="286"/>
      <c r="C162" s="286"/>
      <c r="D162" s="286"/>
      <c r="E162" s="286"/>
      <c r="F162" s="286"/>
      <c r="G162" s="286"/>
      <c r="H162" s="286"/>
      <c r="I162" s="286"/>
      <c r="J162" s="286"/>
      <c r="K162" s="286"/>
      <c r="L162" s="286"/>
      <c r="O162" s="286"/>
      <c r="P162" s="286"/>
      <c r="Q162" s="286"/>
      <c r="R162" s="286"/>
      <c r="S162" s="286"/>
      <c r="T162" s="286"/>
      <c r="U162" s="286"/>
      <c r="V162" s="286"/>
      <c r="W162" s="286"/>
      <c r="X162" s="287"/>
      <c r="Z162" s="286"/>
      <c r="AA162" s="286"/>
      <c r="AB162" s="286"/>
      <c r="AC162" s="286"/>
      <c r="AD162" s="286"/>
      <c r="AE162" s="286"/>
      <c r="AF162" s="286"/>
      <c r="AG162" s="286"/>
      <c r="AH162" s="286"/>
      <c r="AI162" s="286"/>
      <c r="AJ162" s="286"/>
      <c r="AK162" s="286"/>
      <c r="AL162" s="286"/>
      <c r="AM162" s="286"/>
      <c r="AN162" s="286"/>
      <c r="AO162" s="286"/>
      <c r="AP162" s="286"/>
      <c r="AQ162" s="286"/>
      <c r="AR162" s="286"/>
      <c r="AS162" s="286"/>
      <c r="AT162" s="286"/>
      <c r="AU162" s="286"/>
      <c r="AV162" s="286"/>
      <c r="AW162" s="286"/>
      <c r="AX162" s="286"/>
      <c r="AY162" s="286"/>
      <c r="AZ162" s="286"/>
      <c r="BA162" s="286"/>
      <c r="BB162" s="286"/>
      <c r="BC162" s="286"/>
      <c r="BD162" s="286"/>
      <c r="BE162" s="286"/>
      <c r="BF162" s="286"/>
    </row>
    <row r="163" spans="2:58" s="285" customFormat="1">
      <c r="B163" s="286"/>
      <c r="C163" s="286"/>
      <c r="D163" s="286"/>
      <c r="E163" s="286"/>
      <c r="F163" s="286"/>
      <c r="G163" s="286"/>
      <c r="H163" s="286"/>
      <c r="I163" s="286"/>
      <c r="J163" s="286"/>
      <c r="K163" s="286"/>
      <c r="L163" s="286"/>
      <c r="O163" s="286"/>
      <c r="P163" s="286"/>
      <c r="Q163" s="286"/>
      <c r="R163" s="286"/>
      <c r="S163" s="286"/>
      <c r="T163" s="286"/>
      <c r="U163" s="286"/>
      <c r="V163" s="286"/>
      <c r="W163" s="286"/>
      <c r="X163" s="287"/>
      <c r="Z163" s="286"/>
      <c r="AA163" s="286"/>
      <c r="AB163" s="286"/>
      <c r="AC163" s="286"/>
      <c r="AD163" s="286"/>
      <c r="AE163" s="286"/>
      <c r="AF163" s="286"/>
      <c r="AG163" s="286"/>
      <c r="AH163" s="286"/>
      <c r="AI163" s="286"/>
      <c r="AJ163" s="286"/>
      <c r="AK163" s="286"/>
      <c r="AL163" s="286"/>
      <c r="AM163" s="286"/>
      <c r="AN163" s="286"/>
      <c r="AO163" s="286"/>
      <c r="AP163" s="286"/>
      <c r="AQ163" s="286"/>
      <c r="AR163" s="286"/>
      <c r="AS163" s="286"/>
      <c r="AT163" s="286"/>
      <c r="AU163" s="286"/>
      <c r="AV163" s="286"/>
      <c r="AW163" s="286"/>
      <c r="AX163" s="286"/>
      <c r="AY163" s="286"/>
      <c r="AZ163" s="286"/>
      <c r="BA163" s="286"/>
      <c r="BB163" s="286"/>
      <c r="BC163" s="286"/>
      <c r="BD163" s="286"/>
      <c r="BE163" s="286"/>
      <c r="BF163" s="286"/>
    </row>
    <row r="164" spans="2:58" s="285" customFormat="1">
      <c r="B164" s="286"/>
      <c r="C164" s="286"/>
      <c r="D164" s="286"/>
      <c r="E164" s="286"/>
      <c r="F164" s="286"/>
      <c r="G164" s="286"/>
      <c r="H164" s="286"/>
      <c r="I164" s="286"/>
      <c r="J164" s="286"/>
      <c r="K164" s="286"/>
      <c r="L164" s="286"/>
      <c r="O164" s="286"/>
      <c r="P164" s="286"/>
      <c r="Q164" s="286"/>
      <c r="R164" s="286"/>
      <c r="S164" s="286"/>
      <c r="T164" s="286"/>
      <c r="U164" s="286"/>
      <c r="V164" s="286"/>
      <c r="W164" s="286"/>
      <c r="X164" s="287"/>
      <c r="Z164" s="286"/>
      <c r="AA164" s="286"/>
      <c r="AB164" s="286"/>
      <c r="AC164" s="286"/>
      <c r="AD164" s="286"/>
      <c r="AE164" s="286"/>
      <c r="AF164" s="286"/>
      <c r="AG164" s="286"/>
      <c r="AH164" s="286"/>
      <c r="AI164" s="286"/>
      <c r="AJ164" s="286"/>
      <c r="AK164" s="286"/>
      <c r="AL164" s="286"/>
      <c r="AM164" s="286"/>
      <c r="AN164" s="286"/>
      <c r="AO164" s="286"/>
      <c r="AP164" s="286"/>
      <c r="AQ164" s="286"/>
      <c r="AR164" s="286"/>
      <c r="AS164" s="286"/>
      <c r="AT164" s="286"/>
      <c r="AU164" s="286"/>
      <c r="AV164" s="286"/>
      <c r="AW164" s="286"/>
      <c r="AX164" s="286"/>
      <c r="AY164" s="286"/>
      <c r="AZ164" s="286"/>
      <c r="BA164" s="286"/>
      <c r="BB164" s="286"/>
      <c r="BC164" s="286"/>
      <c r="BD164" s="286"/>
      <c r="BE164" s="286"/>
      <c r="BF164" s="286"/>
    </row>
    <row r="165" spans="2:58" s="285" customFormat="1">
      <c r="B165" s="286"/>
      <c r="C165" s="286"/>
      <c r="D165" s="286"/>
      <c r="E165" s="286"/>
      <c r="F165" s="286"/>
      <c r="G165" s="286"/>
      <c r="H165" s="286"/>
      <c r="I165" s="286"/>
      <c r="J165" s="286"/>
      <c r="K165" s="286"/>
      <c r="L165" s="286"/>
      <c r="O165" s="286"/>
      <c r="P165" s="286"/>
      <c r="Q165" s="286"/>
      <c r="R165" s="286"/>
      <c r="S165" s="286"/>
      <c r="T165" s="286"/>
      <c r="U165" s="286"/>
      <c r="V165" s="286"/>
      <c r="W165" s="286"/>
      <c r="X165" s="287"/>
      <c r="Z165" s="286"/>
      <c r="AA165" s="286"/>
      <c r="AB165" s="286"/>
      <c r="AC165" s="286"/>
      <c r="AD165" s="286"/>
      <c r="AE165" s="286"/>
      <c r="AF165" s="286"/>
      <c r="AG165" s="286"/>
      <c r="AH165" s="286"/>
      <c r="AI165" s="286"/>
      <c r="AJ165" s="286"/>
      <c r="AK165" s="286"/>
      <c r="AL165" s="286"/>
      <c r="AM165" s="286"/>
      <c r="AN165" s="286"/>
      <c r="AO165" s="286"/>
      <c r="AP165" s="286"/>
      <c r="AQ165" s="286"/>
      <c r="AR165" s="286"/>
      <c r="AS165" s="286"/>
      <c r="AT165" s="286"/>
      <c r="AU165" s="286"/>
      <c r="AV165" s="286"/>
      <c r="AW165" s="286"/>
      <c r="AX165" s="286"/>
      <c r="AY165" s="286"/>
      <c r="AZ165" s="286"/>
      <c r="BA165" s="286"/>
      <c r="BB165" s="286"/>
      <c r="BC165" s="286"/>
      <c r="BD165" s="286"/>
      <c r="BE165" s="286"/>
      <c r="BF165" s="286"/>
    </row>
    <row r="166" spans="2:58" s="285" customFormat="1">
      <c r="B166" s="286"/>
      <c r="C166" s="286"/>
      <c r="D166" s="286"/>
      <c r="E166" s="286"/>
      <c r="F166" s="286"/>
      <c r="G166" s="286"/>
      <c r="H166" s="286"/>
      <c r="I166" s="286"/>
      <c r="J166" s="286"/>
      <c r="K166" s="286"/>
      <c r="L166" s="286"/>
      <c r="O166" s="286"/>
      <c r="P166" s="286"/>
      <c r="Q166" s="286"/>
      <c r="R166" s="286"/>
      <c r="S166" s="286"/>
      <c r="T166" s="286"/>
      <c r="U166" s="286"/>
      <c r="V166" s="286"/>
      <c r="W166" s="286"/>
      <c r="X166" s="287"/>
      <c r="Z166" s="286"/>
      <c r="AA166" s="286"/>
      <c r="AB166" s="286"/>
      <c r="AC166" s="286"/>
      <c r="AD166" s="286"/>
      <c r="AE166" s="286"/>
      <c r="AF166" s="286"/>
      <c r="AG166" s="286"/>
      <c r="AH166" s="286"/>
      <c r="AI166" s="286"/>
      <c r="AJ166" s="286"/>
      <c r="AK166" s="286"/>
      <c r="AL166" s="286"/>
      <c r="AM166" s="286"/>
      <c r="AN166" s="286"/>
      <c r="AO166" s="286"/>
      <c r="AP166" s="286"/>
      <c r="AQ166" s="286"/>
      <c r="AR166" s="286"/>
      <c r="AS166" s="286"/>
      <c r="AT166" s="286"/>
      <c r="AU166" s="286"/>
      <c r="AV166" s="286"/>
      <c r="AW166" s="286"/>
      <c r="AX166" s="286"/>
      <c r="AY166" s="286"/>
      <c r="AZ166" s="286"/>
      <c r="BA166" s="286"/>
      <c r="BB166" s="286"/>
      <c r="BC166" s="286"/>
      <c r="BD166" s="286"/>
      <c r="BE166" s="286"/>
      <c r="BF166" s="286"/>
    </row>
    <row r="167" spans="2:58" s="285" customFormat="1">
      <c r="B167" s="286"/>
      <c r="C167" s="286"/>
      <c r="D167" s="286"/>
      <c r="E167" s="286"/>
      <c r="F167" s="286"/>
      <c r="G167" s="286"/>
      <c r="H167" s="286"/>
      <c r="I167" s="286"/>
      <c r="J167" s="286"/>
      <c r="K167" s="286"/>
      <c r="L167" s="286"/>
      <c r="O167" s="286"/>
      <c r="P167" s="286"/>
      <c r="Q167" s="286"/>
      <c r="R167" s="286"/>
      <c r="S167" s="286"/>
      <c r="T167" s="286"/>
      <c r="U167" s="286"/>
      <c r="V167" s="286"/>
      <c r="W167" s="286"/>
      <c r="X167" s="287"/>
      <c r="Z167" s="286"/>
      <c r="AA167" s="286"/>
      <c r="AB167" s="286"/>
      <c r="AC167" s="286"/>
      <c r="AD167" s="286"/>
      <c r="AE167" s="286"/>
      <c r="AF167" s="286"/>
      <c r="AG167" s="286"/>
      <c r="AH167" s="286"/>
      <c r="AI167" s="286"/>
      <c r="AJ167" s="286"/>
      <c r="AK167" s="286"/>
      <c r="AL167" s="286"/>
      <c r="AM167" s="286"/>
      <c r="AN167" s="286"/>
      <c r="AO167" s="286"/>
      <c r="AP167" s="286"/>
      <c r="AQ167" s="286"/>
      <c r="AR167" s="286"/>
      <c r="AS167" s="286"/>
      <c r="AT167" s="286"/>
      <c r="AU167" s="286"/>
      <c r="AV167" s="286"/>
      <c r="AW167" s="286"/>
      <c r="AX167" s="286"/>
      <c r="AY167" s="286"/>
      <c r="AZ167" s="286"/>
      <c r="BA167" s="286"/>
      <c r="BB167" s="286"/>
      <c r="BC167" s="286"/>
      <c r="BD167" s="286"/>
      <c r="BE167" s="286"/>
      <c r="BF167" s="286"/>
    </row>
    <row r="168" spans="2:58" s="285" customFormat="1">
      <c r="B168" s="286"/>
      <c r="C168" s="286"/>
      <c r="D168" s="286"/>
      <c r="E168" s="286"/>
      <c r="F168" s="286"/>
      <c r="G168" s="286"/>
      <c r="H168" s="286"/>
      <c r="I168" s="286"/>
      <c r="J168" s="286"/>
      <c r="K168" s="286"/>
      <c r="L168" s="286"/>
      <c r="O168" s="286"/>
      <c r="P168" s="286"/>
      <c r="Q168" s="286"/>
      <c r="R168" s="286"/>
      <c r="S168" s="286"/>
      <c r="T168" s="286"/>
      <c r="U168" s="286"/>
      <c r="V168" s="286"/>
      <c r="W168" s="286"/>
      <c r="X168" s="287"/>
      <c r="Z168" s="286"/>
      <c r="AA168" s="286"/>
      <c r="AB168" s="286"/>
      <c r="AC168" s="286"/>
      <c r="AD168" s="286"/>
      <c r="AE168" s="286"/>
      <c r="AF168" s="286"/>
      <c r="AG168" s="286"/>
      <c r="AH168" s="286"/>
      <c r="AI168" s="286"/>
      <c r="AJ168" s="286"/>
      <c r="AK168" s="286"/>
      <c r="AL168" s="286"/>
      <c r="AM168" s="286"/>
      <c r="AN168" s="286"/>
      <c r="AO168" s="286"/>
      <c r="AP168" s="286"/>
      <c r="AQ168" s="286"/>
      <c r="AR168" s="286"/>
      <c r="AS168" s="286"/>
      <c r="AT168" s="286"/>
      <c r="AU168" s="286"/>
      <c r="AV168" s="286"/>
      <c r="AW168" s="286"/>
      <c r="AX168" s="286"/>
      <c r="AY168" s="286"/>
      <c r="AZ168" s="286"/>
      <c r="BA168" s="286"/>
      <c r="BB168" s="286"/>
      <c r="BC168" s="286"/>
      <c r="BD168" s="286"/>
      <c r="BE168" s="286"/>
      <c r="BF168" s="286"/>
    </row>
    <row r="169" spans="2:58" s="285" customFormat="1">
      <c r="B169" s="286"/>
      <c r="C169" s="286"/>
      <c r="D169" s="286"/>
      <c r="E169" s="286"/>
      <c r="F169" s="286"/>
      <c r="G169" s="286"/>
      <c r="H169" s="286"/>
      <c r="I169" s="286"/>
      <c r="J169" s="286"/>
      <c r="K169" s="286"/>
      <c r="L169" s="286"/>
      <c r="O169" s="286"/>
      <c r="P169" s="286"/>
      <c r="Q169" s="286"/>
      <c r="R169" s="286"/>
      <c r="S169" s="286"/>
      <c r="T169" s="286"/>
      <c r="U169" s="286"/>
      <c r="V169" s="286"/>
      <c r="W169" s="286"/>
      <c r="X169" s="287"/>
      <c r="Z169" s="286"/>
      <c r="AA169" s="286"/>
      <c r="AB169" s="286"/>
      <c r="AC169" s="286"/>
      <c r="AD169" s="286"/>
      <c r="AE169" s="286"/>
      <c r="AF169" s="286"/>
      <c r="AG169" s="286"/>
      <c r="AH169" s="286"/>
      <c r="AI169" s="286"/>
      <c r="AJ169" s="286"/>
      <c r="AK169" s="286"/>
      <c r="AL169" s="286"/>
      <c r="AM169" s="286"/>
      <c r="AN169" s="286"/>
      <c r="AO169" s="286"/>
      <c r="AP169" s="286"/>
      <c r="AQ169" s="286"/>
      <c r="AR169" s="286"/>
      <c r="AS169" s="286"/>
      <c r="AT169" s="286"/>
      <c r="AU169" s="286"/>
      <c r="AV169" s="286"/>
      <c r="AW169" s="286"/>
      <c r="AX169" s="286"/>
      <c r="AY169" s="286"/>
      <c r="AZ169" s="286"/>
      <c r="BA169" s="286"/>
      <c r="BB169" s="286"/>
      <c r="BC169" s="286"/>
      <c r="BD169" s="286"/>
      <c r="BE169" s="286"/>
      <c r="BF169" s="286"/>
    </row>
    <row r="170" spans="2:58" s="285" customFormat="1">
      <c r="B170" s="286"/>
      <c r="C170" s="286"/>
      <c r="D170" s="286"/>
      <c r="E170" s="286"/>
      <c r="F170" s="286"/>
      <c r="G170" s="286"/>
      <c r="H170" s="286"/>
      <c r="I170" s="286"/>
      <c r="J170" s="286"/>
      <c r="K170" s="286"/>
      <c r="L170" s="286"/>
      <c r="O170" s="286"/>
      <c r="P170" s="286"/>
      <c r="Q170" s="286"/>
      <c r="R170" s="286"/>
      <c r="S170" s="286"/>
      <c r="T170" s="286"/>
      <c r="U170" s="286"/>
      <c r="V170" s="286"/>
      <c r="W170" s="286"/>
      <c r="X170" s="287"/>
      <c r="Z170" s="286"/>
      <c r="AA170" s="286"/>
      <c r="AB170" s="286"/>
      <c r="AC170" s="286"/>
      <c r="AD170" s="286"/>
      <c r="AE170" s="286"/>
      <c r="AF170" s="286"/>
      <c r="AG170" s="286"/>
      <c r="AH170" s="286"/>
      <c r="AI170" s="286"/>
      <c r="AJ170" s="286"/>
      <c r="AK170" s="286"/>
      <c r="AL170" s="286"/>
      <c r="AM170" s="286"/>
      <c r="AN170" s="286"/>
      <c r="AO170" s="286"/>
      <c r="AP170" s="286"/>
      <c r="AQ170" s="286"/>
      <c r="AR170" s="286"/>
      <c r="AS170" s="286"/>
      <c r="AT170" s="286"/>
      <c r="AU170" s="286"/>
      <c r="AV170" s="286"/>
      <c r="AW170" s="286"/>
      <c r="AX170" s="286"/>
      <c r="AY170" s="286"/>
      <c r="AZ170" s="286"/>
      <c r="BA170" s="286"/>
      <c r="BB170" s="286"/>
      <c r="BC170" s="286"/>
      <c r="BD170" s="286"/>
      <c r="BE170" s="286"/>
      <c r="BF170" s="286"/>
    </row>
    <row r="171" spans="2:58" s="285" customFormat="1">
      <c r="B171" s="286"/>
      <c r="C171" s="286"/>
      <c r="D171" s="286"/>
      <c r="E171" s="286"/>
      <c r="F171" s="286"/>
      <c r="G171" s="286"/>
      <c r="H171" s="286"/>
      <c r="I171" s="286"/>
      <c r="J171" s="286"/>
      <c r="K171" s="286"/>
      <c r="L171" s="286"/>
      <c r="O171" s="286"/>
      <c r="P171" s="286"/>
      <c r="Q171" s="286"/>
      <c r="R171" s="286"/>
      <c r="S171" s="286"/>
      <c r="T171" s="286"/>
      <c r="U171" s="286"/>
      <c r="V171" s="286"/>
      <c r="W171" s="286"/>
      <c r="X171" s="287"/>
      <c r="Z171" s="286"/>
      <c r="AA171" s="286"/>
      <c r="AB171" s="286"/>
      <c r="AC171" s="286"/>
      <c r="AD171" s="286"/>
      <c r="AE171" s="286"/>
      <c r="AF171" s="286"/>
      <c r="AG171" s="286"/>
      <c r="AH171" s="286"/>
      <c r="AI171" s="286"/>
      <c r="AJ171" s="286"/>
      <c r="AK171" s="286"/>
      <c r="AL171" s="286"/>
      <c r="AM171" s="286"/>
      <c r="AN171" s="286"/>
      <c r="AO171" s="286"/>
      <c r="AP171" s="286"/>
      <c r="AQ171" s="286"/>
      <c r="AR171" s="286"/>
      <c r="AS171" s="286"/>
      <c r="AT171" s="286"/>
      <c r="AU171" s="286"/>
      <c r="AV171" s="286"/>
      <c r="AW171" s="286"/>
      <c r="AX171" s="286"/>
      <c r="AY171" s="286"/>
      <c r="AZ171" s="286"/>
      <c r="BA171" s="286"/>
      <c r="BB171" s="286"/>
      <c r="BC171" s="286"/>
      <c r="BD171" s="286"/>
      <c r="BE171" s="286"/>
      <c r="BF171" s="286"/>
    </row>
    <row r="172" spans="2:58" s="285" customFormat="1">
      <c r="B172" s="286"/>
      <c r="C172" s="286"/>
      <c r="D172" s="286"/>
      <c r="E172" s="286"/>
      <c r="F172" s="286"/>
      <c r="G172" s="286"/>
      <c r="H172" s="286"/>
      <c r="I172" s="286"/>
      <c r="J172" s="286"/>
      <c r="K172" s="286"/>
      <c r="L172" s="286"/>
      <c r="O172" s="286"/>
      <c r="P172" s="286"/>
      <c r="Q172" s="286"/>
      <c r="R172" s="286"/>
      <c r="S172" s="286"/>
      <c r="T172" s="286"/>
      <c r="U172" s="286"/>
      <c r="V172" s="286"/>
      <c r="W172" s="286"/>
      <c r="X172" s="287"/>
      <c r="Z172" s="286"/>
      <c r="AA172" s="286"/>
      <c r="AB172" s="286"/>
      <c r="AC172" s="286"/>
      <c r="AD172" s="286"/>
      <c r="AE172" s="286"/>
      <c r="AF172" s="286"/>
      <c r="AG172" s="286"/>
      <c r="AH172" s="286"/>
      <c r="AI172" s="286"/>
      <c r="AJ172" s="286"/>
      <c r="AK172" s="286"/>
      <c r="AL172" s="286"/>
      <c r="AM172" s="286"/>
      <c r="AN172" s="286"/>
      <c r="AO172" s="286"/>
      <c r="AP172" s="286"/>
      <c r="AQ172" s="286"/>
      <c r="AR172" s="286"/>
      <c r="AS172" s="286"/>
      <c r="AT172" s="286"/>
      <c r="AU172" s="286"/>
      <c r="AV172" s="286"/>
      <c r="AW172" s="286"/>
      <c r="AX172" s="286"/>
      <c r="AY172" s="286"/>
      <c r="AZ172" s="286"/>
      <c r="BA172" s="286"/>
      <c r="BB172" s="286"/>
      <c r="BC172" s="286"/>
      <c r="BD172" s="286"/>
      <c r="BE172" s="286"/>
      <c r="BF172" s="286"/>
    </row>
    <row r="173" spans="2:58" s="285" customFormat="1">
      <c r="B173" s="286"/>
      <c r="C173" s="286"/>
      <c r="D173" s="286"/>
      <c r="E173" s="286"/>
      <c r="F173" s="286"/>
      <c r="G173" s="286"/>
      <c r="H173" s="286"/>
      <c r="I173" s="286"/>
      <c r="J173" s="286"/>
      <c r="K173" s="286"/>
      <c r="L173" s="286"/>
      <c r="O173" s="286"/>
      <c r="P173" s="286"/>
      <c r="Q173" s="286"/>
      <c r="R173" s="286"/>
      <c r="S173" s="286"/>
      <c r="T173" s="286"/>
      <c r="U173" s="286"/>
      <c r="V173" s="286"/>
      <c r="W173" s="286"/>
      <c r="X173" s="287"/>
      <c r="Z173" s="286"/>
      <c r="AA173" s="286"/>
      <c r="AB173" s="286"/>
      <c r="AC173" s="286"/>
      <c r="AD173" s="286"/>
      <c r="AE173" s="286"/>
      <c r="AF173" s="286"/>
      <c r="AG173" s="286"/>
      <c r="AH173" s="286"/>
      <c r="AI173" s="286"/>
      <c r="AJ173" s="286"/>
      <c r="AK173" s="286"/>
      <c r="AL173" s="286"/>
      <c r="AM173" s="286"/>
      <c r="AN173" s="286"/>
      <c r="AO173" s="286"/>
      <c r="AP173" s="286"/>
      <c r="AQ173" s="286"/>
      <c r="AR173" s="286"/>
      <c r="AS173" s="286"/>
      <c r="AT173" s="286"/>
      <c r="AU173" s="286"/>
      <c r="AV173" s="286"/>
      <c r="AW173" s="286"/>
      <c r="AX173" s="286"/>
      <c r="AY173" s="286"/>
      <c r="AZ173" s="286"/>
      <c r="BA173" s="286"/>
      <c r="BB173" s="286"/>
      <c r="BC173" s="286"/>
      <c r="BD173" s="286"/>
      <c r="BE173" s="286"/>
      <c r="BF173" s="286"/>
    </row>
    <row r="174" spans="2:58" s="285" customFormat="1">
      <c r="B174" s="286"/>
      <c r="C174" s="286"/>
      <c r="D174" s="286"/>
      <c r="E174" s="286"/>
      <c r="F174" s="286"/>
      <c r="G174" s="286"/>
      <c r="H174" s="286"/>
      <c r="I174" s="286"/>
      <c r="J174" s="286"/>
      <c r="K174" s="286"/>
      <c r="L174" s="286"/>
      <c r="O174" s="286"/>
      <c r="P174" s="286"/>
      <c r="Q174" s="286"/>
      <c r="R174" s="286"/>
      <c r="S174" s="286"/>
      <c r="T174" s="286"/>
      <c r="U174" s="286"/>
      <c r="V174" s="286"/>
      <c r="W174" s="286"/>
      <c r="X174" s="287"/>
      <c r="Z174" s="286"/>
      <c r="AA174" s="286"/>
      <c r="AB174" s="286"/>
      <c r="AC174" s="286"/>
      <c r="AD174" s="286"/>
      <c r="AE174" s="286"/>
      <c r="AF174" s="286"/>
      <c r="AG174" s="286"/>
      <c r="AH174" s="286"/>
      <c r="AI174" s="286"/>
      <c r="AJ174" s="286"/>
      <c r="AK174" s="286"/>
      <c r="AL174" s="286"/>
      <c r="AM174" s="286"/>
      <c r="AN174" s="286"/>
      <c r="AO174" s="286"/>
      <c r="AP174" s="286"/>
      <c r="AQ174" s="286"/>
      <c r="AR174" s="286"/>
      <c r="AS174" s="286"/>
      <c r="AT174" s="286"/>
      <c r="AU174" s="286"/>
      <c r="AV174" s="286"/>
      <c r="AW174" s="286"/>
      <c r="AX174" s="286"/>
      <c r="AY174" s="286"/>
      <c r="AZ174" s="286"/>
      <c r="BA174" s="286"/>
      <c r="BB174" s="286"/>
      <c r="BC174" s="286"/>
      <c r="BD174" s="286"/>
      <c r="BE174" s="286"/>
      <c r="BF174" s="286"/>
    </row>
    <row r="175" spans="2:58" s="285" customFormat="1">
      <c r="B175" s="286"/>
      <c r="C175" s="286"/>
      <c r="D175" s="286"/>
      <c r="E175" s="286"/>
      <c r="F175" s="286"/>
      <c r="G175" s="286"/>
      <c r="H175" s="286"/>
      <c r="I175" s="286"/>
      <c r="J175" s="286"/>
      <c r="K175" s="286"/>
      <c r="L175" s="286"/>
      <c r="O175" s="286"/>
      <c r="P175" s="286"/>
      <c r="Q175" s="286"/>
      <c r="R175" s="286"/>
      <c r="S175" s="286"/>
      <c r="T175" s="286"/>
      <c r="U175" s="286"/>
      <c r="V175" s="286"/>
      <c r="W175" s="286"/>
      <c r="X175" s="287"/>
      <c r="Z175" s="286"/>
      <c r="AA175" s="286"/>
      <c r="AB175" s="286"/>
      <c r="AC175" s="286"/>
      <c r="AD175" s="286"/>
      <c r="AE175" s="286"/>
      <c r="AF175" s="286"/>
      <c r="AG175" s="286"/>
      <c r="AH175" s="286"/>
      <c r="AI175" s="286"/>
      <c r="AJ175" s="286"/>
      <c r="AK175" s="286"/>
      <c r="AL175" s="286"/>
      <c r="AM175" s="286"/>
      <c r="AN175" s="286"/>
      <c r="AO175" s="286"/>
      <c r="AP175" s="286"/>
      <c r="AQ175" s="286"/>
      <c r="AR175" s="286"/>
      <c r="AS175" s="286"/>
      <c r="AT175" s="286"/>
      <c r="AU175" s="286"/>
      <c r="AV175" s="286"/>
      <c r="AW175" s="286"/>
      <c r="AX175" s="286"/>
      <c r="AY175" s="286"/>
      <c r="AZ175" s="286"/>
      <c r="BA175" s="286"/>
      <c r="BB175" s="286"/>
      <c r="BC175" s="286"/>
      <c r="BD175" s="286"/>
      <c r="BE175" s="286"/>
      <c r="BF175" s="286"/>
    </row>
    <row r="176" spans="2:58" s="285" customFormat="1">
      <c r="B176" s="286"/>
      <c r="C176" s="286"/>
      <c r="D176" s="286"/>
      <c r="E176" s="286"/>
      <c r="F176" s="286"/>
      <c r="G176" s="286"/>
      <c r="H176" s="286"/>
      <c r="I176" s="286"/>
      <c r="J176" s="286"/>
      <c r="K176" s="286"/>
      <c r="L176" s="286"/>
      <c r="O176" s="286"/>
      <c r="P176" s="286"/>
      <c r="Q176" s="286"/>
      <c r="R176" s="286"/>
      <c r="S176" s="286"/>
      <c r="T176" s="286"/>
      <c r="U176" s="286"/>
      <c r="V176" s="286"/>
      <c r="W176" s="286"/>
      <c r="X176" s="287"/>
      <c r="Z176" s="286"/>
      <c r="AA176" s="286"/>
      <c r="AB176" s="286"/>
      <c r="AC176" s="286"/>
      <c r="AD176" s="286"/>
      <c r="AE176" s="286"/>
      <c r="AF176" s="286"/>
      <c r="AG176" s="286"/>
      <c r="AH176" s="286"/>
      <c r="AI176" s="286"/>
      <c r="AJ176" s="286"/>
      <c r="AK176" s="286"/>
      <c r="AL176" s="286"/>
      <c r="AM176" s="286"/>
      <c r="AN176" s="286"/>
      <c r="AO176" s="286"/>
      <c r="AP176" s="286"/>
      <c r="AQ176" s="286"/>
      <c r="AR176" s="286"/>
      <c r="AS176" s="286"/>
      <c r="AT176" s="286"/>
      <c r="AU176" s="286"/>
      <c r="AV176" s="286"/>
      <c r="AW176" s="286"/>
      <c r="AX176" s="286"/>
      <c r="AY176" s="286"/>
      <c r="AZ176" s="286"/>
      <c r="BA176" s="286"/>
      <c r="BB176" s="286"/>
      <c r="BC176" s="286"/>
      <c r="BD176" s="286"/>
      <c r="BE176" s="286"/>
      <c r="BF176" s="286"/>
    </row>
    <row r="177" spans="2:58" s="285" customFormat="1">
      <c r="B177" s="286"/>
      <c r="C177" s="286"/>
      <c r="D177" s="286"/>
      <c r="E177" s="286"/>
      <c r="F177" s="286"/>
      <c r="G177" s="286"/>
      <c r="H177" s="286"/>
      <c r="I177" s="286"/>
      <c r="J177" s="286"/>
      <c r="K177" s="286"/>
      <c r="L177" s="286"/>
      <c r="O177" s="286"/>
      <c r="P177" s="286"/>
      <c r="Q177" s="286"/>
      <c r="R177" s="286"/>
      <c r="S177" s="286"/>
      <c r="T177" s="286"/>
      <c r="U177" s="286"/>
      <c r="V177" s="286"/>
      <c r="W177" s="286"/>
      <c r="X177" s="287"/>
      <c r="Z177" s="286"/>
      <c r="AA177" s="286"/>
      <c r="AB177" s="286"/>
      <c r="AC177" s="286"/>
      <c r="AD177" s="286"/>
      <c r="AE177" s="286"/>
      <c r="AF177" s="286"/>
      <c r="AG177" s="286"/>
      <c r="AH177" s="286"/>
      <c r="AI177" s="286"/>
      <c r="AJ177" s="286"/>
      <c r="AK177" s="286"/>
      <c r="AL177" s="286"/>
      <c r="AM177" s="286"/>
      <c r="AN177" s="286"/>
      <c r="AO177" s="286"/>
      <c r="AP177" s="286"/>
      <c r="AQ177" s="286"/>
      <c r="AR177" s="286"/>
      <c r="AS177" s="286"/>
      <c r="AT177" s="286"/>
      <c r="AU177" s="286"/>
      <c r="AV177" s="286"/>
      <c r="AW177" s="286"/>
      <c r="AX177" s="286"/>
      <c r="AY177" s="286"/>
      <c r="AZ177" s="286"/>
      <c r="BA177" s="286"/>
      <c r="BB177" s="286"/>
      <c r="BC177" s="286"/>
      <c r="BD177" s="286"/>
      <c r="BE177" s="286"/>
      <c r="BF177" s="286"/>
    </row>
    <row r="178" spans="2:58" s="285" customFormat="1">
      <c r="B178" s="286"/>
      <c r="C178" s="286"/>
      <c r="D178" s="286"/>
      <c r="E178" s="286"/>
      <c r="F178" s="286"/>
      <c r="G178" s="286"/>
      <c r="H178" s="286"/>
      <c r="I178" s="286"/>
      <c r="J178" s="286"/>
      <c r="K178" s="286"/>
      <c r="L178" s="286"/>
      <c r="O178" s="286"/>
      <c r="P178" s="286"/>
      <c r="Q178" s="286"/>
      <c r="R178" s="286"/>
      <c r="S178" s="286"/>
      <c r="T178" s="286"/>
      <c r="U178" s="286"/>
      <c r="V178" s="286"/>
      <c r="W178" s="286"/>
      <c r="X178" s="287"/>
      <c r="Z178" s="286"/>
      <c r="AA178" s="286"/>
      <c r="AB178" s="286"/>
      <c r="AC178" s="286"/>
      <c r="AD178" s="286"/>
      <c r="AE178" s="286"/>
      <c r="AF178" s="286"/>
      <c r="AG178" s="286"/>
      <c r="AH178" s="286"/>
      <c r="AI178" s="286"/>
      <c r="AJ178" s="286"/>
      <c r="AK178" s="286"/>
      <c r="AL178" s="286"/>
      <c r="AM178" s="286"/>
      <c r="AN178" s="286"/>
      <c r="AO178" s="286"/>
      <c r="AP178" s="286"/>
      <c r="AQ178" s="286"/>
      <c r="AR178" s="286"/>
      <c r="AS178" s="286"/>
      <c r="AT178" s="286"/>
      <c r="AU178" s="286"/>
      <c r="AV178" s="286"/>
      <c r="AW178" s="286"/>
      <c r="AX178" s="286"/>
      <c r="AY178" s="286"/>
      <c r="AZ178" s="286"/>
      <c r="BA178" s="286"/>
      <c r="BB178" s="286"/>
      <c r="BC178" s="286"/>
      <c r="BD178" s="286"/>
      <c r="BE178" s="286"/>
      <c r="BF178" s="286"/>
    </row>
    <row r="179" spans="2:58" s="285" customFormat="1">
      <c r="B179" s="286"/>
      <c r="C179" s="286"/>
      <c r="D179" s="286"/>
      <c r="E179" s="286"/>
      <c r="F179" s="286"/>
      <c r="G179" s="286"/>
      <c r="H179" s="286"/>
      <c r="I179" s="286"/>
      <c r="J179" s="286"/>
      <c r="K179" s="286"/>
      <c r="L179" s="286"/>
      <c r="O179" s="286"/>
      <c r="P179" s="286"/>
      <c r="Q179" s="286"/>
      <c r="R179" s="286"/>
      <c r="S179" s="286"/>
      <c r="T179" s="286"/>
      <c r="U179" s="286"/>
      <c r="V179" s="286"/>
      <c r="W179" s="286"/>
      <c r="X179" s="287"/>
      <c r="Z179" s="286"/>
      <c r="AA179" s="286"/>
      <c r="AB179" s="286"/>
      <c r="AC179" s="286"/>
      <c r="AD179" s="286"/>
      <c r="AE179" s="286"/>
      <c r="AF179" s="286"/>
      <c r="AG179" s="286"/>
      <c r="AH179" s="286"/>
      <c r="AI179" s="286"/>
      <c r="AJ179" s="286"/>
      <c r="AK179" s="286"/>
      <c r="AL179" s="286"/>
      <c r="AM179" s="286"/>
      <c r="AN179" s="286"/>
      <c r="AO179" s="286"/>
      <c r="AP179" s="286"/>
      <c r="AQ179" s="286"/>
      <c r="AR179" s="286"/>
      <c r="AS179" s="286"/>
      <c r="AT179" s="286"/>
      <c r="AU179" s="286"/>
      <c r="AV179" s="286"/>
      <c r="AW179" s="286"/>
      <c r="AX179" s="286"/>
      <c r="AY179" s="286"/>
      <c r="AZ179" s="286"/>
      <c r="BA179" s="286"/>
      <c r="BB179" s="286"/>
      <c r="BC179" s="286"/>
      <c r="BD179" s="286"/>
      <c r="BE179" s="286"/>
      <c r="BF179" s="286"/>
    </row>
    <row r="180" spans="2:58" s="285" customFormat="1">
      <c r="B180" s="286"/>
      <c r="C180" s="286"/>
      <c r="D180" s="286"/>
      <c r="E180" s="286"/>
      <c r="F180" s="286"/>
      <c r="G180" s="286"/>
      <c r="H180" s="286"/>
      <c r="I180" s="286"/>
      <c r="J180" s="286"/>
      <c r="K180" s="286"/>
      <c r="L180" s="286"/>
      <c r="O180" s="286"/>
      <c r="P180" s="286"/>
      <c r="Q180" s="286"/>
      <c r="R180" s="286"/>
      <c r="S180" s="286"/>
      <c r="T180" s="286"/>
      <c r="U180" s="286"/>
      <c r="V180" s="286"/>
      <c r="W180" s="286"/>
      <c r="X180" s="287"/>
      <c r="Z180" s="286"/>
      <c r="AA180" s="286"/>
      <c r="AB180" s="286"/>
      <c r="AC180" s="286"/>
      <c r="AD180" s="286"/>
      <c r="AE180" s="286"/>
      <c r="AF180" s="286"/>
      <c r="AG180" s="286"/>
      <c r="AH180" s="286"/>
      <c r="AI180" s="286"/>
      <c r="AJ180" s="286"/>
      <c r="AK180" s="286"/>
      <c r="AL180" s="286"/>
      <c r="AM180" s="286"/>
      <c r="AN180" s="286"/>
      <c r="AO180" s="286"/>
      <c r="AP180" s="286"/>
      <c r="AQ180" s="286"/>
      <c r="AR180" s="286"/>
      <c r="AS180" s="286"/>
      <c r="AT180" s="286"/>
      <c r="AU180" s="286"/>
      <c r="AV180" s="286"/>
      <c r="AW180" s="286"/>
      <c r="AX180" s="286"/>
      <c r="AY180" s="286"/>
      <c r="AZ180" s="286"/>
      <c r="BA180" s="286"/>
      <c r="BB180" s="286"/>
      <c r="BC180" s="286"/>
      <c r="BD180" s="286"/>
      <c r="BE180" s="286"/>
      <c r="BF180" s="286"/>
    </row>
    <row r="181" spans="2:58" s="285" customFormat="1">
      <c r="B181" s="286"/>
      <c r="C181" s="286"/>
      <c r="D181" s="286"/>
      <c r="E181" s="286"/>
      <c r="F181" s="286"/>
      <c r="G181" s="286"/>
      <c r="H181" s="286"/>
      <c r="I181" s="286"/>
      <c r="J181" s="286"/>
      <c r="K181" s="286"/>
      <c r="L181" s="286"/>
      <c r="O181" s="286"/>
      <c r="P181" s="286"/>
      <c r="Q181" s="286"/>
      <c r="R181" s="286"/>
      <c r="S181" s="286"/>
      <c r="T181" s="286"/>
      <c r="U181" s="286"/>
      <c r="V181" s="286"/>
      <c r="W181" s="286"/>
      <c r="X181" s="287"/>
      <c r="Z181" s="286"/>
      <c r="AA181" s="286"/>
      <c r="AB181" s="286"/>
      <c r="AC181" s="286"/>
      <c r="AD181" s="286"/>
      <c r="AE181" s="286"/>
      <c r="AF181" s="286"/>
      <c r="AG181" s="286"/>
      <c r="AH181" s="286"/>
      <c r="AI181" s="286"/>
      <c r="AJ181" s="286"/>
      <c r="AK181" s="286"/>
      <c r="AL181" s="286"/>
      <c r="AM181" s="286"/>
      <c r="AN181" s="286"/>
      <c r="AO181" s="286"/>
      <c r="AP181" s="286"/>
      <c r="AQ181" s="286"/>
      <c r="AR181" s="286"/>
      <c r="AS181" s="286"/>
      <c r="AT181" s="286"/>
      <c r="AU181" s="286"/>
      <c r="AV181" s="286"/>
      <c r="AW181" s="286"/>
      <c r="AX181" s="286"/>
      <c r="AY181" s="286"/>
      <c r="AZ181" s="286"/>
      <c r="BA181" s="286"/>
      <c r="BB181" s="286"/>
      <c r="BC181" s="286"/>
      <c r="BD181" s="286"/>
      <c r="BE181" s="286"/>
      <c r="BF181" s="286"/>
    </row>
    <row r="182" spans="2:58" s="285" customFormat="1">
      <c r="B182" s="286"/>
      <c r="C182" s="286"/>
      <c r="D182" s="286"/>
      <c r="E182" s="286"/>
      <c r="F182" s="286"/>
      <c r="G182" s="286"/>
      <c r="H182" s="286"/>
      <c r="I182" s="286"/>
      <c r="J182" s="286"/>
      <c r="K182" s="286"/>
      <c r="L182" s="286"/>
      <c r="O182" s="286"/>
      <c r="P182" s="286"/>
      <c r="Q182" s="286"/>
      <c r="R182" s="286"/>
      <c r="S182" s="286"/>
      <c r="T182" s="286"/>
      <c r="U182" s="286"/>
      <c r="V182" s="286"/>
      <c r="W182" s="286"/>
      <c r="X182" s="287"/>
      <c r="Z182" s="286"/>
      <c r="AA182" s="286"/>
      <c r="AB182" s="286"/>
      <c r="AC182" s="286"/>
      <c r="AD182" s="286"/>
      <c r="AE182" s="286"/>
      <c r="AF182" s="286"/>
      <c r="AG182" s="286"/>
      <c r="AH182" s="286"/>
      <c r="AI182" s="286"/>
      <c r="AJ182" s="286"/>
      <c r="AK182" s="286"/>
      <c r="AL182" s="286"/>
      <c r="AM182" s="286"/>
      <c r="AN182" s="286"/>
      <c r="AO182" s="286"/>
      <c r="AP182" s="286"/>
      <c r="AQ182" s="286"/>
      <c r="AR182" s="286"/>
      <c r="AS182" s="286"/>
      <c r="AT182" s="286"/>
      <c r="AU182" s="286"/>
      <c r="AV182" s="286"/>
      <c r="AW182" s="286"/>
      <c r="AX182" s="286"/>
      <c r="AY182" s="286"/>
      <c r="AZ182" s="286"/>
      <c r="BA182" s="286"/>
      <c r="BB182" s="286"/>
      <c r="BC182" s="286"/>
      <c r="BD182" s="286"/>
      <c r="BE182" s="286"/>
      <c r="BF182" s="286"/>
    </row>
    <row r="183" spans="2:58" s="285" customFormat="1">
      <c r="B183" s="286"/>
      <c r="C183" s="286"/>
      <c r="D183" s="286"/>
      <c r="E183" s="286"/>
      <c r="F183" s="286"/>
      <c r="G183" s="286"/>
      <c r="H183" s="286"/>
      <c r="I183" s="286"/>
      <c r="J183" s="286"/>
      <c r="K183" s="286"/>
      <c r="L183" s="286"/>
      <c r="O183" s="286"/>
      <c r="P183" s="286"/>
      <c r="Q183" s="286"/>
      <c r="R183" s="286"/>
      <c r="S183" s="286"/>
      <c r="T183" s="286"/>
      <c r="U183" s="286"/>
      <c r="V183" s="286"/>
      <c r="W183" s="286"/>
      <c r="X183" s="287"/>
      <c r="Z183" s="286"/>
      <c r="AA183" s="286"/>
      <c r="AB183" s="286"/>
      <c r="AC183" s="286"/>
      <c r="AD183" s="286"/>
      <c r="AE183" s="286"/>
      <c r="AF183" s="286"/>
      <c r="AG183" s="286"/>
      <c r="AH183" s="286"/>
      <c r="AI183" s="286"/>
      <c r="AJ183" s="286"/>
      <c r="AK183" s="286"/>
      <c r="AL183" s="286"/>
      <c r="AM183" s="286"/>
      <c r="AN183" s="286"/>
      <c r="AO183" s="286"/>
      <c r="AP183" s="286"/>
      <c r="AQ183" s="286"/>
      <c r="AR183" s="286"/>
      <c r="AS183" s="286"/>
      <c r="AT183" s="286"/>
      <c r="AU183" s="286"/>
      <c r="AV183" s="286"/>
      <c r="AW183" s="286"/>
      <c r="AX183" s="286"/>
      <c r="AY183" s="286"/>
      <c r="AZ183" s="286"/>
      <c r="BA183" s="286"/>
      <c r="BB183" s="286"/>
      <c r="BC183" s="286"/>
      <c r="BD183" s="286"/>
      <c r="BE183" s="286"/>
      <c r="BF183" s="286"/>
    </row>
    <row r="184" spans="2:58" s="285" customFormat="1">
      <c r="B184" s="286"/>
      <c r="C184" s="286"/>
      <c r="D184" s="286"/>
      <c r="E184" s="286"/>
      <c r="F184" s="286"/>
      <c r="G184" s="286"/>
      <c r="H184" s="286"/>
      <c r="I184" s="286"/>
      <c r="J184" s="286"/>
      <c r="K184" s="286"/>
      <c r="L184" s="286"/>
      <c r="O184" s="286"/>
      <c r="P184" s="286"/>
      <c r="Q184" s="286"/>
      <c r="R184" s="286"/>
      <c r="S184" s="286"/>
      <c r="T184" s="286"/>
      <c r="U184" s="286"/>
      <c r="V184" s="286"/>
      <c r="W184" s="286"/>
      <c r="X184" s="287"/>
      <c r="Z184" s="286"/>
      <c r="AA184" s="286"/>
      <c r="AB184" s="286"/>
      <c r="AC184" s="286"/>
      <c r="AD184" s="286"/>
      <c r="AE184" s="286"/>
      <c r="AF184" s="286"/>
      <c r="AG184" s="286"/>
      <c r="AH184" s="286"/>
      <c r="AI184" s="286"/>
      <c r="AJ184" s="286"/>
      <c r="AK184" s="286"/>
      <c r="AL184" s="286"/>
      <c r="AM184" s="286"/>
      <c r="AN184" s="286"/>
      <c r="AO184" s="286"/>
      <c r="AP184" s="286"/>
      <c r="AQ184" s="286"/>
      <c r="AR184" s="286"/>
      <c r="AS184" s="286"/>
      <c r="AT184" s="286"/>
      <c r="AU184" s="286"/>
      <c r="AV184" s="286"/>
      <c r="AW184" s="286"/>
      <c r="AX184" s="286"/>
      <c r="AY184" s="286"/>
      <c r="AZ184" s="286"/>
      <c r="BA184" s="286"/>
      <c r="BB184" s="286"/>
      <c r="BC184" s="286"/>
      <c r="BD184" s="286"/>
      <c r="BE184" s="286"/>
      <c r="BF184" s="286"/>
    </row>
    <row r="185" spans="2:58" s="285" customFormat="1">
      <c r="B185" s="286"/>
      <c r="C185" s="286"/>
      <c r="D185" s="286"/>
      <c r="E185" s="286"/>
      <c r="F185" s="286"/>
      <c r="G185" s="286"/>
      <c r="H185" s="286"/>
      <c r="I185" s="286"/>
      <c r="J185" s="286"/>
      <c r="K185" s="286"/>
      <c r="L185" s="286"/>
      <c r="O185" s="286"/>
      <c r="P185" s="286"/>
      <c r="Q185" s="286"/>
      <c r="R185" s="286"/>
      <c r="S185" s="286"/>
      <c r="T185" s="286"/>
      <c r="U185" s="286"/>
      <c r="V185" s="286"/>
      <c r="W185" s="286"/>
      <c r="X185" s="287"/>
      <c r="Z185" s="286"/>
      <c r="AA185" s="286"/>
      <c r="AB185" s="286"/>
      <c r="AC185" s="286"/>
      <c r="AD185" s="286"/>
      <c r="AE185" s="286"/>
      <c r="AF185" s="286"/>
      <c r="AG185" s="286"/>
      <c r="AH185" s="286"/>
      <c r="AI185" s="286"/>
      <c r="AJ185" s="286"/>
      <c r="AK185" s="286"/>
      <c r="AL185" s="286"/>
      <c r="AM185" s="286"/>
      <c r="AN185" s="286"/>
      <c r="AO185" s="286"/>
      <c r="AP185" s="286"/>
      <c r="AQ185" s="286"/>
      <c r="AR185" s="286"/>
      <c r="AS185" s="286"/>
      <c r="AT185" s="286"/>
      <c r="AU185" s="286"/>
      <c r="AV185" s="286"/>
      <c r="AW185" s="286"/>
      <c r="AX185" s="286"/>
      <c r="AY185" s="286"/>
      <c r="AZ185" s="286"/>
      <c r="BA185" s="286"/>
      <c r="BB185" s="286"/>
      <c r="BC185" s="286"/>
      <c r="BD185" s="286"/>
      <c r="BE185" s="286"/>
      <c r="BF185" s="286"/>
    </row>
    <row r="186" spans="2:58" s="285" customFormat="1">
      <c r="B186" s="286"/>
      <c r="C186" s="286"/>
      <c r="D186" s="286"/>
      <c r="E186" s="286"/>
      <c r="F186" s="286"/>
      <c r="G186" s="286"/>
      <c r="H186" s="286"/>
      <c r="I186" s="286"/>
      <c r="J186" s="286"/>
      <c r="K186" s="286"/>
      <c r="L186" s="286"/>
      <c r="O186" s="286"/>
      <c r="P186" s="286"/>
      <c r="Q186" s="286"/>
      <c r="R186" s="286"/>
      <c r="S186" s="286"/>
      <c r="T186" s="286"/>
      <c r="U186" s="286"/>
      <c r="V186" s="286"/>
      <c r="W186" s="286"/>
      <c r="X186" s="287"/>
      <c r="Z186" s="286"/>
      <c r="AA186" s="286"/>
      <c r="AB186" s="286"/>
      <c r="AC186" s="286"/>
      <c r="AD186" s="286"/>
      <c r="AE186" s="286"/>
      <c r="AF186" s="286"/>
      <c r="AG186" s="286"/>
      <c r="AH186" s="286"/>
      <c r="AI186" s="286"/>
      <c r="AJ186" s="286"/>
      <c r="AK186" s="286"/>
      <c r="AL186" s="286"/>
      <c r="AM186" s="286"/>
      <c r="AN186" s="286"/>
      <c r="AO186" s="286"/>
      <c r="AP186" s="286"/>
      <c r="AQ186" s="286"/>
      <c r="AR186" s="286"/>
      <c r="AS186" s="286"/>
      <c r="AT186" s="286"/>
      <c r="AU186" s="286"/>
      <c r="AV186" s="286"/>
      <c r="AW186" s="286"/>
      <c r="AX186" s="286"/>
      <c r="AY186" s="286"/>
      <c r="AZ186" s="286"/>
      <c r="BA186" s="286"/>
      <c r="BB186" s="286"/>
      <c r="BC186" s="286"/>
      <c r="BD186" s="286"/>
      <c r="BE186" s="286"/>
      <c r="BF186" s="286"/>
    </row>
    <row r="187" spans="2:58" s="285" customFormat="1">
      <c r="B187" s="286"/>
      <c r="C187" s="286"/>
      <c r="D187" s="286"/>
      <c r="E187" s="286"/>
      <c r="F187" s="286"/>
      <c r="G187" s="286"/>
      <c r="H187" s="286"/>
      <c r="I187" s="286"/>
      <c r="J187" s="286"/>
      <c r="K187" s="286"/>
      <c r="L187" s="286"/>
      <c r="O187" s="286"/>
      <c r="P187" s="286"/>
      <c r="Q187" s="286"/>
      <c r="R187" s="286"/>
      <c r="S187" s="286"/>
      <c r="T187" s="286"/>
      <c r="U187" s="286"/>
      <c r="V187" s="286"/>
      <c r="W187" s="286"/>
      <c r="X187" s="287"/>
      <c r="Z187" s="286"/>
      <c r="AA187" s="286"/>
      <c r="AB187" s="286"/>
      <c r="AC187" s="286"/>
      <c r="AD187" s="286"/>
      <c r="AE187" s="286"/>
      <c r="AF187" s="286"/>
      <c r="AG187" s="286"/>
      <c r="AH187" s="286"/>
      <c r="AI187" s="286"/>
      <c r="AJ187" s="286"/>
      <c r="AK187" s="286"/>
      <c r="AL187" s="286"/>
      <c r="AM187" s="286"/>
      <c r="AN187" s="286"/>
      <c r="AO187" s="286"/>
      <c r="AP187" s="286"/>
      <c r="AQ187" s="286"/>
      <c r="AR187" s="286"/>
      <c r="AS187" s="286"/>
      <c r="AT187" s="286"/>
      <c r="AU187" s="286"/>
      <c r="AV187" s="286"/>
      <c r="AW187" s="286"/>
      <c r="AX187" s="286"/>
      <c r="AY187" s="286"/>
      <c r="AZ187" s="286"/>
      <c r="BA187" s="286"/>
      <c r="BB187" s="286"/>
      <c r="BC187" s="286"/>
      <c r="BD187" s="286"/>
      <c r="BE187" s="286"/>
      <c r="BF187" s="286"/>
    </row>
    <row r="188" spans="2:58" s="285" customFormat="1">
      <c r="B188" s="286"/>
      <c r="C188" s="286"/>
      <c r="D188" s="286"/>
      <c r="E188" s="286"/>
      <c r="F188" s="286"/>
      <c r="G188" s="286"/>
      <c r="H188" s="286"/>
      <c r="I188" s="286"/>
      <c r="J188" s="286"/>
      <c r="K188" s="286"/>
      <c r="L188" s="286"/>
      <c r="O188" s="286"/>
      <c r="P188" s="286"/>
      <c r="Q188" s="286"/>
      <c r="R188" s="286"/>
      <c r="S188" s="286"/>
      <c r="T188" s="286"/>
      <c r="U188" s="286"/>
      <c r="V188" s="286"/>
      <c r="W188" s="286"/>
      <c r="X188" s="287"/>
      <c r="Z188" s="286"/>
      <c r="AA188" s="286"/>
      <c r="AB188" s="286"/>
      <c r="AC188" s="286"/>
      <c r="AD188" s="286"/>
      <c r="AE188" s="286"/>
      <c r="AF188" s="286"/>
      <c r="AG188" s="286"/>
      <c r="AH188" s="286"/>
      <c r="AI188" s="286"/>
      <c r="AJ188" s="286"/>
      <c r="AK188" s="286"/>
      <c r="AL188" s="286"/>
      <c r="AM188" s="286"/>
      <c r="AN188" s="286"/>
      <c r="AO188" s="286"/>
      <c r="AP188" s="286"/>
      <c r="AQ188" s="286"/>
      <c r="AR188" s="286"/>
      <c r="AS188" s="286"/>
      <c r="AT188" s="286"/>
      <c r="AU188" s="286"/>
      <c r="AV188" s="286"/>
      <c r="AW188" s="286"/>
      <c r="AX188" s="286"/>
      <c r="AY188" s="286"/>
      <c r="AZ188" s="286"/>
      <c r="BA188" s="286"/>
      <c r="BB188" s="286"/>
      <c r="BC188" s="286"/>
      <c r="BD188" s="286"/>
      <c r="BE188" s="286"/>
      <c r="BF188" s="286"/>
    </row>
    <row r="189" spans="2:58" s="285" customFormat="1">
      <c r="B189" s="286"/>
      <c r="C189" s="286"/>
      <c r="D189" s="286"/>
      <c r="E189" s="286"/>
      <c r="F189" s="286"/>
      <c r="G189" s="286"/>
      <c r="H189" s="286"/>
      <c r="I189" s="286"/>
      <c r="J189" s="286"/>
      <c r="K189" s="286"/>
      <c r="L189" s="286"/>
      <c r="O189" s="286"/>
      <c r="P189" s="286"/>
      <c r="Q189" s="286"/>
      <c r="R189" s="286"/>
      <c r="S189" s="286"/>
      <c r="T189" s="286"/>
      <c r="U189" s="286"/>
      <c r="V189" s="286"/>
      <c r="W189" s="286"/>
      <c r="X189" s="287"/>
      <c r="Z189" s="286"/>
      <c r="AA189" s="286"/>
      <c r="AB189" s="286"/>
      <c r="AC189" s="286"/>
      <c r="AD189" s="286"/>
      <c r="AE189" s="286"/>
      <c r="AF189" s="286"/>
      <c r="AG189" s="286"/>
      <c r="AH189" s="286"/>
      <c r="AI189" s="286"/>
      <c r="AJ189" s="286"/>
      <c r="AK189" s="286"/>
      <c r="AL189" s="286"/>
      <c r="AM189" s="286"/>
      <c r="AN189" s="286"/>
      <c r="AO189" s="286"/>
      <c r="AP189" s="286"/>
      <c r="AQ189" s="286"/>
      <c r="AR189" s="286"/>
      <c r="AS189" s="286"/>
      <c r="AT189" s="286"/>
      <c r="AU189" s="286"/>
      <c r="AV189" s="286"/>
      <c r="AW189" s="286"/>
      <c r="AX189" s="286"/>
      <c r="AY189" s="286"/>
      <c r="AZ189" s="286"/>
      <c r="BA189" s="286"/>
      <c r="BB189" s="286"/>
      <c r="BC189" s="286"/>
      <c r="BD189" s="286"/>
      <c r="BE189" s="286"/>
      <c r="BF189" s="286"/>
    </row>
    <row r="190" spans="2:58" s="285" customFormat="1">
      <c r="B190" s="286"/>
      <c r="C190" s="286"/>
      <c r="D190" s="286"/>
      <c r="E190" s="286"/>
      <c r="F190" s="286"/>
      <c r="G190" s="286"/>
      <c r="H190" s="286"/>
      <c r="I190" s="286"/>
      <c r="J190" s="286"/>
      <c r="K190" s="286"/>
      <c r="L190" s="286"/>
      <c r="O190" s="286"/>
      <c r="P190" s="286"/>
      <c r="Q190" s="286"/>
      <c r="R190" s="286"/>
      <c r="S190" s="286"/>
      <c r="T190" s="286"/>
      <c r="U190" s="286"/>
      <c r="V190" s="286"/>
      <c r="W190" s="286"/>
      <c r="X190" s="287"/>
      <c r="Z190" s="286"/>
      <c r="AA190" s="286"/>
      <c r="AB190" s="286"/>
      <c r="AC190" s="286"/>
      <c r="AD190" s="286"/>
      <c r="AE190" s="286"/>
      <c r="AF190" s="286"/>
      <c r="AG190" s="286"/>
      <c r="AH190" s="286"/>
      <c r="AI190" s="286"/>
      <c r="AJ190" s="286"/>
      <c r="AK190" s="286"/>
      <c r="AL190" s="286"/>
      <c r="AM190" s="286"/>
      <c r="AN190" s="286"/>
      <c r="AO190" s="286"/>
      <c r="AP190" s="286"/>
      <c r="AQ190" s="286"/>
      <c r="AR190" s="286"/>
      <c r="AS190" s="286"/>
      <c r="AT190" s="286"/>
      <c r="AU190" s="286"/>
      <c r="AV190" s="286"/>
      <c r="AW190" s="286"/>
      <c r="AX190" s="286"/>
      <c r="AY190" s="286"/>
      <c r="AZ190" s="286"/>
      <c r="BA190" s="286"/>
      <c r="BB190" s="286"/>
      <c r="BC190" s="286"/>
      <c r="BD190" s="286"/>
      <c r="BE190" s="286"/>
      <c r="BF190" s="286"/>
    </row>
    <row r="191" spans="2:58" s="285" customFormat="1">
      <c r="B191" s="286"/>
      <c r="C191" s="286"/>
      <c r="D191" s="286"/>
      <c r="E191" s="286"/>
      <c r="F191" s="286"/>
      <c r="G191" s="286"/>
      <c r="H191" s="286"/>
      <c r="I191" s="286"/>
      <c r="J191" s="286"/>
      <c r="K191" s="286"/>
      <c r="L191" s="286"/>
      <c r="O191" s="286"/>
      <c r="P191" s="286"/>
      <c r="Q191" s="286"/>
      <c r="R191" s="286"/>
      <c r="S191" s="286"/>
      <c r="T191" s="286"/>
      <c r="U191" s="286"/>
      <c r="V191" s="286"/>
      <c r="W191" s="286"/>
      <c r="X191" s="287"/>
      <c r="Z191" s="286"/>
      <c r="AA191" s="286"/>
      <c r="AB191" s="286"/>
      <c r="AC191" s="286"/>
      <c r="AD191" s="286"/>
      <c r="AE191" s="286"/>
      <c r="AF191" s="286"/>
      <c r="AG191" s="286"/>
      <c r="AH191" s="286"/>
      <c r="AI191" s="286"/>
      <c r="AJ191" s="286"/>
      <c r="AK191" s="286"/>
      <c r="AL191" s="286"/>
      <c r="AM191" s="286"/>
      <c r="AN191" s="286"/>
      <c r="AO191" s="286"/>
      <c r="AP191" s="286"/>
      <c r="AQ191" s="286"/>
      <c r="AR191" s="286"/>
      <c r="AS191" s="286"/>
      <c r="AT191" s="286"/>
      <c r="AU191" s="286"/>
      <c r="AV191" s="286"/>
      <c r="AW191" s="286"/>
      <c r="AX191" s="286"/>
      <c r="AY191" s="286"/>
      <c r="AZ191" s="286"/>
      <c r="BA191" s="286"/>
      <c r="BB191" s="286"/>
      <c r="BC191" s="286"/>
      <c r="BD191" s="286"/>
      <c r="BE191" s="286"/>
      <c r="BF191" s="286"/>
    </row>
    <row r="192" spans="2:58" s="285" customFormat="1">
      <c r="B192" s="286"/>
      <c r="C192" s="286"/>
      <c r="D192" s="286"/>
      <c r="E192" s="286"/>
      <c r="F192" s="286"/>
      <c r="G192" s="286"/>
      <c r="H192" s="286"/>
      <c r="I192" s="286"/>
      <c r="J192" s="286"/>
      <c r="K192" s="286"/>
      <c r="L192" s="286"/>
      <c r="O192" s="286"/>
      <c r="P192" s="286"/>
      <c r="Q192" s="286"/>
      <c r="R192" s="286"/>
      <c r="S192" s="286"/>
      <c r="T192" s="286"/>
      <c r="U192" s="286"/>
      <c r="V192" s="286"/>
      <c r="W192" s="286"/>
      <c r="X192" s="287"/>
      <c r="Z192" s="286"/>
      <c r="AA192" s="286"/>
      <c r="AB192" s="286"/>
      <c r="AC192" s="286"/>
      <c r="AD192" s="286"/>
      <c r="AE192" s="286"/>
      <c r="AF192" s="286"/>
      <c r="AG192" s="286"/>
      <c r="AH192" s="286"/>
      <c r="AI192" s="286"/>
      <c r="AJ192" s="286"/>
      <c r="AK192" s="286"/>
      <c r="AL192" s="286"/>
      <c r="AM192" s="286"/>
      <c r="AN192" s="286"/>
      <c r="AO192" s="286"/>
      <c r="AP192" s="286"/>
      <c r="AQ192" s="286"/>
      <c r="AR192" s="286"/>
      <c r="AS192" s="286"/>
      <c r="AT192" s="286"/>
      <c r="AU192" s="286"/>
      <c r="AV192" s="286"/>
      <c r="AW192" s="286"/>
      <c r="AX192" s="286"/>
      <c r="AY192" s="286"/>
      <c r="AZ192" s="286"/>
      <c r="BA192" s="286"/>
      <c r="BB192" s="286"/>
      <c r="BC192" s="286"/>
      <c r="BD192" s="286"/>
      <c r="BE192" s="286"/>
      <c r="BF192" s="286"/>
    </row>
    <row r="193" spans="2:58" s="285" customFormat="1">
      <c r="B193" s="286"/>
      <c r="C193" s="286"/>
      <c r="D193" s="286"/>
      <c r="E193" s="286"/>
      <c r="F193" s="286"/>
      <c r="G193" s="286"/>
      <c r="H193" s="286"/>
      <c r="I193" s="286"/>
      <c r="J193" s="286"/>
      <c r="K193" s="286"/>
      <c r="L193" s="286"/>
      <c r="O193" s="286"/>
      <c r="P193" s="286"/>
      <c r="Q193" s="286"/>
      <c r="R193" s="286"/>
      <c r="S193" s="286"/>
      <c r="T193" s="286"/>
      <c r="U193" s="286"/>
      <c r="V193" s="286"/>
      <c r="W193" s="286"/>
      <c r="X193" s="287"/>
      <c r="Z193" s="286"/>
      <c r="AA193" s="286"/>
      <c r="AB193" s="286"/>
      <c r="AC193" s="286"/>
      <c r="AD193" s="286"/>
      <c r="AE193" s="286"/>
      <c r="AF193" s="286"/>
      <c r="AG193" s="286"/>
      <c r="AH193" s="286"/>
      <c r="AI193" s="286"/>
      <c r="AJ193" s="286"/>
      <c r="AK193" s="286"/>
      <c r="AL193" s="286"/>
      <c r="AM193" s="286"/>
      <c r="AN193" s="286"/>
      <c r="AO193" s="286"/>
      <c r="AP193" s="286"/>
      <c r="AQ193" s="286"/>
      <c r="AR193" s="286"/>
      <c r="AS193" s="286"/>
      <c r="AT193" s="286"/>
      <c r="AU193" s="286"/>
      <c r="AV193" s="286"/>
      <c r="AW193" s="286"/>
      <c r="AX193" s="286"/>
      <c r="AY193" s="286"/>
      <c r="AZ193" s="286"/>
      <c r="BA193" s="286"/>
      <c r="BB193" s="286"/>
      <c r="BC193" s="286"/>
      <c r="BD193" s="286"/>
      <c r="BE193" s="286"/>
      <c r="BF193" s="286"/>
    </row>
    <row r="194" spans="2:58" s="285" customFormat="1">
      <c r="B194" s="286"/>
      <c r="C194" s="286"/>
      <c r="D194" s="286"/>
      <c r="E194" s="286"/>
      <c r="F194" s="286"/>
      <c r="G194" s="286"/>
      <c r="H194" s="286"/>
      <c r="I194" s="286"/>
      <c r="J194" s="286"/>
      <c r="K194" s="286"/>
      <c r="L194" s="286"/>
      <c r="O194" s="286"/>
      <c r="P194" s="286"/>
      <c r="Q194" s="286"/>
      <c r="R194" s="286"/>
      <c r="S194" s="286"/>
      <c r="T194" s="286"/>
      <c r="U194" s="286"/>
      <c r="V194" s="286"/>
      <c r="W194" s="286"/>
      <c r="X194" s="287"/>
      <c r="Z194" s="286"/>
      <c r="AA194" s="286"/>
      <c r="AB194" s="286"/>
      <c r="AC194" s="286"/>
      <c r="AD194" s="286"/>
      <c r="AE194" s="286"/>
      <c r="AF194" s="286"/>
      <c r="AG194" s="286"/>
      <c r="AH194" s="286"/>
      <c r="AI194" s="286"/>
      <c r="AJ194" s="286"/>
      <c r="AK194" s="286"/>
      <c r="AL194" s="286"/>
      <c r="AM194" s="286"/>
      <c r="AN194" s="286"/>
      <c r="AO194" s="286"/>
      <c r="AP194" s="286"/>
      <c r="AQ194" s="286"/>
      <c r="AR194" s="286"/>
      <c r="AS194" s="286"/>
      <c r="AT194" s="286"/>
      <c r="AU194" s="286"/>
      <c r="AV194" s="286"/>
      <c r="AW194" s="286"/>
      <c r="AX194" s="286"/>
      <c r="AY194" s="286"/>
      <c r="AZ194" s="286"/>
      <c r="BA194" s="286"/>
      <c r="BB194" s="286"/>
      <c r="BC194" s="286"/>
      <c r="BD194" s="286"/>
      <c r="BE194" s="286"/>
      <c r="BF194" s="286"/>
    </row>
    <row r="195" spans="2:58" s="285" customFormat="1">
      <c r="B195" s="286"/>
      <c r="C195" s="286"/>
      <c r="D195" s="286"/>
      <c r="E195" s="286"/>
      <c r="F195" s="286"/>
      <c r="G195" s="286"/>
      <c r="H195" s="286"/>
      <c r="I195" s="286"/>
      <c r="J195" s="286"/>
      <c r="K195" s="286"/>
      <c r="L195" s="286"/>
      <c r="O195" s="286"/>
      <c r="P195" s="286"/>
      <c r="Q195" s="286"/>
      <c r="R195" s="286"/>
      <c r="S195" s="286"/>
      <c r="T195" s="286"/>
      <c r="U195" s="286"/>
      <c r="V195" s="286"/>
      <c r="W195" s="286"/>
      <c r="X195" s="287"/>
      <c r="Z195" s="286"/>
      <c r="AA195" s="286"/>
      <c r="AB195" s="286"/>
      <c r="AC195" s="286"/>
      <c r="AD195" s="286"/>
      <c r="AE195" s="286"/>
      <c r="AF195" s="286"/>
      <c r="AG195" s="286"/>
      <c r="AH195" s="286"/>
      <c r="AI195" s="286"/>
      <c r="AJ195" s="286"/>
      <c r="AK195" s="286"/>
      <c r="AL195" s="286"/>
      <c r="AM195" s="286"/>
      <c r="AN195" s="286"/>
      <c r="AO195" s="286"/>
      <c r="AP195" s="286"/>
      <c r="AQ195" s="286"/>
      <c r="AR195" s="286"/>
      <c r="AS195" s="286"/>
      <c r="AT195" s="286"/>
      <c r="AU195" s="286"/>
      <c r="AV195" s="286"/>
      <c r="AW195" s="286"/>
      <c r="AX195" s="286"/>
      <c r="AY195" s="286"/>
      <c r="AZ195" s="286"/>
      <c r="BA195" s="286"/>
      <c r="BB195" s="286"/>
      <c r="BC195" s="286"/>
      <c r="BD195" s="286"/>
      <c r="BE195" s="286"/>
      <c r="BF195" s="286"/>
    </row>
    <row r="196" spans="2:58" s="285" customFormat="1">
      <c r="B196" s="286"/>
      <c r="C196" s="286"/>
      <c r="D196" s="286"/>
      <c r="E196" s="286"/>
      <c r="F196" s="286"/>
      <c r="G196" s="286"/>
      <c r="H196" s="286"/>
      <c r="I196" s="286"/>
      <c r="J196" s="286"/>
      <c r="K196" s="286"/>
      <c r="L196" s="286"/>
      <c r="O196" s="286"/>
      <c r="P196" s="286"/>
      <c r="Q196" s="286"/>
      <c r="R196" s="286"/>
      <c r="S196" s="286"/>
      <c r="T196" s="286"/>
      <c r="U196" s="286"/>
      <c r="V196" s="286"/>
      <c r="W196" s="286"/>
      <c r="X196" s="287"/>
      <c r="Z196" s="286"/>
      <c r="AA196" s="286"/>
      <c r="AB196" s="286"/>
      <c r="AC196" s="286"/>
      <c r="AD196" s="286"/>
      <c r="AE196" s="286"/>
      <c r="AF196" s="286"/>
      <c r="AG196" s="286"/>
      <c r="AH196" s="286"/>
      <c r="AI196" s="286"/>
      <c r="AJ196" s="286"/>
      <c r="AK196" s="286"/>
      <c r="AL196" s="286"/>
      <c r="AM196" s="286"/>
      <c r="AN196" s="286"/>
      <c r="AO196" s="286"/>
      <c r="AP196" s="286"/>
      <c r="AQ196" s="286"/>
      <c r="AR196" s="286"/>
      <c r="AS196" s="286"/>
      <c r="AT196" s="286"/>
      <c r="AU196" s="286"/>
      <c r="AV196" s="286"/>
      <c r="AW196" s="286"/>
      <c r="AX196" s="286"/>
      <c r="AY196" s="286"/>
      <c r="AZ196" s="286"/>
      <c r="BA196" s="286"/>
      <c r="BB196" s="286"/>
      <c r="BC196" s="286"/>
      <c r="BD196" s="286"/>
      <c r="BE196" s="286"/>
      <c r="BF196" s="286"/>
    </row>
    <row r="197" spans="2:58" s="285" customFormat="1">
      <c r="B197" s="286"/>
      <c r="C197" s="286"/>
      <c r="D197" s="286"/>
      <c r="E197" s="286"/>
      <c r="F197" s="286"/>
      <c r="G197" s="286"/>
      <c r="H197" s="286"/>
      <c r="I197" s="286"/>
      <c r="J197" s="286"/>
      <c r="K197" s="286"/>
      <c r="L197" s="286"/>
      <c r="O197" s="286"/>
      <c r="P197" s="286"/>
      <c r="Q197" s="286"/>
      <c r="R197" s="286"/>
      <c r="S197" s="286"/>
      <c r="T197" s="286"/>
      <c r="U197" s="286"/>
      <c r="V197" s="286"/>
      <c r="W197" s="286"/>
      <c r="X197" s="287"/>
      <c r="Z197" s="286"/>
      <c r="AA197" s="286"/>
      <c r="AB197" s="286"/>
      <c r="AC197" s="286"/>
      <c r="AD197" s="286"/>
      <c r="AE197" s="286"/>
      <c r="AF197" s="286"/>
      <c r="AG197" s="286"/>
      <c r="AH197" s="286"/>
      <c r="AI197" s="286"/>
      <c r="AJ197" s="286"/>
      <c r="AK197" s="286"/>
      <c r="AL197" s="286"/>
      <c r="AM197" s="286"/>
      <c r="AN197" s="286"/>
      <c r="AO197" s="286"/>
      <c r="AP197" s="286"/>
      <c r="AQ197" s="286"/>
      <c r="AR197" s="286"/>
      <c r="AS197" s="286"/>
      <c r="AT197" s="286"/>
      <c r="AU197" s="286"/>
      <c r="AV197" s="286"/>
      <c r="AW197" s="286"/>
      <c r="AX197" s="286"/>
      <c r="AY197" s="286"/>
      <c r="AZ197" s="286"/>
      <c r="BA197" s="286"/>
      <c r="BB197" s="286"/>
      <c r="BC197" s="286"/>
      <c r="BD197" s="286"/>
      <c r="BE197" s="286"/>
      <c r="BF197" s="286"/>
    </row>
    <row r="198" spans="2:58" s="285" customFormat="1">
      <c r="B198" s="286"/>
      <c r="C198" s="286"/>
      <c r="D198" s="286"/>
      <c r="E198" s="286"/>
      <c r="F198" s="286"/>
      <c r="G198" s="286"/>
      <c r="H198" s="286"/>
      <c r="I198" s="286"/>
      <c r="J198" s="286"/>
      <c r="K198" s="286"/>
      <c r="L198" s="286"/>
      <c r="O198" s="286"/>
      <c r="P198" s="286"/>
      <c r="Q198" s="286"/>
      <c r="R198" s="286"/>
      <c r="S198" s="286"/>
      <c r="T198" s="286"/>
      <c r="U198" s="286"/>
      <c r="V198" s="286"/>
      <c r="W198" s="286"/>
      <c r="X198" s="287"/>
      <c r="Z198" s="286"/>
      <c r="AA198" s="286"/>
      <c r="AB198" s="286"/>
      <c r="AC198" s="286"/>
      <c r="AD198" s="286"/>
      <c r="AE198" s="286"/>
      <c r="AF198" s="286"/>
      <c r="AG198" s="286"/>
      <c r="AH198" s="286"/>
      <c r="AI198" s="286"/>
      <c r="AJ198" s="286"/>
      <c r="AK198" s="286"/>
      <c r="AL198" s="286"/>
      <c r="AM198" s="286"/>
      <c r="AN198" s="286"/>
      <c r="AO198" s="286"/>
      <c r="AP198" s="286"/>
      <c r="AQ198" s="286"/>
      <c r="AR198" s="286"/>
      <c r="AS198" s="286"/>
      <c r="AT198" s="286"/>
      <c r="AU198" s="286"/>
      <c r="AV198" s="286"/>
      <c r="AW198" s="286"/>
      <c r="AX198" s="286"/>
      <c r="AY198" s="286"/>
      <c r="AZ198" s="286"/>
      <c r="BA198" s="286"/>
      <c r="BB198" s="286"/>
      <c r="BC198" s="286"/>
      <c r="BD198" s="286"/>
      <c r="BE198" s="286"/>
      <c r="BF198" s="286"/>
    </row>
    <row r="199" spans="2:58" s="285" customFormat="1">
      <c r="B199" s="286"/>
      <c r="C199" s="286"/>
      <c r="D199" s="286"/>
      <c r="E199" s="286"/>
      <c r="F199" s="286"/>
      <c r="G199" s="286"/>
      <c r="H199" s="286"/>
      <c r="I199" s="286"/>
      <c r="J199" s="286"/>
      <c r="K199" s="286"/>
      <c r="L199" s="286"/>
      <c r="O199" s="286"/>
      <c r="P199" s="286"/>
      <c r="Q199" s="286"/>
      <c r="R199" s="286"/>
      <c r="S199" s="286"/>
      <c r="T199" s="286"/>
      <c r="U199" s="286"/>
      <c r="V199" s="286"/>
      <c r="W199" s="286"/>
      <c r="X199" s="287"/>
      <c r="Z199" s="286"/>
      <c r="AA199" s="286"/>
      <c r="AB199" s="286"/>
      <c r="AC199" s="286"/>
      <c r="AD199" s="286"/>
      <c r="AE199" s="286"/>
      <c r="AF199" s="286"/>
      <c r="AG199" s="286"/>
      <c r="AH199" s="286"/>
      <c r="AI199" s="286"/>
      <c r="AJ199" s="286"/>
      <c r="AK199" s="286"/>
      <c r="AL199" s="286"/>
      <c r="AM199" s="286"/>
      <c r="AN199" s="286"/>
      <c r="AO199" s="286"/>
      <c r="AP199" s="286"/>
      <c r="AQ199" s="286"/>
      <c r="AR199" s="286"/>
      <c r="AS199" s="286"/>
      <c r="AT199" s="286"/>
      <c r="AU199" s="286"/>
      <c r="AV199" s="286"/>
      <c r="AW199" s="286"/>
      <c r="AX199" s="286"/>
      <c r="AY199" s="286"/>
      <c r="AZ199" s="286"/>
      <c r="BA199" s="286"/>
      <c r="BB199" s="286"/>
      <c r="BC199" s="286"/>
      <c r="BD199" s="286"/>
      <c r="BE199" s="286"/>
      <c r="BF199" s="286"/>
    </row>
    <row r="200" spans="2:58" s="285" customFormat="1">
      <c r="B200" s="286"/>
      <c r="C200" s="286"/>
      <c r="D200" s="286"/>
      <c r="E200" s="286"/>
      <c r="F200" s="286"/>
      <c r="G200" s="286"/>
      <c r="H200" s="286"/>
      <c r="I200" s="286"/>
      <c r="J200" s="286"/>
      <c r="K200" s="286"/>
      <c r="L200" s="286"/>
      <c r="O200" s="286"/>
      <c r="P200" s="286"/>
      <c r="Q200" s="286"/>
      <c r="R200" s="286"/>
      <c r="S200" s="286"/>
      <c r="T200" s="286"/>
      <c r="U200" s="286"/>
      <c r="V200" s="286"/>
      <c r="W200" s="286"/>
      <c r="X200" s="287"/>
      <c r="Z200" s="286"/>
      <c r="AA200" s="286"/>
      <c r="AB200" s="286"/>
      <c r="AC200" s="286"/>
      <c r="AD200" s="286"/>
      <c r="AE200" s="286"/>
      <c r="AF200" s="286"/>
      <c r="AG200" s="286"/>
      <c r="AH200" s="286"/>
      <c r="AI200" s="286"/>
      <c r="AJ200" s="286"/>
      <c r="AK200" s="286"/>
      <c r="AL200" s="286"/>
      <c r="AM200" s="286"/>
      <c r="AN200" s="286"/>
      <c r="AO200" s="286"/>
      <c r="AP200" s="286"/>
      <c r="AQ200" s="286"/>
      <c r="AR200" s="286"/>
      <c r="AS200" s="286"/>
      <c r="AT200" s="286"/>
      <c r="AU200" s="286"/>
      <c r="AV200" s="286"/>
      <c r="AW200" s="286"/>
      <c r="AX200" s="286"/>
      <c r="AY200" s="286"/>
      <c r="AZ200" s="286"/>
      <c r="BA200" s="286"/>
      <c r="BB200" s="286"/>
      <c r="BC200" s="286"/>
      <c r="BD200" s="286"/>
      <c r="BE200" s="286"/>
      <c r="BF200" s="286"/>
    </row>
    <row r="201" spans="2:58" s="285" customFormat="1">
      <c r="B201" s="286"/>
      <c r="C201" s="286"/>
      <c r="D201" s="286"/>
      <c r="E201" s="286"/>
      <c r="F201" s="286"/>
      <c r="G201" s="286"/>
      <c r="H201" s="286"/>
      <c r="I201" s="286"/>
      <c r="J201" s="286"/>
      <c r="K201" s="286"/>
      <c r="L201" s="286"/>
      <c r="O201" s="286"/>
      <c r="P201" s="286"/>
      <c r="Q201" s="286"/>
      <c r="R201" s="286"/>
      <c r="S201" s="286"/>
      <c r="T201" s="286"/>
      <c r="U201" s="286"/>
      <c r="V201" s="286"/>
      <c r="W201" s="286"/>
      <c r="X201" s="287"/>
      <c r="Z201" s="286"/>
      <c r="AA201" s="286"/>
      <c r="AB201" s="286"/>
      <c r="AC201" s="286"/>
      <c r="AD201" s="286"/>
      <c r="AE201" s="286"/>
      <c r="AF201" s="286"/>
      <c r="AG201" s="286"/>
      <c r="AH201" s="286"/>
      <c r="AI201" s="286"/>
      <c r="AJ201" s="286"/>
      <c r="AK201" s="286"/>
      <c r="AL201" s="286"/>
      <c r="AM201" s="286"/>
      <c r="AN201" s="286"/>
      <c r="AO201" s="286"/>
      <c r="AP201" s="286"/>
      <c r="AQ201" s="286"/>
      <c r="AR201" s="286"/>
      <c r="AS201" s="286"/>
      <c r="AT201" s="286"/>
      <c r="AU201" s="286"/>
      <c r="AV201" s="286"/>
      <c r="AW201" s="286"/>
      <c r="AX201" s="286"/>
      <c r="AY201" s="286"/>
      <c r="AZ201" s="286"/>
      <c r="BA201" s="286"/>
      <c r="BB201" s="286"/>
      <c r="BC201" s="286"/>
      <c r="BD201" s="286"/>
      <c r="BE201" s="286"/>
      <c r="BF201" s="286"/>
    </row>
    <row r="202" spans="2:58" s="285" customFormat="1">
      <c r="B202" s="286"/>
      <c r="C202" s="286"/>
      <c r="D202" s="286"/>
      <c r="E202" s="286"/>
      <c r="F202" s="286"/>
      <c r="G202" s="286"/>
      <c r="H202" s="286"/>
      <c r="I202" s="286"/>
      <c r="J202" s="286"/>
      <c r="K202" s="286"/>
      <c r="L202" s="286"/>
      <c r="O202" s="286"/>
      <c r="P202" s="286"/>
      <c r="Q202" s="286"/>
      <c r="R202" s="286"/>
      <c r="S202" s="286"/>
      <c r="T202" s="286"/>
      <c r="U202" s="286"/>
      <c r="V202" s="286"/>
      <c r="W202" s="286"/>
      <c r="X202" s="287"/>
      <c r="Z202" s="286"/>
      <c r="AA202" s="286"/>
      <c r="AB202" s="286"/>
      <c r="AC202" s="286"/>
      <c r="AD202" s="286"/>
      <c r="AE202" s="286"/>
      <c r="AF202" s="286"/>
      <c r="AG202" s="286"/>
      <c r="AH202" s="286"/>
      <c r="AI202" s="286"/>
      <c r="AJ202" s="286"/>
      <c r="AK202" s="286"/>
      <c r="AL202" s="286"/>
      <c r="AM202" s="286"/>
      <c r="AN202" s="286"/>
      <c r="AO202" s="286"/>
      <c r="AP202" s="286"/>
      <c r="AQ202" s="286"/>
      <c r="AR202" s="286"/>
      <c r="AS202" s="286"/>
      <c r="AT202" s="286"/>
      <c r="AU202" s="286"/>
      <c r="AV202" s="286"/>
      <c r="AW202" s="286"/>
      <c r="AX202" s="286"/>
      <c r="AY202" s="286"/>
      <c r="AZ202" s="286"/>
      <c r="BA202" s="286"/>
      <c r="BB202" s="286"/>
      <c r="BC202" s="286"/>
      <c r="BD202" s="286"/>
      <c r="BE202" s="286"/>
      <c r="BF202" s="286"/>
    </row>
    <row r="203" spans="2:58" s="285" customFormat="1">
      <c r="B203" s="286"/>
      <c r="C203" s="286"/>
      <c r="D203" s="286"/>
      <c r="E203" s="286"/>
      <c r="F203" s="286"/>
      <c r="G203" s="286"/>
      <c r="H203" s="286"/>
      <c r="I203" s="286"/>
      <c r="J203" s="286"/>
      <c r="K203" s="286"/>
      <c r="L203" s="286"/>
      <c r="O203" s="286"/>
      <c r="P203" s="286"/>
      <c r="Q203" s="286"/>
      <c r="R203" s="286"/>
      <c r="S203" s="286"/>
      <c r="T203" s="286"/>
      <c r="U203" s="286"/>
      <c r="V203" s="286"/>
      <c r="W203" s="286"/>
      <c r="X203" s="287"/>
      <c r="Z203" s="286"/>
      <c r="AA203" s="286"/>
      <c r="AB203" s="286"/>
      <c r="AC203" s="286"/>
      <c r="AD203" s="286"/>
      <c r="AE203" s="286"/>
      <c r="AF203" s="286"/>
      <c r="AG203" s="286"/>
      <c r="AH203" s="286"/>
      <c r="AI203" s="286"/>
      <c r="AJ203" s="286"/>
      <c r="AK203" s="286"/>
      <c r="AL203" s="286"/>
      <c r="AM203" s="286"/>
      <c r="AN203" s="286"/>
      <c r="AO203" s="286"/>
      <c r="AP203" s="286"/>
      <c r="AQ203" s="286"/>
      <c r="AR203" s="286"/>
      <c r="AS203" s="286"/>
      <c r="AT203" s="286"/>
      <c r="AU203" s="286"/>
      <c r="AV203" s="286"/>
      <c r="AW203" s="286"/>
      <c r="AX203" s="286"/>
      <c r="AY203" s="286"/>
      <c r="AZ203" s="286"/>
      <c r="BA203" s="286"/>
      <c r="BB203" s="286"/>
      <c r="BC203" s="286"/>
      <c r="BD203" s="286"/>
      <c r="BE203" s="286"/>
      <c r="BF203" s="286"/>
    </row>
    <row r="204" spans="2:58" s="285" customFormat="1">
      <c r="B204" s="286"/>
      <c r="C204" s="286"/>
      <c r="D204" s="286"/>
      <c r="E204" s="286"/>
      <c r="F204" s="286"/>
      <c r="G204" s="286"/>
      <c r="H204" s="286"/>
      <c r="I204" s="286"/>
      <c r="J204" s="286"/>
      <c r="K204" s="286"/>
      <c r="L204" s="286"/>
      <c r="O204" s="286"/>
      <c r="P204" s="286"/>
      <c r="Q204" s="286"/>
      <c r="R204" s="286"/>
      <c r="S204" s="286"/>
      <c r="T204" s="286"/>
      <c r="U204" s="286"/>
      <c r="V204" s="286"/>
      <c r="W204" s="286"/>
      <c r="X204" s="287"/>
      <c r="Z204" s="286"/>
      <c r="AA204" s="286"/>
      <c r="AB204" s="286"/>
      <c r="AC204" s="286"/>
      <c r="AD204" s="286"/>
      <c r="AE204" s="286"/>
      <c r="AF204" s="286"/>
      <c r="AG204" s="286"/>
      <c r="AH204" s="286"/>
      <c r="AI204" s="286"/>
      <c r="AJ204" s="286"/>
      <c r="AK204" s="286"/>
      <c r="AL204" s="286"/>
      <c r="AM204" s="286"/>
      <c r="AN204" s="286"/>
      <c r="AO204" s="286"/>
      <c r="AP204" s="286"/>
      <c r="AQ204" s="286"/>
      <c r="AR204" s="286"/>
      <c r="AS204" s="286"/>
      <c r="AT204" s="286"/>
      <c r="AU204" s="286"/>
      <c r="AV204" s="286"/>
      <c r="AW204" s="286"/>
      <c r="AX204" s="286"/>
      <c r="AY204" s="286"/>
      <c r="AZ204" s="286"/>
      <c r="BA204" s="286"/>
      <c r="BB204" s="286"/>
      <c r="BC204" s="286"/>
      <c r="BD204" s="286"/>
      <c r="BE204" s="286"/>
      <c r="BF204" s="286"/>
    </row>
    <row r="205" spans="2:58" s="285" customFormat="1">
      <c r="B205" s="286"/>
      <c r="C205" s="286"/>
      <c r="D205" s="286"/>
      <c r="E205" s="286"/>
      <c r="F205" s="286"/>
      <c r="G205" s="286"/>
      <c r="H205" s="286"/>
      <c r="I205" s="286"/>
      <c r="J205" s="286"/>
      <c r="K205" s="286"/>
      <c r="L205" s="286"/>
      <c r="O205" s="286"/>
      <c r="P205" s="286"/>
      <c r="Q205" s="286"/>
      <c r="R205" s="286"/>
      <c r="S205" s="286"/>
      <c r="T205" s="286"/>
      <c r="U205" s="286"/>
      <c r="V205" s="286"/>
      <c r="W205" s="286"/>
      <c r="X205" s="287"/>
      <c r="Z205" s="286"/>
      <c r="AA205" s="286"/>
      <c r="AB205" s="286"/>
      <c r="AC205" s="286"/>
      <c r="AD205" s="286"/>
      <c r="AE205" s="286"/>
      <c r="AF205" s="286"/>
      <c r="AG205" s="286"/>
      <c r="AH205" s="286"/>
      <c r="AI205" s="286"/>
      <c r="AJ205" s="286"/>
      <c r="AK205" s="286"/>
      <c r="AL205" s="286"/>
      <c r="AM205" s="286"/>
      <c r="AN205" s="286"/>
      <c r="AO205" s="286"/>
      <c r="AP205" s="286"/>
      <c r="AQ205" s="286"/>
      <c r="AR205" s="286"/>
      <c r="AS205" s="286"/>
      <c r="AT205" s="286"/>
      <c r="AU205" s="286"/>
      <c r="AV205" s="286"/>
      <c r="AW205" s="286"/>
      <c r="AX205" s="286"/>
      <c r="AY205" s="286"/>
      <c r="AZ205" s="286"/>
      <c r="BA205" s="286"/>
      <c r="BB205" s="286"/>
      <c r="BC205" s="286"/>
      <c r="BD205" s="286"/>
      <c r="BE205" s="286"/>
      <c r="BF205" s="286"/>
    </row>
    <row r="206" spans="2:58" s="285" customFormat="1">
      <c r="B206" s="286"/>
      <c r="C206" s="286"/>
      <c r="D206" s="286"/>
      <c r="E206" s="286"/>
      <c r="F206" s="286"/>
      <c r="G206" s="286"/>
      <c r="H206" s="286"/>
      <c r="I206" s="286"/>
      <c r="J206" s="286"/>
      <c r="K206" s="286"/>
      <c r="L206" s="286"/>
      <c r="O206" s="286"/>
      <c r="P206" s="286"/>
      <c r="Q206" s="286"/>
      <c r="R206" s="286"/>
      <c r="S206" s="286"/>
      <c r="T206" s="286"/>
      <c r="U206" s="286"/>
      <c r="V206" s="286"/>
      <c r="W206" s="286"/>
      <c r="X206" s="287"/>
      <c r="Z206" s="286"/>
      <c r="AA206" s="286"/>
      <c r="AB206" s="286"/>
      <c r="AC206" s="286"/>
      <c r="AD206" s="286"/>
      <c r="AE206" s="286"/>
      <c r="AF206" s="286"/>
      <c r="AG206" s="286"/>
      <c r="AH206" s="286"/>
      <c r="AI206" s="286"/>
      <c r="AJ206" s="286"/>
      <c r="AK206" s="286"/>
      <c r="AL206" s="286"/>
      <c r="AM206" s="286"/>
      <c r="AN206" s="286"/>
      <c r="AO206" s="286"/>
      <c r="AP206" s="286"/>
      <c r="AQ206" s="286"/>
      <c r="AR206" s="286"/>
      <c r="AS206" s="286"/>
      <c r="AT206" s="286"/>
      <c r="AU206" s="286"/>
      <c r="AV206" s="286"/>
      <c r="AW206" s="286"/>
      <c r="AX206" s="286"/>
      <c r="AY206" s="286"/>
      <c r="AZ206" s="286"/>
      <c r="BA206" s="286"/>
      <c r="BB206" s="286"/>
      <c r="BC206" s="286"/>
      <c r="BD206" s="286"/>
      <c r="BE206" s="286"/>
      <c r="BF206" s="286"/>
    </row>
    <row r="207" spans="2:58" s="285" customFormat="1">
      <c r="B207" s="286"/>
      <c r="C207" s="286"/>
      <c r="D207" s="286"/>
      <c r="E207" s="286"/>
      <c r="F207" s="286"/>
      <c r="G207" s="286"/>
      <c r="H207" s="286"/>
      <c r="I207" s="286"/>
      <c r="J207" s="286"/>
      <c r="K207" s="286"/>
      <c r="L207" s="286"/>
      <c r="O207" s="286"/>
      <c r="P207" s="286"/>
      <c r="Q207" s="286"/>
      <c r="R207" s="286"/>
      <c r="S207" s="286"/>
      <c r="T207" s="286"/>
      <c r="U207" s="286"/>
      <c r="V207" s="286"/>
      <c r="W207" s="286"/>
      <c r="X207" s="287"/>
      <c r="Z207" s="286"/>
      <c r="AA207" s="286"/>
      <c r="AB207" s="286"/>
      <c r="AC207" s="286"/>
      <c r="AD207" s="286"/>
      <c r="AE207" s="286"/>
      <c r="AF207" s="286"/>
      <c r="AG207" s="286"/>
      <c r="AH207" s="286"/>
      <c r="AI207" s="286"/>
      <c r="AJ207" s="286"/>
      <c r="AK207" s="286"/>
      <c r="AL207" s="286"/>
      <c r="AM207" s="286"/>
      <c r="AN207" s="286"/>
      <c r="AO207" s="286"/>
      <c r="AP207" s="286"/>
      <c r="AQ207" s="286"/>
      <c r="AR207" s="286"/>
      <c r="AS207" s="286"/>
      <c r="AT207" s="286"/>
      <c r="AU207" s="286"/>
      <c r="AV207" s="286"/>
      <c r="AW207" s="286"/>
      <c r="AX207" s="286"/>
      <c r="AY207" s="286"/>
      <c r="AZ207" s="286"/>
      <c r="BA207" s="286"/>
      <c r="BB207" s="286"/>
      <c r="BC207" s="286"/>
      <c r="BD207" s="286"/>
      <c r="BE207" s="286"/>
      <c r="BF207" s="286"/>
    </row>
    <row r="208" spans="2:58" s="285" customFormat="1">
      <c r="B208" s="286"/>
      <c r="C208" s="286"/>
      <c r="D208" s="286"/>
      <c r="E208" s="286"/>
      <c r="F208" s="286"/>
      <c r="G208" s="286"/>
      <c r="H208" s="286"/>
      <c r="I208" s="286"/>
      <c r="J208" s="286"/>
      <c r="K208" s="286"/>
      <c r="L208" s="286"/>
      <c r="O208" s="286"/>
      <c r="P208" s="286"/>
      <c r="Q208" s="286"/>
      <c r="R208" s="286"/>
      <c r="S208" s="286"/>
      <c r="T208" s="286"/>
      <c r="U208" s="286"/>
      <c r="V208" s="286"/>
      <c r="W208" s="286"/>
      <c r="X208" s="287"/>
      <c r="Z208" s="286"/>
      <c r="AA208" s="286"/>
      <c r="AB208" s="286"/>
      <c r="AC208" s="286"/>
      <c r="AD208" s="286"/>
      <c r="AE208" s="286"/>
      <c r="AF208" s="286"/>
      <c r="AG208" s="286"/>
      <c r="AH208" s="286"/>
      <c r="AI208" s="286"/>
      <c r="AJ208" s="286"/>
      <c r="AK208" s="286"/>
      <c r="AL208" s="286"/>
      <c r="AM208" s="286"/>
      <c r="AN208" s="286"/>
      <c r="AO208" s="286"/>
      <c r="AP208" s="286"/>
      <c r="AQ208" s="286"/>
      <c r="AR208" s="286"/>
      <c r="AS208" s="286"/>
      <c r="AT208" s="286"/>
      <c r="AU208" s="286"/>
      <c r="AV208" s="286"/>
      <c r="AW208" s="286"/>
      <c r="AX208" s="286"/>
      <c r="AY208" s="286"/>
      <c r="AZ208" s="286"/>
      <c r="BA208" s="286"/>
      <c r="BB208" s="286"/>
      <c r="BC208" s="286"/>
      <c r="BD208" s="286"/>
      <c r="BE208" s="286"/>
      <c r="BF208" s="286"/>
    </row>
    <row r="209" spans="2:58" s="285" customFormat="1">
      <c r="B209" s="286"/>
      <c r="C209" s="286"/>
      <c r="D209" s="286"/>
      <c r="E209" s="286"/>
      <c r="F209" s="286"/>
      <c r="G209" s="286"/>
      <c r="H209" s="286"/>
      <c r="I209" s="286"/>
      <c r="J209" s="286"/>
      <c r="K209" s="286"/>
      <c r="L209" s="286"/>
      <c r="O209" s="286"/>
      <c r="P209" s="286"/>
      <c r="Q209" s="286"/>
      <c r="R209" s="286"/>
      <c r="S209" s="286"/>
      <c r="T209" s="286"/>
      <c r="U209" s="286"/>
      <c r="V209" s="286"/>
      <c r="W209" s="286"/>
      <c r="X209" s="287"/>
      <c r="Z209" s="286"/>
      <c r="AA209" s="286"/>
      <c r="AB209" s="286"/>
      <c r="AC209" s="286"/>
      <c r="AD209" s="286"/>
      <c r="AE209" s="286"/>
      <c r="AF209" s="286"/>
      <c r="AG209" s="286"/>
      <c r="AH209" s="286"/>
      <c r="AI209" s="286"/>
      <c r="AJ209" s="286"/>
      <c r="AK209" s="286"/>
      <c r="AL209" s="286"/>
      <c r="AM209" s="286"/>
      <c r="AN209" s="286"/>
      <c r="AO209" s="286"/>
      <c r="AP209" s="286"/>
      <c r="AQ209" s="286"/>
      <c r="AR209" s="286"/>
      <c r="AS209" s="286"/>
      <c r="AT209" s="286"/>
      <c r="AU209" s="286"/>
      <c r="AV209" s="286"/>
      <c r="AW209" s="286"/>
      <c r="AX209" s="286"/>
      <c r="AY209" s="286"/>
      <c r="AZ209" s="286"/>
      <c r="BA209" s="286"/>
      <c r="BB209" s="286"/>
      <c r="BC209" s="286"/>
      <c r="BD209" s="286"/>
      <c r="BE209" s="286"/>
      <c r="BF209" s="286"/>
    </row>
    <row r="210" spans="2:58" s="285" customFormat="1">
      <c r="B210" s="286"/>
      <c r="C210" s="286"/>
      <c r="D210" s="286"/>
      <c r="E210" s="286"/>
      <c r="F210" s="286"/>
      <c r="G210" s="286"/>
      <c r="H210" s="286"/>
      <c r="I210" s="286"/>
      <c r="J210" s="286"/>
      <c r="K210" s="286"/>
      <c r="L210" s="286"/>
      <c r="O210" s="286"/>
      <c r="P210" s="286"/>
      <c r="Q210" s="286"/>
      <c r="R210" s="286"/>
      <c r="S210" s="286"/>
      <c r="T210" s="286"/>
      <c r="U210" s="286"/>
      <c r="V210" s="286"/>
      <c r="W210" s="286"/>
      <c r="X210" s="287"/>
      <c r="Z210" s="286"/>
      <c r="AA210" s="286"/>
      <c r="AB210" s="286"/>
      <c r="AC210" s="286"/>
      <c r="AD210" s="286"/>
      <c r="AE210" s="286"/>
      <c r="AF210" s="286"/>
      <c r="AG210" s="286"/>
      <c r="AH210" s="286"/>
      <c r="AI210" s="286"/>
      <c r="AJ210" s="286"/>
      <c r="AK210" s="286"/>
      <c r="AL210" s="286"/>
      <c r="AM210" s="286"/>
      <c r="AN210" s="286"/>
      <c r="AO210" s="286"/>
      <c r="AP210" s="286"/>
      <c r="AQ210" s="286"/>
      <c r="AR210" s="286"/>
      <c r="AS210" s="286"/>
      <c r="AT210" s="286"/>
      <c r="AU210" s="286"/>
      <c r="AV210" s="286"/>
      <c r="AW210" s="286"/>
      <c r="AX210" s="286"/>
      <c r="AY210" s="286"/>
      <c r="AZ210" s="286"/>
      <c r="BA210" s="286"/>
      <c r="BB210" s="286"/>
      <c r="BC210" s="286"/>
      <c r="BD210" s="286"/>
      <c r="BE210" s="286"/>
      <c r="BF210" s="286"/>
    </row>
    <row r="211" spans="2:58" s="285" customFormat="1">
      <c r="B211" s="286"/>
      <c r="C211" s="286"/>
      <c r="D211" s="286"/>
      <c r="E211" s="286"/>
      <c r="F211" s="286"/>
      <c r="G211" s="286"/>
      <c r="H211" s="286"/>
      <c r="I211" s="286"/>
      <c r="J211" s="286"/>
      <c r="K211" s="286"/>
      <c r="L211" s="286"/>
      <c r="O211" s="286"/>
      <c r="P211" s="286"/>
      <c r="Q211" s="286"/>
      <c r="R211" s="286"/>
      <c r="S211" s="286"/>
      <c r="T211" s="286"/>
      <c r="U211" s="286"/>
      <c r="V211" s="286"/>
      <c r="W211" s="286"/>
      <c r="X211" s="287"/>
      <c r="Z211" s="286"/>
      <c r="AA211" s="286"/>
      <c r="AB211" s="286"/>
      <c r="AC211" s="286"/>
      <c r="AD211" s="286"/>
      <c r="AE211" s="286"/>
      <c r="AF211" s="286"/>
      <c r="AG211" s="286"/>
      <c r="AH211" s="286"/>
      <c r="AI211" s="286"/>
      <c r="AJ211" s="286"/>
      <c r="AK211" s="286"/>
      <c r="AL211" s="286"/>
      <c r="AM211" s="286"/>
      <c r="AN211" s="286"/>
      <c r="AO211" s="286"/>
      <c r="AP211" s="286"/>
      <c r="AQ211" s="286"/>
      <c r="AR211" s="286"/>
      <c r="AS211" s="286"/>
      <c r="AT211" s="286"/>
      <c r="AU211" s="286"/>
      <c r="AV211" s="286"/>
      <c r="AW211" s="286"/>
      <c r="AX211" s="286"/>
      <c r="AY211" s="286"/>
      <c r="AZ211" s="286"/>
      <c r="BA211" s="286"/>
      <c r="BB211" s="286"/>
      <c r="BC211" s="286"/>
      <c r="BD211" s="286"/>
      <c r="BE211" s="286"/>
      <c r="BF211" s="286"/>
    </row>
    <row r="212" spans="2:58" s="285" customFormat="1">
      <c r="B212" s="286"/>
      <c r="C212" s="286"/>
      <c r="D212" s="286"/>
      <c r="E212" s="286"/>
      <c r="F212" s="286"/>
      <c r="G212" s="286"/>
      <c r="H212" s="286"/>
      <c r="I212" s="286"/>
      <c r="J212" s="286"/>
      <c r="K212" s="286"/>
      <c r="L212" s="286"/>
      <c r="O212" s="286"/>
      <c r="P212" s="286"/>
      <c r="Q212" s="286"/>
      <c r="R212" s="286"/>
      <c r="S212" s="286"/>
      <c r="T212" s="286"/>
      <c r="U212" s="286"/>
      <c r="V212" s="286"/>
      <c r="W212" s="286"/>
      <c r="X212" s="287"/>
      <c r="Z212" s="286"/>
      <c r="AA212" s="286"/>
      <c r="AB212" s="286"/>
      <c r="AC212" s="286"/>
      <c r="AD212" s="286"/>
      <c r="AE212" s="286"/>
      <c r="AF212" s="286"/>
      <c r="AG212" s="286"/>
      <c r="AH212" s="286"/>
      <c r="AI212" s="286"/>
      <c r="AJ212" s="286"/>
      <c r="AK212" s="286"/>
      <c r="AL212" s="286"/>
      <c r="AM212" s="286"/>
      <c r="AN212" s="286"/>
      <c r="AO212" s="286"/>
      <c r="AP212" s="286"/>
      <c r="AQ212" s="286"/>
      <c r="AR212" s="286"/>
      <c r="AS212" s="286"/>
      <c r="AT212" s="286"/>
      <c r="AU212" s="286"/>
      <c r="AV212" s="286"/>
      <c r="AW212" s="286"/>
      <c r="AX212" s="286"/>
      <c r="AY212" s="286"/>
      <c r="AZ212" s="286"/>
      <c r="BA212" s="286"/>
      <c r="BB212" s="286"/>
      <c r="BC212" s="286"/>
      <c r="BD212" s="286"/>
      <c r="BE212" s="286"/>
      <c r="BF212" s="286"/>
    </row>
    <row r="213" spans="2:58" s="285" customFormat="1">
      <c r="B213" s="286"/>
      <c r="C213" s="286"/>
      <c r="D213" s="286"/>
      <c r="E213" s="286"/>
      <c r="F213" s="286"/>
      <c r="G213" s="286"/>
      <c r="H213" s="286"/>
      <c r="I213" s="286"/>
      <c r="J213" s="286"/>
      <c r="K213" s="286"/>
      <c r="L213" s="286"/>
      <c r="O213" s="286"/>
      <c r="P213" s="286"/>
      <c r="Q213" s="286"/>
      <c r="R213" s="286"/>
      <c r="S213" s="286"/>
      <c r="T213" s="286"/>
      <c r="U213" s="286"/>
      <c r="V213" s="286"/>
      <c r="W213" s="286"/>
      <c r="X213" s="287"/>
      <c r="Z213" s="286"/>
      <c r="AA213" s="286"/>
      <c r="AB213" s="286"/>
      <c r="AC213" s="286"/>
      <c r="AD213" s="286"/>
      <c r="AE213" s="286"/>
      <c r="AF213" s="286"/>
      <c r="AG213" s="286"/>
      <c r="AH213" s="286"/>
      <c r="AI213" s="286"/>
      <c r="AJ213" s="286"/>
      <c r="AK213" s="286"/>
      <c r="AL213" s="286"/>
      <c r="AM213" s="286"/>
      <c r="AN213" s="286"/>
      <c r="AO213" s="286"/>
      <c r="AP213" s="286"/>
      <c r="AQ213" s="286"/>
      <c r="AR213" s="286"/>
      <c r="AS213" s="286"/>
      <c r="AT213" s="286"/>
      <c r="AU213" s="286"/>
      <c r="AV213" s="286"/>
      <c r="AW213" s="286"/>
      <c r="AX213" s="286"/>
      <c r="AY213" s="286"/>
      <c r="AZ213" s="286"/>
      <c r="BA213" s="286"/>
      <c r="BB213" s="286"/>
      <c r="BC213" s="286"/>
      <c r="BD213" s="286"/>
      <c r="BE213" s="286"/>
      <c r="BF213" s="286"/>
    </row>
    <row r="214" spans="2:58" s="285" customFormat="1">
      <c r="B214" s="286"/>
      <c r="C214" s="286"/>
      <c r="D214" s="286"/>
      <c r="E214" s="286"/>
      <c r="F214" s="286"/>
      <c r="G214" s="286"/>
      <c r="H214" s="286"/>
      <c r="I214" s="286"/>
      <c r="J214" s="286"/>
      <c r="K214" s="286"/>
      <c r="L214" s="286"/>
      <c r="O214" s="286"/>
      <c r="P214" s="286"/>
      <c r="Q214" s="286"/>
      <c r="R214" s="286"/>
      <c r="S214" s="286"/>
      <c r="T214" s="286"/>
      <c r="U214" s="286"/>
      <c r="V214" s="286"/>
      <c r="W214" s="286"/>
      <c r="X214" s="287"/>
      <c r="Z214" s="286"/>
      <c r="AA214" s="286"/>
      <c r="AB214" s="286"/>
      <c r="AC214" s="286"/>
      <c r="AD214" s="286"/>
      <c r="AE214" s="286"/>
      <c r="AF214" s="286"/>
      <c r="AG214" s="286"/>
      <c r="AH214" s="286"/>
      <c r="AI214" s="286"/>
      <c r="AJ214" s="286"/>
      <c r="AK214" s="286"/>
      <c r="AL214" s="286"/>
      <c r="AM214" s="286"/>
      <c r="AN214" s="286"/>
      <c r="AO214" s="286"/>
      <c r="AP214" s="286"/>
      <c r="AQ214" s="286"/>
      <c r="AR214" s="286"/>
      <c r="AS214" s="286"/>
      <c r="AT214" s="286"/>
      <c r="AU214" s="286"/>
      <c r="AV214" s="286"/>
      <c r="AW214" s="286"/>
      <c r="AX214" s="286"/>
      <c r="AY214" s="286"/>
      <c r="AZ214" s="286"/>
      <c r="BA214" s="286"/>
      <c r="BB214" s="286"/>
      <c r="BC214" s="286"/>
      <c r="BD214" s="286"/>
      <c r="BE214" s="286"/>
      <c r="BF214" s="286"/>
    </row>
    <row r="215" spans="2:58" s="285" customFormat="1">
      <c r="B215" s="286"/>
      <c r="C215" s="286"/>
      <c r="D215" s="286"/>
      <c r="E215" s="286"/>
      <c r="F215" s="286"/>
      <c r="G215" s="286"/>
      <c r="H215" s="286"/>
      <c r="I215" s="286"/>
      <c r="J215" s="286"/>
      <c r="K215" s="286"/>
      <c r="L215" s="286"/>
      <c r="O215" s="286"/>
      <c r="P215" s="286"/>
      <c r="Q215" s="286"/>
      <c r="R215" s="286"/>
      <c r="S215" s="286"/>
      <c r="T215" s="286"/>
      <c r="U215" s="286"/>
      <c r="V215" s="286"/>
      <c r="W215" s="286"/>
      <c r="X215" s="287"/>
      <c r="Z215" s="286"/>
      <c r="AA215" s="286"/>
      <c r="AB215" s="286"/>
      <c r="AC215" s="286"/>
      <c r="AD215" s="286"/>
      <c r="AE215" s="286"/>
      <c r="AF215" s="286"/>
      <c r="AG215" s="286"/>
      <c r="AH215" s="286"/>
      <c r="AI215" s="286"/>
      <c r="AJ215" s="286"/>
      <c r="AK215" s="286"/>
      <c r="AL215" s="286"/>
      <c r="AM215" s="286"/>
      <c r="AN215" s="286"/>
      <c r="AO215" s="286"/>
      <c r="AP215" s="286"/>
      <c r="AQ215" s="286"/>
      <c r="AR215" s="286"/>
      <c r="AS215" s="286"/>
      <c r="AT215" s="286"/>
      <c r="AU215" s="286"/>
      <c r="AV215" s="286"/>
      <c r="AW215" s="286"/>
      <c r="AX215" s="286"/>
      <c r="AY215" s="286"/>
      <c r="AZ215" s="286"/>
      <c r="BA215" s="286"/>
      <c r="BB215" s="286"/>
      <c r="BC215" s="286"/>
      <c r="BD215" s="286"/>
      <c r="BE215" s="286"/>
      <c r="BF215" s="286"/>
    </row>
    <row r="216" spans="2:58" s="285" customFormat="1">
      <c r="B216" s="286"/>
      <c r="C216" s="286"/>
      <c r="D216" s="286"/>
      <c r="E216" s="286"/>
      <c r="F216" s="286"/>
      <c r="G216" s="286"/>
      <c r="H216" s="286"/>
      <c r="I216" s="286"/>
      <c r="J216" s="286"/>
      <c r="K216" s="286"/>
      <c r="L216" s="286"/>
      <c r="O216" s="286"/>
      <c r="P216" s="286"/>
      <c r="Q216" s="286"/>
      <c r="R216" s="286"/>
      <c r="S216" s="286"/>
      <c r="T216" s="286"/>
      <c r="U216" s="286"/>
      <c r="V216" s="286"/>
      <c r="W216" s="286"/>
      <c r="X216" s="287"/>
      <c r="Z216" s="286"/>
      <c r="AA216" s="286"/>
      <c r="AB216" s="286"/>
      <c r="AC216" s="286"/>
      <c r="AD216" s="286"/>
      <c r="AE216" s="286"/>
      <c r="AF216" s="286"/>
      <c r="AG216" s="286"/>
      <c r="AH216" s="286"/>
      <c r="AI216" s="286"/>
      <c r="AJ216" s="286"/>
      <c r="AK216" s="286"/>
      <c r="AL216" s="286"/>
      <c r="AM216" s="286"/>
      <c r="AN216" s="286"/>
      <c r="AO216" s="286"/>
      <c r="AP216" s="286"/>
      <c r="AQ216" s="286"/>
      <c r="AR216" s="286"/>
      <c r="AS216" s="286"/>
      <c r="AT216" s="286"/>
      <c r="AU216" s="286"/>
      <c r="AV216" s="286"/>
      <c r="AW216" s="286"/>
      <c r="AX216" s="286"/>
      <c r="AY216" s="286"/>
      <c r="AZ216" s="286"/>
      <c r="BA216" s="286"/>
      <c r="BB216" s="286"/>
      <c r="BC216" s="286"/>
      <c r="BD216" s="286"/>
      <c r="BE216" s="286"/>
      <c r="BF216" s="286"/>
    </row>
    <row r="217" spans="2:58" s="285" customFormat="1">
      <c r="B217" s="286"/>
      <c r="C217" s="286"/>
      <c r="D217" s="286"/>
      <c r="E217" s="286"/>
      <c r="F217" s="286"/>
      <c r="G217" s="286"/>
      <c r="H217" s="286"/>
      <c r="I217" s="286"/>
      <c r="J217" s="286"/>
      <c r="K217" s="286"/>
      <c r="L217" s="286"/>
      <c r="O217" s="286"/>
      <c r="P217" s="286"/>
      <c r="Q217" s="286"/>
      <c r="R217" s="286"/>
      <c r="S217" s="286"/>
      <c r="T217" s="286"/>
      <c r="U217" s="286"/>
      <c r="V217" s="286"/>
      <c r="W217" s="286"/>
      <c r="X217" s="287"/>
      <c r="Z217" s="286"/>
      <c r="AA217" s="286"/>
      <c r="AB217" s="286"/>
      <c r="AC217" s="286"/>
      <c r="AD217" s="286"/>
      <c r="AE217" s="286"/>
      <c r="AF217" s="286"/>
      <c r="AG217" s="286"/>
      <c r="AH217" s="286"/>
      <c r="AI217" s="286"/>
      <c r="AJ217" s="286"/>
      <c r="AK217" s="286"/>
      <c r="AL217" s="286"/>
      <c r="AM217" s="286"/>
      <c r="AN217" s="286"/>
      <c r="AO217" s="286"/>
      <c r="AP217" s="286"/>
      <c r="AQ217" s="286"/>
      <c r="AR217" s="286"/>
      <c r="AS217" s="286"/>
      <c r="AT217" s="286"/>
      <c r="AU217" s="286"/>
      <c r="AV217" s="286"/>
      <c r="AW217" s="286"/>
      <c r="AX217" s="286"/>
      <c r="AY217" s="286"/>
      <c r="AZ217" s="286"/>
      <c r="BA217" s="286"/>
      <c r="BB217" s="286"/>
      <c r="BC217" s="286"/>
      <c r="BD217" s="286"/>
      <c r="BE217" s="286"/>
      <c r="BF217" s="286"/>
    </row>
    <row r="218" spans="2:58" s="285" customFormat="1">
      <c r="B218" s="286"/>
      <c r="C218" s="286"/>
      <c r="D218" s="286"/>
      <c r="E218" s="286"/>
      <c r="F218" s="286"/>
      <c r="G218" s="286"/>
      <c r="H218" s="286"/>
      <c r="I218" s="286"/>
      <c r="J218" s="286"/>
      <c r="K218" s="286"/>
      <c r="L218" s="286"/>
      <c r="O218" s="286"/>
      <c r="P218" s="286"/>
      <c r="Q218" s="286"/>
      <c r="R218" s="286"/>
      <c r="S218" s="286"/>
      <c r="T218" s="286"/>
      <c r="U218" s="286"/>
      <c r="V218" s="286"/>
      <c r="W218" s="286"/>
      <c r="X218" s="287"/>
      <c r="Z218" s="286"/>
      <c r="AA218" s="286"/>
      <c r="AB218" s="286"/>
      <c r="AC218" s="286"/>
      <c r="AD218" s="286"/>
      <c r="AE218" s="286"/>
      <c r="AF218" s="286"/>
      <c r="AG218" s="286"/>
      <c r="AH218" s="286"/>
      <c r="AI218" s="286"/>
      <c r="AJ218" s="286"/>
      <c r="AK218" s="286"/>
      <c r="AL218" s="286"/>
      <c r="AM218" s="286"/>
      <c r="AN218" s="286"/>
      <c r="AO218" s="286"/>
      <c r="AP218" s="286"/>
      <c r="AQ218" s="286"/>
      <c r="AR218" s="286"/>
      <c r="AS218" s="286"/>
      <c r="AT218" s="286"/>
      <c r="AU218" s="286"/>
      <c r="AV218" s="286"/>
      <c r="AW218" s="286"/>
      <c r="AX218" s="286"/>
      <c r="AY218" s="286"/>
      <c r="AZ218" s="286"/>
      <c r="BA218" s="286"/>
      <c r="BB218" s="286"/>
      <c r="BC218" s="286"/>
      <c r="BD218" s="286"/>
      <c r="BE218" s="286"/>
      <c r="BF218" s="286"/>
    </row>
    <row r="219" spans="2:58" s="285" customFormat="1">
      <c r="B219" s="286"/>
      <c r="C219" s="286"/>
      <c r="D219" s="286"/>
      <c r="E219" s="286"/>
      <c r="F219" s="286"/>
      <c r="G219" s="286"/>
      <c r="H219" s="286"/>
      <c r="I219" s="286"/>
      <c r="J219" s="286"/>
      <c r="K219" s="286"/>
      <c r="L219" s="286"/>
      <c r="O219" s="286"/>
      <c r="P219" s="286"/>
      <c r="Q219" s="286"/>
      <c r="R219" s="286"/>
      <c r="S219" s="286"/>
      <c r="T219" s="286"/>
      <c r="U219" s="286"/>
      <c r="V219" s="286"/>
      <c r="W219" s="286"/>
      <c r="X219" s="287"/>
      <c r="Z219" s="286"/>
      <c r="AA219" s="286"/>
      <c r="AB219" s="286"/>
      <c r="AC219" s="286"/>
      <c r="AD219" s="286"/>
      <c r="AE219" s="286"/>
      <c r="AF219" s="286"/>
      <c r="AG219" s="286"/>
      <c r="AH219" s="286"/>
      <c r="AI219" s="286"/>
      <c r="AJ219" s="286"/>
      <c r="AK219" s="286"/>
      <c r="AL219" s="286"/>
      <c r="AM219" s="286"/>
      <c r="AN219" s="286"/>
      <c r="AO219" s="286"/>
      <c r="AP219" s="286"/>
      <c r="AQ219" s="286"/>
      <c r="AR219" s="286"/>
      <c r="AS219" s="286"/>
      <c r="AT219" s="286"/>
      <c r="AU219" s="286"/>
      <c r="AV219" s="286"/>
      <c r="AW219" s="286"/>
      <c r="AX219" s="286"/>
      <c r="AY219" s="286"/>
      <c r="AZ219" s="286"/>
      <c r="BA219" s="286"/>
      <c r="BB219" s="286"/>
      <c r="BC219" s="286"/>
      <c r="BD219" s="286"/>
      <c r="BE219" s="286"/>
      <c r="BF219" s="286"/>
    </row>
    <row r="220" spans="2:58" s="285" customFormat="1">
      <c r="B220" s="286"/>
      <c r="C220" s="286"/>
      <c r="D220" s="286"/>
      <c r="E220" s="286"/>
      <c r="F220" s="286"/>
      <c r="G220" s="286"/>
      <c r="H220" s="286"/>
      <c r="I220" s="286"/>
      <c r="J220" s="286"/>
      <c r="K220" s="286"/>
      <c r="L220" s="286"/>
      <c r="O220" s="286"/>
      <c r="P220" s="286"/>
      <c r="Q220" s="286"/>
      <c r="R220" s="286"/>
      <c r="S220" s="286"/>
      <c r="T220" s="286"/>
      <c r="U220" s="286"/>
      <c r="V220" s="286"/>
      <c r="W220" s="286"/>
      <c r="X220" s="287"/>
      <c r="Z220" s="286"/>
      <c r="AA220" s="286"/>
      <c r="AB220" s="286"/>
      <c r="AC220" s="286"/>
      <c r="AD220" s="286"/>
      <c r="AE220" s="286"/>
      <c r="AF220" s="286"/>
      <c r="AG220" s="286"/>
      <c r="AH220" s="286"/>
      <c r="AI220" s="286"/>
      <c r="AJ220" s="286"/>
      <c r="AK220" s="286"/>
      <c r="AL220" s="286"/>
      <c r="AM220" s="286"/>
      <c r="AN220" s="286"/>
      <c r="AO220" s="286"/>
      <c r="AP220" s="286"/>
      <c r="AQ220" s="286"/>
      <c r="AR220" s="286"/>
      <c r="AS220" s="286"/>
      <c r="AT220" s="286"/>
      <c r="AU220" s="286"/>
      <c r="AV220" s="286"/>
      <c r="AW220" s="286"/>
      <c r="AX220" s="286"/>
      <c r="AY220" s="286"/>
      <c r="AZ220" s="286"/>
      <c r="BA220" s="286"/>
      <c r="BB220" s="286"/>
      <c r="BC220" s="286"/>
      <c r="BD220" s="286"/>
      <c r="BE220" s="286"/>
      <c r="BF220" s="286"/>
    </row>
    <row r="221" spans="2:58" s="285" customFormat="1">
      <c r="B221" s="286"/>
      <c r="C221" s="286"/>
      <c r="D221" s="286"/>
      <c r="E221" s="286"/>
      <c r="F221" s="286"/>
      <c r="G221" s="286"/>
      <c r="H221" s="286"/>
      <c r="I221" s="286"/>
      <c r="J221" s="286"/>
      <c r="K221" s="286"/>
      <c r="L221" s="286"/>
      <c r="O221" s="286"/>
      <c r="P221" s="286"/>
      <c r="Q221" s="286"/>
      <c r="R221" s="286"/>
      <c r="S221" s="286"/>
      <c r="T221" s="286"/>
      <c r="U221" s="286"/>
      <c r="V221" s="286"/>
      <c r="W221" s="286"/>
      <c r="X221" s="287"/>
      <c r="Z221" s="286"/>
      <c r="AA221" s="286"/>
      <c r="AB221" s="286"/>
      <c r="AC221" s="286"/>
      <c r="AD221" s="286"/>
      <c r="AE221" s="286"/>
      <c r="AF221" s="286"/>
      <c r="AG221" s="286"/>
      <c r="AH221" s="286"/>
      <c r="AI221" s="286"/>
      <c r="AJ221" s="286"/>
      <c r="AK221" s="286"/>
      <c r="AL221" s="286"/>
      <c r="AM221" s="286"/>
      <c r="AN221" s="286"/>
      <c r="AO221" s="286"/>
      <c r="AP221" s="286"/>
      <c r="AQ221" s="286"/>
      <c r="AR221" s="286"/>
      <c r="AS221" s="286"/>
      <c r="AT221" s="286"/>
      <c r="AU221" s="286"/>
      <c r="AV221" s="286"/>
      <c r="AW221" s="286"/>
      <c r="AX221" s="286"/>
      <c r="AY221" s="286"/>
      <c r="AZ221" s="286"/>
      <c r="BA221" s="286"/>
      <c r="BB221" s="286"/>
      <c r="BC221" s="286"/>
      <c r="BD221" s="286"/>
      <c r="BE221" s="286"/>
      <c r="BF221" s="286"/>
    </row>
    <row r="222" spans="2:58" s="285" customFormat="1">
      <c r="B222" s="286"/>
      <c r="C222" s="286"/>
      <c r="D222" s="286"/>
      <c r="E222" s="286"/>
      <c r="F222" s="286"/>
      <c r="G222" s="286"/>
      <c r="H222" s="286"/>
      <c r="I222" s="286"/>
      <c r="J222" s="286"/>
      <c r="K222" s="286"/>
      <c r="L222" s="286"/>
      <c r="O222" s="286"/>
      <c r="P222" s="286"/>
      <c r="Q222" s="286"/>
      <c r="R222" s="286"/>
      <c r="S222" s="286"/>
      <c r="T222" s="286"/>
      <c r="U222" s="286"/>
      <c r="V222" s="286"/>
      <c r="W222" s="286"/>
      <c r="X222" s="287"/>
      <c r="Z222" s="286"/>
      <c r="AA222" s="286"/>
      <c r="AB222" s="286"/>
      <c r="AC222" s="286"/>
      <c r="AD222" s="286"/>
      <c r="AE222" s="286"/>
      <c r="AF222" s="286"/>
      <c r="AG222" s="286"/>
      <c r="AH222" s="286"/>
      <c r="AI222" s="286"/>
      <c r="AJ222" s="286"/>
      <c r="AK222" s="286"/>
      <c r="AL222" s="286"/>
      <c r="AM222" s="286"/>
      <c r="AN222" s="286"/>
      <c r="AO222" s="286"/>
      <c r="AP222" s="286"/>
      <c r="AQ222" s="286"/>
      <c r="AR222" s="286"/>
      <c r="AS222" s="286"/>
      <c r="AT222" s="286"/>
      <c r="AU222" s="286"/>
      <c r="AV222" s="286"/>
      <c r="AW222" s="286"/>
      <c r="AX222" s="286"/>
      <c r="AY222" s="286"/>
      <c r="AZ222" s="286"/>
      <c r="BA222" s="286"/>
      <c r="BB222" s="286"/>
      <c r="BC222" s="286"/>
      <c r="BD222" s="286"/>
      <c r="BE222" s="286"/>
      <c r="BF222" s="286"/>
    </row>
    <row r="223" spans="2:58" s="285" customFormat="1">
      <c r="B223" s="286"/>
      <c r="C223" s="286"/>
      <c r="D223" s="286"/>
      <c r="E223" s="286"/>
      <c r="F223" s="286"/>
      <c r="G223" s="286"/>
      <c r="H223" s="286"/>
      <c r="I223" s="286"/>
      <c r="J223" s="286"/>
      <c r="K223" s="286"/>
      <c r="L223" s="286"/>
      <c r="O223" s="286"/>
      <c r="P223" s="286"/>
      <c r="Q223" s="286"/>
      <c r="R223" s="286"/>
      <c r="S223" s="286"/>
      <c r="T223" s="286"/>
      <c r="U223" s="286"/>
      <c r="V223" s="286"/>
      <c r="W223" s="286"/>
      <c r="X223" s="287"/>
      <c r="Z223" s="286"/>
      <c r="AA223" s="286"/>
      <c r="AB223" s="286"/>
      <c r="AC223" s="286"/>
      <c r="AD223" s="286"/>
      <c r="AE223" s="286"/>
      <c r="AF223" s="286"/>
      <c r="AG223" s="286"/>
      <c r="AH223" s="286"/>
      <c r="AI223" s="286"/>
      <c r="AJ223" s="286"/>
      <c r="AK223" s="286"/>
      <c r="AL223" s="286"/>
      <c r="AM223" s="286"/>
      <c r="AN223" s="286"/>
      <c r="AO223" s="286"/>
      <c r="AP223" s="286"/>
      <c r="AQ223" s="286"/>
      <c r="AR223" s="286"/>
      <c r="AS223" s="286"/>
      <c r="AT223" s="286"/>
      <c r="AU223" s="286"/>
      <c r="AV223" s="286"/>
      <c r="AW223" s="286"/>
      <c r="AX223" s="286"/>
      <c r="AY223" s="286"/>
      <c r="AZ223" s="286"/>
      <c r="BA223" s="286"/>
      <c r="BB223" s="286"/>
      <c r="BC223" s="286"/>
      <c r="BD223" s="286"/>
      <c r="BE223" s="286"/>
      <c r="BF223" s="286"/>
    </row>
    <row r="224" spans="2:58" s="285" customFormat="1">
      <c r="B224" s="286"/>
      <c r="C224" s="286"/>
      <c r="D224" s="286"/>
      <c r="E224" s="286"/>
      <c r="F224" s="286"/>
      <c r="G224" s="286"/>
      <c r="H224" s="286"/>
      <c r="I224" s="286"/>
      <c r="J224" s="286"/>
      <c r="K224" s="286"/>
      <c r="L224" s="286"/>
      <c r="O224" s="286"/>
      <c r="P224" s="286"/>
      <c r="Q224" s="286"/>
      <c r="R224" s="286"/>
      <c r="S224" s="286"/>
      <c r="T224" s="286"/>
      <c r="U224" s="286"/>
      <c r="V224" s="286"/>
      <c r="W224" s="286"/>
      <c r="X224" s="287"/>
      <c r="Z224" s="286"/>
      <c r="AA224" s="286"/>
      <c r="AB224" s="286"/>
      <c r="AC224" s="286"/>
      <c r="AD224" s="286"/>
      <c r="AE224" s="286"/>
      <c r="AF224" s="286"/>
      <c r="AG224" s="286"/>
      <c r="AH224" s="286"/>
      <c r="AI224" s="286"/>
      <c r="AJ224" s="286"/>
      <c r="AK224" s="286"/>
      <c r="AL224" s="286"/>
      <c r="AM224" s="286"/>
      <c r="AN224" s="286"/>
      <c r="AO224" s="286"/>
      <c r="AP224" s="286"/>
      <c r="AQ224" s="286"/>
      <c r="AR224" s="286"/>
      <c r="AS224" s="286"/>
      <c r="AT224" s="286"/>
      <c r="AU224" s="286"/>
      <c r="AV224" s="286"/>
      <c r="AW224" s="286"/>
      <c r="AX224" s="286"/>
      <c r="AY224" s="286"/>
      <c r="AZ224" s="286"/>
      <c r="BA224" s="286"/>
      <c r="BB224" s="286"/>
      <c r="BC224" s="286"/>
      <c r="BD224" s="286"/>
      <c r="BE224" s="286"/>
      <c r="BF224" s="286"/>
    </row>
    <row r="225" spans="2:58" s="285" customFormat="1">
      <c r="B225" s="286"/>
      <c r="C225" s="286"/>
      <c r="D225" s="286"/>
      <c r="E225" s="286"/>
      <c r="F225" s="286"/>
      <c r="G225" s="286"/>
      <c r="H225" s="286"/>
      <c r="I225" s="286"/>
      <c r="J225" s="286"/>
      <c r="K225" s="286"/>
      <c r="L225" s="286"/>
      <c r="O225" s="286"/>
      <c r="P225" s="286"/>
      <c r="Q225" s="286"/>
      <c r="R225" s="286"/>
      <c r="S225" s="286"/>
      <c r="T225" s="286"/>
      <c r="U225" s="286"/>
      <c r="V225" s="286"/>
      <c r="W225" s="286"/>
      <c r="X225" s="287"/>
      <c r="Z225" s="286"/>
      <c r="AA225" s="286"/>
      <c r="AB225" s="286"/>
      <c r="AC225" s="286"/>
      <c r="AD225" s="286"/>
      <c r="AE225" s="286"/>
      <c r="AF225" s="286"/>
      <c r="AG225" s="286"/>
      <c r="AH225" s="286"/>
      <c r="AI225" s="286"/>
      <c r="AJ225" s="286"/>
      <c r="AK225" s="286"/>
      <c r="AL225" s="286"/>
      <c r="AM225" s="286"/>
      <c r="AN225" s="286"/>
      <c r="AO225" s="286"/>
      <c r="AP225" s="286"/>
      <c r="AQ225" s="286"/>
      <c r="AR225" s="286"/>
      <c r="AS225" s="286"/>
      <c r="AT225" s="286"/>
      <c r="AU225" s="286"/>
      <c r="AV225" s="286"/>
      <c r="AW225" s="286"/>
      <c r="AX225" s="286"/>
      <c r="AY225" s="286"/>
      <c r="AZ225" s="286"/>
      <c r="BA225" s="286"/>
      <c r="BB225" s="286"/>
      <c r="BC225" s="286"/>
      <c r="BD225" s="286"/>
      <c r="BE225" s="286"/>
      <c r="BF225" s="286"/>
    </row>
    <row r="226" spans="2:58" s="285" customFormat="1">
      <c r="B226" s="286"/>
      <c r="C226" s="286"/>
      <c r="D226" s="286"/>
      <c r="E226" s="286"/>
      <c r="F226" s="286"/>
      <c r="G226" s="286"/>
      <c r="H226" s="286"/>
      <c r="I226" s="286"/>
      <c r="J226" s="286"/>
      <c r="K226" s="286"/>
      <c r="L226" s="286"/>
      <c r="O226" s="286"/>
      <c r="P226" s="286"/>
      <c r="Q226" s="286"/>
      <c r="R226" s="286"/>
      <c r="S226" s="286"/>
      <c r="T226" s="286"/>
      <c r="U226" s="286"/>
      <c r="V226" s="286"/>
      <c r="W226" s="286"/>
      <c r="X226" s="287"/>
      <c r="Z226" s="286"/>
      <c r="AA226" s="286"/>
      <c r="AB226" s="286"/>
      <c r="AC226" s="286"/>
      <c r="AD226" s="286"/>
      <c r="AE226" s="286"/>
      <c r="AF226" s="286"/>
      <c r="AG226" s="286"/>
      <c r="AH226" s="286"/>
      <c r="AI226" s="286"/>
      <c r="AJ226" s="286"/>
      <c r="AK226" s="286"/>
      <c r="AL226" s="286"/>
      <c r="AM226" s="286"/>
      <c r="AN226" s="286"/>
      <c r="AO226" s="286"/>
      <c r="AP226" s="286"/>
      <c r="AQ226" s="286"/>
      <c r="AR226" s="286"/>
      <c r="AS226" s="286"/>
      <c r="AT226" s="286"/>
      <c r="AU226" s="286"/>
      <c r="AV226" s="286"/>
      <c r="AW226" s="286"/>
      <c r="AX226" s="286"/>
      <c r="AY226" s="286"/>
      <c r="AZ226" s="286"/>
      <c r="BA226" s="286"/>
      <c r="BB226" s="286"/>
      <c r="BC226" s="286"/>
      <c r="BD226" s="286"/>
      <c r="BE226" s="286"/>
      <c r="BF226" s="286"/>
    </row>
    <row r="227" spans="2:58" s="285" customFormat="1">
      <c r="B227" s="286"/>
      <c r="C227" s="286"/>
      <c r="D227" s="286"/>
      <c r="E227" s="286"/>
      <c r="F227" s="286"/>
      <c r="G227" s="286"/>
      <c r="H227" s="286"/>
      <c r="I227" s="286"/>
      <c r="J227" s="286"/>
      <c r="K227" s="286"/>
      <c r="L227" s="286"/>
      <c r="O227" s="286"/>
      <c r="P227" s="286"/>
      <c r="Q227" s="286"/>
      <c r="R227" s="286"/>
      <c r="S227" s="286"/>
      <c r="T227" s="286"/>
      <c r="U227" s="286"/>
      <c r="V227" s="286"/>
      <c r="W227" s="286"/>
      <c r="X227" s="287"/>
      <c r="Z227" s="286"/>
      <c r="AA227" s="286"/>
      <c r="AB227" s="286"/>
      <c r="AC227" s="286"/>
      <c r="AD227" s="286"/>
      <c r="AE227" s="286"/>
      <c r="AF227" s="286"/>
      <c r="AG227" s="286"/>
      <c r="AH227" s="286"/>
      <c r="AI227" s="286"/>
      <c r="AJ227" s="286"/>
      <c r="AK227" s="286"/>
      <c r="AL227" s="286"/>
      <c r="AM227" s="286"/>
      <c r="AN227" s="286"/>
      <c r="AO227" s="286"/>
      <c r="AP227" s="286"/>
      <c r="AQ227" s="286"/>
      <c r="AR227" s="286"/>
      <c r="AS227" s="286"/>
      <c r="AT227" s="286"/>
      <c r="AU227" s="286"/>
      <c r="AV227" s="286"/>
      <c r="AW227" s="286"/>
      <c r="AX227" s="286"/>
      <c r="AY227" s="286"/>
      <c r="AZ227" s="286"/>
      <c r="BA227" s="286"/>
      <c r="BB227" s="286"/>
      <c r="BC227" s="286"/>
      <c r="BD227" s="286"/>
      <c r="BE227" s="286"/>
      <c r="BF227" s="286"/>
    </row>
    <row r="228" spans="2:58" s="285" customFormat="1">
      <c r="B228" s="286"/>
      <c r="C228" s="286"/>
      <c r="D228" s="286"/>
      <c r="E228" s="286"/>
      <c r="F228" s="286"/>
      <c r="G228" s="286"/>
      <c r="H228" s="286"/>
      <c r="I228" s="286"/>
      <c r="J228" s="286"/>
      <c r="K228" s="286"/>
      <c r="L228" s="286"/>
      <c r="O228" s="286"/>
      <c r="P228" s="286"/>
      <c r="Q228" s="286"/>
      <c r="R228" s="286"/>
      <c r="S228" s="286"/>
      <c r="T228" s="286"/>
      <c r="U228" s="286"/>
      <c r="V228" s="286"/>
      <c r="W228" s="286"/>
      <c r="X228" s="287"/>
      <c r="Z228" s="286"/>
      <c r="AA228" s="286"/>
      <c r="AB228" s="286"/>
      <c r="AC228" s="286"/>
      <c r="AD228" s="286"/>
      <c r="AE228" s="286"/>
      <c r="AF228" s="286"/>
      <c r="AG228" s="286"/>
      <c r="AH228" s="286"/>
      <c r="AI228" s="286"/>
      <c r="AJ228" s="286"/>
      <c r="AK228" s="286"/>
      <c r="AL228" s="286"/>
      <c r="AM228" s="286"/>
      <c r="AN228" s="286"/>
      <c r="AO228" s="286"/>
      <c r="AP228" s="286"/>
      <c r="AQ228" s="286"/>
      <c r="AR228" s="286"/>
      <c r="AS228" s="286"/>
      <c r="AT228" s="286"/>
      <c r="AU228" s="286"/>
      <c r="AV228" s="286"/>
      <c r="AW228" s="286"/>
      <c r="AX228" s="286"/>
      <c r="AY228" s="286"/>
      <c r="AZ228" s="286"/>
      <c r="BA228" s="286"/>
      <c r="BB228" s="286"/>
      <c r="BC228" s="286"/>
      <c r="BD228" s="286"/>
      <c r="BE228" s="286"/>
      <c r="BF228" s="286"/>
    </row>
    <row r="229" spans="2:58" s="285" customFormat="1">
      <c r="B229" s="286"/>
      <c r="C229" s="286"/>
      <c r="D229" s="286"/>
      <c r="E229" s="286"/>
      <c r="F229" s="286"/>
      <c r="G229" s="286"/>
      <c r="H229" s="286"/>
      <c r="I229" s="286"/>
      <c r="J229" s="286"/>
      <c r="K229" s="286"/>
      <c r="L229" s="286"/>
      <c r="O229" s="286"/>
      <c r="P229" s="286"/>
      <c r="Q229" s="286"/>
      <c r="R229" s="286"/>
      <c r="S229" s="286"/>
      <c r="T229" s="286"/>
      <c r="U229" s="286"/>
      <c r="V229" s="286"/>
      <c r="W229" s="286"/>
      <c r="X229" s="287"/>
      <c r="Z229" s="286"/>
      <c r="AA229" s="286"/>
      <c r="AB229" s="286"/>
      <c r="AC229" s="286"/>
      <c r="AD229" s="286"/>
      <c r="AE229" s="286"/>
      <c r="AF229" s="286"/>
      <c r="AG229" s="286"/>
      <c r="AH229" s="286"/>
      <c r="AI229" s="286"/>
      <c r="AJ229" s="286"/>
      <c r="AK229" s="286"/>
      <c r="AL229" s="286"/>
      <c r="AM229" s="286"/>
      <c r="AN229" s="286"/>
      <c r="AO229" s="286"/>
      <c r="AP229" s="286"/>
      <c r="AQ229" s="286"/>
      <c r="AR229" s="286"/>
      <c r="AS229" s="286"/>
      <c r="AT229" s="286"/>
      <c r="AU229" s="286"/>
      <c r="AV229" s="286"/>
      <c r="AW229" s="286"/>
      <c r="AX229" s="286"/>
      <c r="AY229" s="286"/>
      <c r="AZ229" s="286"/>
      <c r="BA229" s="286"/>
      <c r="BB229" s="286"/>
      <c r="BC229" s="286"/>
      <c r="BD229" s="286"/>
      <c r="BE229" s="286"/>
      <c r="BF229" s="286"/>
    </row>
    <row r="230" spans="2:58" s="285" customFormat="1">
      <c r="B230" s="286"/>
      <c r="C230" s="286"/>
      <c r="D230" s="286"/>
      <c r="E230" s="286"/>
      <c r="F230" s="286"/>
      <c r="G230" s="286"/>
      <c r="H230" s="286"/>
      <c r="I230" s="286"/>
      <c r="J230" s="286"/>
      <c r="K230" s="286"/>
      <c r="L230" s="286"/>
      <c r="O230" s="286"/>
      <c r="P230" s="286"/>
      <c r="Q230" s="286"/>
      <c r="R230" s="286"/>
      <c r="S230" s="286"/>
      <c r="T230" s="286"/>
      <c r="U230" s="286"/>
      <c r="V230" s="286"/>
      <c r="W230" s="286"/>
      <c r="X230" s="287"/>
      <c r="Z230" s="286"/>
      <c r="AA230" s="286"/>
      <c r="AB230" s="286"/>
      <c r="AC230" s="286"/>
      <c r="AD230" s="286"/>
      <c r="AE230" s="286"/>
      <c r="AF230" s="286"/>
      <c r="AG230" s="286"/>
      <c r="AH230" s="286"/>
      <c r="AI230" s="286"/>
      <c r="AJ230" s="286"/>
      <c r="AK230" s="286"/>
      <c r="AL230" s="286"/>
      <c r="AM230" s="286"/>
      <c r="AN230" s="286"/>
      <c r="AO230" s="286"/>
      <c r="AP230" s="286"/>
      <c r="AQ230" s="286"/>
      <c r="AR230" s="286"/>
      <c r="AS230" s="286"/>
      <c r="AT230" s="286"/>
      <c r="AU230" s="286"/>
      <c r="AV230" s="286"/>
      <c r="AW230" s="286"/>
      <c r="AX230" s="286"/>
      <c r="AY230" s="286"/>
      <c r="AZ230" s="286"/>
      <c r="BA230" s="286"/>
      <c r="BB230" s="286"/>
      <c r="BC230" s="286"/>
      <c r="BD230" s="286"/>
      <c r="BE230" s="286"/>
      <c r="BF230" s="286"/>
    </row>
    <row r="231" spans="2:58" s="285" customFormat="1">
      <c r="B231" s="286"/>
      <c r="C231" s="286"/>
      <c r="D231" s="286"/>
      <c r="E231" s="286"/>
      <c r="F231" s="286"/>
      <c r="G231" s="286"/>
      <c r="H231" s="286"/>
      <c r="I231" s="286"/>
      <c r="J231" s="286"/>
      <c r="K231" s="286"/>
      <c r="L231" s="286"/>
      <c r="O231" s="286"/>
      <c r="P231" s="286"/>
      <c r="Q231" s="286"/>
      <c r="R231" s="286"/>
      <c r="S231" s="286"/>
      <c r="T231" s="286"/>
      <c r="U231" s="286"/>
      <c r="V231" s="286"/>
      <c r="W231" s="286"/>
      <c r="X231" s="287"/>
      <c r="Z231" s="286"/>
      <c r="AA231" s="286"/>
      <c r="AB231" s="286"/>
      <c r="AC231" s="286"/>
      <c r="AD231" s="286"/>
      <c r="AE231" s="286"/>
      <c r="AF231" s="286"/>
      <c r="AG231" s="286"/>
      <c r="AH231" s="286"/>
      <c r="AI231" s="286"/>
      <c r="AJ231" s="286"/>
      <c r="AK231" s="286"/>
      <c r="AL231" s="286"/>
      <c r="AM231" s="286"/>
      <c r="AN231" s="286"/>
      <c r="AO231" s="286"/>
      <c r="AP231" s="286"/>
      <c r="AQ231" s="286"/>
      <c r="AR231" s="286"/>
      <c r="AS231" s="286"/>
      <c r="AT231" s="286"/>
      <c r="AU231" s="286"/>
      <c r="AV231" s="286"/>
      <c r="AW231" s="286"/>
      <c r="AX231" s="286"/>
      <c r="AY231" s="286"/>
      <c r="AZ231" s="286"/>
      <c r="BA231" s="286"/>
      <c r="BB231" s="286"/>
      <c r="BC231" s="286"/>
      <c r="BD231" s="286"/>
      <c r="BE231" s="286"/>
      <c r="BF231" s="286"/>
    </row>
    <row r="232" spans="2:58" s="285" customFormat="1">
      <c r="B232" s="286"/>
      <c r="C232" s="286"/>
      <c r="D232" s="286"/>
      <c r="E232" s="286"/>
      <c r="F232" s="286"/>
      <c r="G232" s="286"/>
      <c r="H232" s="286"/>
      <c r="I232" s="286"/>
      <c r="J232" s="286"/>
      <c r="K232" s="286"/>
      <c r="L232" s="286"/>
      <c r="O232" s="286"/>
      <c r="P232" s="286"/>
      <c r="Q232" s="286"/>
      <c r="R232" s="286"/>
      <c r="S232" s="286"/>
      <c r="T232" s="286"/>
      <c r="U232" s="286"/>
      <c r="V232" s="286"/>
      <c r="W232" s="286"/>
      <c r="X232" s="287"/>
      <c r="Z232" s="286"/>
      <c r="AA232" s="286"/>
      <c r="AB232" s="286"/>
      <c r="AC232" s="286"/>
      <c r="AD232" s="286"/>
      <c r="AE232" s="286"/>
      <c r="AF232" s="286"/>
      <c r="AG232" s="286"/>
      <c r="AH232" s="286"/>
      <c r="AI232" s="286"/>
      <c r="AJ232" s="286"/>
      <c r="AK232" s="286"/>
      <c r="AL232" s="286"/>
      <c r="AM232" s="286"/>
      <c r="AN232" s="286"/>
      <c r="AO232" s="286"/>
      <c r="AP232" s="286"/>
      <c r="AQ232" s="286"/>
      <c r="AR232" s="286"/>
      <c r="AS232" s="286"/>
      <c r="AT232" s="286"/>
      <c r="AU232" s="286"/>
      <c r="AV232" s="286"/>
      <c r="AW232" s="286"/>
      <c r="AX232" s="286"/>
      <c r="AY232" s="286"/>
      <c r="AZ232" s="286"/>
      <c r="BA232" s="286"/>
      <c r="BB232" s="286"/>
      <c r="BC232" s="286"/>
      <c r="BD232" s="286"/>
      <c r="BE232" s="286"/>
      <c r="BF232" s="286"/>
    </row>
    <row r="233" spans="2:58" s="285" customFormat="1">
      <c r="B233" s="286"/>
      <c r="C233" s="286"/>
      <c r="D233" s="286"/>
      <c r="E233" s="286"/>
      <c r="F233" s="286"/>
      <c r="G233" s="286"/>
      <c r="H233" s="286"/>
      <c r="I233" s="286"/>
      <c r="J233" s="286"/>
      <c r="K233" s="286"/>
      <c r="L233" s="286"/>
      <c r="O233" s="286"/>
      <c r="P233" s="286"/>
      <c r="Q233" s="286"/>
      <c r="R233" s="286"/>
      <c r="S233" s="286"/>
      <c r="T233" s="286"/>
      <c r="U233" s="286"/>
      <c r="V233" s="286"/>
      <c r="W233" s="286"/>
      <c r="X233" s="287"/>
      <c r="Z233" s="286"/>
      <c r="AA233" s="286"/>
      <c r="AB233" s="286"/>
      <c r="AC233" s="286"/>
      <c r="AD233" s="286"/>
      <c r="AE233" s="286"/>
      <c r="AF233" s="286"/>
      <c r="AG233" s="286"/>
      <c r="AH233" s="286"/>
      <c r="AI233" s="286"/>
      <c r="AJ233" s="286"/>
      <c r="AK233" s="286"/>
      <c r="AL233" s="286"/>
      <c r="AM233" s="286"/>
      <c r="AN233" s="286"/>
      <c r="AO233" s="286"/>
      <c r="AP233" s="286"/>
      <c r="AQ233" s="286"/>
      <c r="AR233" s="286"/>
      <c r="AS233" s="286"/>
      <c r="AT233" s="286"/>
      <c r="AU233" s="286"/>
      <c r="AV233" s="286"/>
      <c r="AW233" s="286"/>
      <c r="AX233" s="286"/>
      <c r="AY233" s="286"/>
      <c r="AZ233" s="286"/>
      <c r="BA233" s="286"/>
      <c r="BB233" s="286"/>
      <c r="BC233" s="286"/>
      <c r="BD233" s="286"/>
      <c r="BE233" s="286"/>
      <c r="BF233" s="286"/>
    </row>
    <row r="234" spans="2:58" s="285" customFormat="1">
      <c r="B234" s="286"/>
      <c r="C234" s="286"/>
      <c r="D234" s="286"/>
      <c r="E234" s="286"/>
      <c r="F234" s="286"/>
      <c r="G234" s="286"/>
      <c r="H234" s="286"/>
      <c r="I234" s="286"/>
      <c r="J234" s="286"/>
      <c r="K234" s="286"/>
      <c r="L234" s="286"/>
      <c r="O234" s="286"/>
      <c r="P234" s="286"/>
      <c r="Q234" s="286"/>
      <c r="R234" s="286"/>
      <c r="S234" s="286"/>
      <c r="T234" s="286"/>
      <c r="U234" s="286"/>
      <c r="V234" s="286"/>
      <c r="W234" s="286"/>
      <c r="X234" s="287"/>
      <c r="Z234" s="286"/>
      <c r="AA234" s="286"/>
      <c r="AB234" s="286"/>
      <c r="AC234" s="286"/>
      <c r="AD234" s="286"/>
      <c r="AE234" s="286"/>
      <c r="AF234" s="286"/>
      <c r="AG234" s="286"/>
      <c r="AH234" s="286"/>
      <c r="AI234" s="286"/>
      <c r="AJ234" s="286"/>
      <c r="AK234" s="286"/>
      <c r="AL234" s="286"/>
      <c r="AM234" s="286"/>
      <c r="AN234" s="286"/>
      <c r="AO234" s="286"/>
      <c r="AP234" s="286"/>
      <c r="AQ234" s="286"/>
      <c r="AR234" s="286"/>
      <c r="AS234" s="286"/>
      <c r="AT234" s="286"/>
      <c r="AU234" s="286"/>
      <c r="AV234" s="286"/>
      <c r="AW234" s="286"/>
      <c r="AX234" s="286"/>
      <c r="AY234" s="286"/>
      <c r="AZ234" s="286"/>
      <c r="BA234" s="286"/>
      <c r="BB234" s="286"/>
      <c r="BC234" s="286"/>
      <c r="BD234" s="286"/>
      <c r="BE234" s="286"/>
      <c r="BF234" s="286"/>
    </row>
    <row r="235" spans="2:58" s="285" customFormat="1">
      <c r="B235" s="286"/>
      <c r="C235" s="286"/>
      <c r="D235" s="286"/>
      <c r="E235" s="286"/>
      <c r="F235" s="286"/>
      <c r="G235" s="286"/>
      <c r="H235" s="286"/>
      <c r="I235" s="286"/>
      <c r="J235" s="286"/>
      <c r="K235" s="286"/>
      <c r="L235" s="286"/>
      <c r="O235" s="286"/>
      <c r="P235" s="286"/>
      <c r="Q235" s="286"/>
      <c r="R235" s="286"/>
      <c r="S235" s="286"/>
      <c r="T235" s="286"/>
      <c r="U235" s="286"/>
      <c r="V235" s="286"/>
      <c r="W235" s="286"/>
      <c r="X235" s="287"/>
      <c r="Z235" s="286"/>
      <c r="AA235" s="286"/>
      <c r="AB235" s="286"/>
      <c r="AC235" s="286"/>
      <c r="AD235" s="286"/>
      <c r="AE235" s="286"/>
      <c r="AF235" s="286"/>
      <c r="AG235" s="286"/>
      <c r="AH235" s="286"/>
      <c r="AI235" s="286"/>
      <c r="AJ235" s="286"/>
      <c r="AK235" s="286"/>
      <c r="AL235" s="286"/>
      <c r="AM235" s="286"/>
      <c r="AN235" s="286"/>
      <c r="AO235" s="286"/>
      <c r="AP235" s="286"/>
      <c r="AQ235" s="286"/>
      <c r="AR235" s="286"/>
      <c r="AS235" s="286"/>
      <c r="AT235" s="286"/>
      <c r="AU235" s="286"/>
      <c r="AV235" s="286"/>
      <c r="AW235" s="286"/>
      <c r="AX235" s="286"/>
      <c r="AY235" s="286"/>
      <c r="AZ235" s="286"/>
      <c r="BA235" s="286"/>
      <c r="BB235" s="286"/>
      <c r="BC235" s="286"/>
      <c r="BD235" s="286"/>
      <c r="BE235" s="286"/>
      <c r="BF235" s="286"/>
    </row>
    <row r="236" spans="2:58" s="285" customFormat="1">
      <c r="B236" s="286"/>
      <c r="C236" s="286"/>
      <c r="D236" s="286"/>
      <c r="E236" s="286"/>
      <c r="F236" s="286"/>
      <c r="G236" s="286"/>
      <c r="H236" s="286"/>
      <c r="I236" s="286"/>
      <c r="J236" s="286"/>
      <c r="K236" s="286"/>
      <c r="L236" s="286"/>
      <c r="O236" s="286"/>
      <c r="P236" s="286"/>
      <c r="Q236" s="286"/>
      <c r="R236" s="286"/>
      <c r="S236" s="286"/>
      <c r="T236" s="286"/>
      <c r="U236" s="286"/>
      <c r="V236" s="286"/>
      <c r="W236" s="286"/>
      <c r="X236" s="287"/>
      <c r="Z236" s="286"/>
      <c r="AA236" s="286"/>
      <c r="AB236" s="286"/>
      <c r="AC236" s="286"/>
      <c r="AD236" s="286"/>
      <c r="AE236" s="286"/>
      <c r="AF236" s="286"/>
      <c r="AG236" s="286"/>
      <c r="AH236" s="286"/>
      <c r="AI236" s="286"/>
      <c r="AJ236" s="286"/>
      <c r="AK236" s="286"/>
      <c r="AL236" s="286"/>
      <c r="AM236" s="286"/>
      <c r="AN236" s="286"/>
      <c r="AO236" s="286"/>
      <c r="AP236" s="286"/>
      <c r="AQ236" s="286"/>
      <c r="AR236" s="286"/>
      <c r="AS236" s="286"/>
      <c r="AT236" s="286"/>
      <c r="AU236" s="286"/>
      <c r="AV236" s="286"/>
      <c r="AW236" s="286"/>
      <c r="AX236" s="286"/>
      <c r="AY236" s="286"/>
      <c r="AZ236" s="286"/>
      <c r="BA236" s="286"/>
      <c r="BB236" s="286"/>
      <c r="BC236" s="286"/>
      <c r="BD236" s="286"/>
      <c r="BE236" s="286"/>
      <c r="BF236" s="286"/>
    </row>
    <row r="237" spans="2:58" s="285" customFormat="1">
      <c r="B237" s="286"/>
      <c r="C237" s="286"/>
      <c r="D237" s="286"/>
      <c r="E237" s="286"/>
      <c r="F237" s="286"/>
      <c r="G237" s="286"/>
      <c r="H237" s="286"/>
      <c r="I237" s="286"/>
      <c r="J237" s="286"/>
      <c r="K237" s="286"/>
      <c r="L237" s="286"/>
      <c r="O237" s="286"/>
      <c r="P237" s="286"/>
      <c r="Q237" s="286"/>
      <c r="R237" s="286"/>
      <c r="S237" s="286"/>
      <c r="T237" s="286"/>
      <c r="U237" s="286"/>
      <c r="V237" s="286"/>
      <c r="W237" s="286"/>
      <c r="X237" s="287"/>
      <c r="Z237" s="286"/>
      <c r="AA237" s="286"/>
      <c r="AB237" s="286"/>
      <c r="AC237" s="286"/>
      <c r="AD237" s="286"/>
      <c r="AE237" s="286"/>
      <c r="AF237" s="286"/>
      <c r="AG237" s="286"/>
      <c r="AH237" s="286"/>
      <c r="AI237" s="286"/>
      <c r="AJ237" s="286"/>
      <c r="AK237" s="286"/>
      <c r="AL237" s="286"/>
      <c r="AM237" s="286"/>
      <c r="AN237" s="286"/>
      <c r="AO237" s="286"/>
      <c r="AP237" s="286"/>
      <c r="AQ237" s="286"/>
      <c r="AR237" s="286"/>
      <c r="AS237" s="286"/>
      <c r="AT237" s="286"/>
      <c r="AU237" s="286"/>
      <c r="AV237" s="286"/>
      <c r="AW237" s="286"/>
      <c r="AX237" s="286"/>
      <c r="AY237" s="286"/>
      <c r="AZ237" s="286"/>
      <c r="BA237" s="286"/>
      <c r="BB237" s="286"/>
      <c r="BC237" s="286"/>
      <c r="BD237" s="286"/>
      <c r="BE237" s="286"/>
      <c r="BF237" s="286"/>
    </row>
    <row r="238" spans="2:58" s="285" customFormat="1">
      <c r="B238" s="286"/>
      <c r="C238" s="286"/>
      <c r="D238" s="286"/>
      <c r="E238" s="286"/>
      <c r="F238" s="286"/>
      <c r="G238" s="286"/>
      <c r="H238" s="286"/>
      <c r="I238" s="286"/>
      <c r="J238" s="286"/>
      <c r="K238" s="286"/>
      <c r="L238" s="286"/>
      <c r="O238" s="286"/>
      <c r="P238" s="286"/>
      <c r="Q238" s="286"/>
      <c r="R238" s="286"/>
      <c r="S238" s="286"/>
      <c r="T238" s="286"/>
      <c r="U238" s="286"/>
      <c r="V238" s="286"/>
      <c r="W238" s="286"/>
      <c r="X238" s="287"/>
      <c r="Z238" s="286"/>
      <c r="AA238" s="286"/>
      <c r="AB238" s="286"/>
      <c r="AC238" s="286"/>
      <c r="AD238" s="286"/>
      <c r="AE238" s="286"/>
      <c r="AF238" s="286"/>
      <c r="AG238" s="286"/>
      <c r="AH238" s="286"/>
      <c r="AI238" s="286"/>
      <c r="AJ238" s="286"/>
      <c r="AK238" s="286"/>
      <c r="AL238" s="286"/>
      <c r="AM238" s="286"/>
      <c r="AN238" s="286"/>
      <c r="AO238" s="286"/>
      <c r="AP238" s="286"/>
      <c r="AQ238" s="286"/>
      <c r="AR238" s="286"/>
      <c r="AS238" s="286"/>
      <c r="AT238" s="286"/>
      <c r="AU238" s="286"/>
      <c r="AV238" s="286"/>
      <c r="AW238" s="286"/>
      <c r="AX238" s="286"/>
      <c r="AY238" s="286"/>
      <c r="AZ238" s="286"/>
      <c r="BA238" s="286"/>
      <c r="BB238" s="286"/>
      <c r="BC238" s="286"/>
      <c r="BD238" s="286"/>
      <c r="BE238" s="286"/>
      <c r="BF238" s="286"/>
    </row>
    <row r="239" spans="2:58" s="285" customFormat="1">
      <c r="B239" s="286"/>
      <c r="C239" s="286"/>
      <c r="D239" s="286"/>
      <c r="E239" s="286"/>
      <c r="F239" s="286"/>
      <c r="G239" s="286"/>
      <c r="H239" s="286"/>
      <c r="I239" s="286"/>
      <c r="J239" s="286"/>
      <c r="K239" s="286"/>
      <c r="L239" s="286"/>
      <c r="O239" s="286"/>
      <c r="P239" s="286"/>
      <c r="Q239" s="286"/>
      <c r="R239" s="286"/>
      <c r="S239" s="286"/>
      <c r="T239" s="286"/>
      <c r="U239" s="286"/>
      <c r="V239" s="286"/>
      <c r="W239" s="286"/>
      <c r="X239" s="287"/>
      <c r="Z239" s="286"/>
      <c r="AA239" s="286"/>
      <c r="AB239" s="286"/>
      <c r="AC239" s="286"/>
      <c r="AD239" s="286"/>
      <c r="AE239" s="286"/>
      <c r="AF239" s="286"/>
      <c r="AG239" s="286"/>
      <c r="AH239" s="286"/>
      <c r="AI239" s="286"/>
      <c r="AJ239" s="286"/>
      <c r="AK239" s="286"/>
      <c r="AL239" s="286"/>
      <c r="AM239" s="286"/>
      <c r="AN239" s="286"/>
      <c r="AO239" s="286"/>
      <c r="AP239" s="286"/>
      <c r="AQ239" s="286"/>
      <c r="AR239" s="286"/>
      <c r="AS239" s="286"/>
      <c r="AT239" s="286"/>
      <c r="AU239" s="286"/>
      <c r="AV239" s="286"/>
      <c r="AW239" s="286"/>
      <c r="AX239" s="286"/>
      <c r="AY239" s="286"/>
      <c r="AZ239" s="286"/>
      <c r="BA239" s="286"/>
      <c r="BB239" s="286"/>
      <c r="BC239" s="286"/>
      <c r="BD239" s="286"/>
      <c r="BE239" s="286"/>
      <c r="BF239" s="286"/>
    </row>
    <row r="240" spans="2:58" s="285" customFormat="1">
      <c r="B240" s="286"/>
      <c r="C240" s="286"/>
      <c r="D240" s="286"/>
      <c r="E240" s="286"/>
      <c r="F240" s="286"/>
      <c r="G240" s="286"/>
      <c r="H240" s="286"/>
      <c r="I240" s="286"/>
      <c r="J240" s="286"/>
      <c r="K240" s="286"/>
      <c r="L240" s="286"/>
      <c r="O240" s="286"/>
      <c r="P240" s="286"/>
      <c r="Q240" s="286"/>
      <c r="R240" s="286"/>
      <c r="S240" s="286"/>
      <c r="T240" s="286"/>
      <c r="U240" s="286"/>
      <c r="V240" s="286"/>
      <c r="W240" s="286"/>
      <c r="X240" s="287"/>
      <c r="Z240" s="286"/>
      <c r="AA240" s="286"/>
      <c r="AB240" s="286"/>
      <c r="AC240" s="286"/>
      <c r="AD240" s="286"/>
      <c r="AE240" s="286"/>
      <c r="AF240" s="286"/>
      <c r="AG240" s="286"/>
      <c r="AH240" s="286"/>
      <c r="AI240" s="286"/>
      <c r="AJ240" s="286"/>
      <c r="AK240" s="286"/>
      <c r="AL240" s="286"/>
      <c r="AM240" s="286"/>
      <c r="AN240" s="286"/>
      <c r="AO240" s="286"/>
      <c r="AP240" s="286"/>
      <c r="AQ240" s="286"/>
      <c r="AR240" s="286"/>
      <c r="AS240" s="286"/>
      <c r="AT240" s="286"/>
      <c r="AU240" s="286"/>
      <c r="AV240" s="286"/>
      <c r="AW240" s="286"/>
      <c r="AX240" s="286"/>
      <c r="AY240" s="286"/>
      <c r="AZ240" s="286"/>
      <c r="BA240" s="286"/>
      <c r="BB240" s="286"/>
      <c r="BC240" s="286"/>
      <c r="BD240" s="286"/>
      <c r="BE240" s="286"/>
      <c r="BF240" s="286"/>
    </row>
    <row r="241" spans="2:58" s="285" customFormat="1">
      <c r="B241" s="286"/>
      <c r="C241" s="286"/>
      <c r="D241" s="286"/>
      <c r="E241" s="286"/>
      <c r="F241" s="286"/>
      <c r="G241" s="286"/>
      <c r="H241" s="286"/>
      <c r="I241" s="286"/>
      <c r="J241" s="286"/>
      <c r="K241" s="286"/>
      <c r="L241" s="286"/>
      <c r="O241" s="286"/>
      <c r="P241" s="286"/>
      <c r="Q241" s="286"/>
      <c r="R241" s="286"/>
      <c r="S241" s="286"/>
      <c r="T241" s="286"/>
      <c r="U241" s="286"/>
      <c r="V241" s="286"/>
      <c r="W241" s="286"/>
      <c r="X241" s="287"/>
      <c r="Z241" s="286"/>
      <c r="AA241" s="286"/>
      <c r="AB241" s="286"/>
      <c r="AC241" s="286"/>
      <c r="AD241" s="286"/>
      <c r="AE241" s="286"/>
      <c r="AF241" s="286"/>
      <c r="AG241" s="286"/>
      <c r="AH241" s="286"/>
      <c r="AI241" s="286"/>
      <c r="AJ241" s="286"/>
      <c r="AK241" s="286"/>
      <c r="AL241" s="286"/>
      <c r="AM241" s="286"/>
      <c r="AN241" s="286"/>
      <c r="AO241" s="286"/>
      <c r="AP241" s="286"/>
      <c r="AQ241" s="286"/>
      <c r="AR241" s="286"/>
      <c r="AS241" s="286"/>
      <c r="AT241" s="286"/>
      <c r="AU241" s="286"/>
      <c r="AV241" s="286"/>
      <c r="AW241" s="286"/>
      <c r="AX241" s="286"/>
      <c r="AY241" s="286"/>
      <c r="AZ241" s="286"/>
      <c r="BA241" s="286"/>
      <c r="BB241" s="286"/>
      <c r="BC241" s="286"/>
      <c r="BD241" s="286"/>
      <c r="BE241" s="286"/>
      <c r="BF241" s="286"/>
    </row>
    <row r="242" spans="2:58" s="285" customFormat="1">
      <c r="B242" s="286"/>
      <c r="C242" s="286"/>
      <c r="D242" s="286"/>
      <c r="E242" s="286"/>
      <c r="F242" s="286"/>
      <c r="G242" s="286"/>
      <c r="H242" s="286"/>
      <c r="I242" s="286"/>
      <c r="J242" s="286"/>
      <c r="K242" s="286"/>
      <c r="L242" s="286"/>
      <c r="O242" s="286"/>
      <c r="P242" s="286"/>
      <c r="Q242" s="286"/>
      <c r="R242" s="286"/>
      <c r="S242" s="286"/>
      <c r="T242" s="286"/>
      <c r="U242" s="286"/>
      <c r="V242" s="286"/>
      <c r="W242" s="286"/>
      <c r="X242" s="287"/>
      <c r="Z242" s="286"/>
      <c r="AA242" s="286"/>
      <c r="AB242" s="286"/>
      <c r="AC242" s="286"/>
      <c r="AD242" s="286"/>
      <c r="AE242" s="286"/>
      <c r="AF242" s="286"/>
      <c r="AG242" s="286"/>
      <c r="AH242" s="286"/>
      <c r="AI242" s="286"/>
      <c r="AJ242" s="286"/>
      <c r="AK242" s="286"/>
      <c r="AL242" s="286"/>
      <c r="AM242" s="286"/>
      <c r="AN242" s="286"/>
      <c r="AO242" s="286"/>
      <c r="AP242" s="286"/>
      <c r="AQ242" s="286"/>
      <c r="AR242" s="286"/>
      <c r="AS242" s="286"/>
      <c r="AT242" s="286"/>
      <c r="AU242" s="286"/>
      <c r="AV242" s="286"/>
      <c r="AW242" s="286"/>
      <c r="AX242" s="286"/>
      <c r="AY242" s="286"/>
      <c r="AZ242" s="286"/>
      <c r="BA242" s="286"/>
      <c r="BB242" s="286"/>
      <c r="BC242" s="286"/>
      <c r="BD242" s="286"/>
      <c r="BE242" s="286"/>
      <c r="BF242" s="286"/>
    </row>
    <row r="243" spans="2:58" s="285" customFormat="1">
      <c r="B243" s="286"/>
      <c r="C243" s="286"/>
      <c r="D243" s="286"/>
      <c r="E243" s="286"/>
      <c r="F243" s="286"/>
      <c r="G243" s="286"/>
      <c r="H243" s="286"/>
      <c r="I243" s="286"/>
      <c r="J243" s="286"/>
      <c r="K243" s="286"/>
      <c r="L243" s="286"/>
      <c r="O243" s="286"/>
      <c r="P243" s="286"/>
      <c r="Q243" s="286"/>
      <c r="R243" s="286"/>
      <c r="S243" s="286"/>
      <c r="T243" s="286"/>
      <c r="U243" s="286"/>
      <c r="V243" s="286"/>
      <c r="W243" s="286"/>
      <c r="X243" s="287"/>
      <c r="Z243" s="286"/>
      <c r="AA243" s="286"/>
      <c r="AB243" s="286"/>
      <c r="AC243" s="286"/>
      <c r="AD243" s="286"/>
      <c r="AE243" s="286"/>
      <c r="AF243" s="286"/>
      <c r="AG243" s="286"/>
      <c r="AH243" s="286"/>
      <c r="AI243" s="286"/>
      <c r="AJ243" s="286"/>
      <c r="AK243" s="286"/>
      <c r="AL243" s="286"/>
      <c r="AM243" s="286"/>
      <c r="AN243" s="286"/>
      <c r="AO243" s="286"/>
      <c r="AP243" s="286"/>
      <c r="AQ243" s="286"/>
      <c r="AR243" s="286"/>
      <c r="AS243" s="286"/>
      <c r="AT243" s="286"/>
      <c r="AU243" s="286"/>
      <c r="AV243" s="286"/>
      <c r="AW243" s="286"/>
      <c r="AX243" s="286"/>
      <c r="AY243" s="286"/>
      <c r="AZ243" s="286"/>
      <c r="BA243" s="286"/>
      <c r="BB243" s="286"/>
      <c r="BC243" s="286"/>
      <c r="BD243" s="286"/>
      <c r="BE243" s="286"/>
      <c r="BF243" s="286"/>
    </row>
    <row r="244" spans="2:58" s="285" customFormat="1">
      <c r="B244" s="286"/>
      <c r="C244" s="286"/>
      <c r="D244" s="286"/>
      <c r="E244" s="286"/>
      <c r="F244" s="286"/>
      <c r="G244" s="286"/>
      <c r="H244" s="286"/>
      <c r="I244" s="286"/>
      <c r="J244" s="286"/>
      <c r="K244" s="286"/>
      <c r="L244" s="286"/>
      <c r="O244" s="286"/>
      <c r="P244" s="286"/>
      <c r="Q244" s="286"/>
      <c r="R244" s="286"/>
      <c r="S244" s="286"/>
      <c r="T244" s="286"/>
      <c r="U244" s="286"/>
      <c r="V244" s="286"/>
      <c r="W244" s="286"/>
      <c r="X244" s="287"/>
      <c r="Z244" s="286"/>
      <c r="AA244" s="286"/>
      <c r="AB244" s="286"/>
      <c r="AC244" s="286"/>
      <c r="AD244" s="286"/>
      <c r="AE244" s="286"/>
      <c r="AF244" s="286"/>
      <c r="AG244" s="286"/>
      <c r="AH244" s="286"/>
      <c r="AI244" s="286"/>
      <c r="AJ244" s="286"/>
      <c r="AK244" s="286"/>
      <c r="AL244" s="286"/>
      <c r="AM244" s="286"/>
      <c r="AN244" s="286"/>
      <c r="AO244" s="286"/>
      <c r="AP244" s="286"/>
      <c r="AQ244" s="286"/>
      <c r="AR244" s="286"/>
      <c r="AS244" s="286"/>
      <c r="AT244" s="286"/>
      <c r="AU244" s="286"/>
      <c r="AV244" s="286"/>
      <c r="AW244" s="286"/>
      <c r="AX244" s="286"/>
      <c r="AY244" s="286"/>
      <c r="AZ244" s="286"/>
      <c r="BA244" s="286"/>
      <c r="BB244" s="286"/>
      <c r="BC244" s="286"/>
      <c r="BD244" s="286"/>
      <c r="BE244" s="286"/>
      <c r="BF244" s="286"/>
    </row>
    <row r="245" spans="2:58" s="285" customFormat="1">
      <c r="B245" s="286"/>
      <c r="C245" s="286"/>
      <c r="D245" s="286"/>
      <c r="E245" s="286"/>
      <c r="F245" s="286"/>
      <c r="G245" s="286"/>
      <c r="H245" s="286"/>
      <c r="I245" s="286"/>
      <c r="J245" s="286"/>
      <c r="K245" s="286"/>
      <c r="L245" s="286"/>
      <c r="O245" s="286"/>
      <c r="P245" s="286"/>
      <c r="Q245" s="286"/>
      <c r="R245" s="286"/>
      <c r="S245" s="286"/>
      <c r="T245" s="286"/>
      <c r="U245" s="286"/>
      <c r="V245" s="286"/>
      <c r="W245" s="286"/>
      <c r="X245" s="287"/>
      <c r="Z245" s="286"/>
      <c r="AA245" s="286"/>
      <c r="AB245" s="286"/>
      <c r="AC245" s="286"/>
      <c r="AD245" s="286"/>
      <c r="AE245" s="286"/>
      <c r="AF245" s="286"/>
      <c r="AG245" s="286"/>
      <c r="AH245" s="286"/>
      <c r="AI245" s="286"/>
      <c r="AJ245" s="286"/>
      <c r="AK245" s="286"/>
      <c r="AL245" s="286"/>
      <c r="AM245" s="286"/>
      <c r="AN245" s="286"/>
      <c r="AO245" s="286"/>
      <c r="AP245" s="286"/>
      <c r="AQ245" s="286"/>
      <c r="AR245" s="286"/>
      <c r="AS245" s="286"/>
      <c r="AT245" s="286"/>
      <c r="AU245" s="286"/>
      <c r="AV245" s="286"/>
      <c r="AW245" s="286"/>
      <c r="AX245" s="286"/>
      <c r="AY245" s="286"/>
      <c r="AZ245" s="286"/>
      <c r="BA245" s="286"/>
      <c r="BB245" s="286"/>
      <c r="BC245" s="286"/>
      <c r="BD245" s="286"/>
      <c r="BE245" s="286"/>
      <c r="BF245" s="286"/>
    </row>
    <row r="246" spans="2:58" s="285" customFormat="1">
      <c r="B246" s="286"/>
      <c r="C246" s="286"/>
      <c r="D246" s="286"/>
      <c r="E246" s="286"/>
      <c r="F246" s="286"/>
      <c r="G246" s="286"/>
      <c r="H246" s="286"/>
      <c r="I246" s="286"/>
      <c r="J246" s="286"/>
      <c r="K246" s="286"/>
      <c r="L246" s="286"/>
      <c r="O246" s="286"/>
      <c r="P246" s="286"/>
      <c r="Q246" s="286"/>
      <c r="R246" s="286"/>
      <c r="S246" s="286"/>
      <c r="T246" s="286"/>
      <c r="U246" s="286"/>
      <c r="V246" s="286"/>
      <c r="W246" s="286"/>
      <c r="X246" s="287"/>
      <c r="Z246" s="286"/>
      <c r="AA246" s="286"/>
      <c r="AB246" s="286"/>
      <c r="AC246" s="286"/>
      <c r="AD246" s="286"/>
      <c r="AE246" s="286"/>
      <c r="AF246" s="286"/>
      <c r="AG246" s="286"/>
      <c r="AH246" s="286"/>
      <c r="AI246" s="286"/>
      <c r="AJ246" s="286"/>
      <c r="AK246" s="286"/>
      <c r="AL246" s="286"/>
      <c r="AM246" s="286"/>
      <c r="AN246" s="286"/>
      <c r="AO246" s="286"/>
      <c r="AP246" s="286"/>
      <c r="AQ246" s="286"/>
      <c r="AR246" s="286"/>
      <c r="AS246" s="286"/>
      <c r="AT246" s="286"/>
      <c r="AU246" s="286"/>
      <c r="AV246" s="286"/>
      <c r="AW246" s="286"/>
      <c r="AX246" s="286"/>
      <c r="AY246" s="286"/>
      <c r="AZ246" s="286"/>
      <c r="BA246" s="286"/>
      <c r="BB246" s="286"/>
      <c r="BC246" s="286"/>
      <c r="BD246" s="286"/>
      <c r="BE246" s="286"/>
      <c r="BF246" s="286"/>
    </row>
    <row r="247" spans="2:58" s="285" customFormat="1">
      <c r="B247" s="286"/>
      <c r="C247" s="286"/>
      <c r="D247" s="286"/>
      <c r="E247" s="286"/>
      <c r="F247" s="286"/>
      <c r="G247" s="286"/>
      <c r="H247" s="286"/>
      <c r="I247" s="286"/>
      <c r="J247" s="286"/>
      <c r="K247" s="286"/>
      <c r="L247" s="286"/>
      <c r="O247" s="286"/>
      <c r="P247" s="286"/>
      <c r="Q247" s="286"/>
      <c r="R247" s="286"/>
      <c r="S247" s="286"/>
      <c r="T247" s="286"/>
      <c r="U247" s="286"/>
      <c r="V247" s="286"/>
      <c r="W247" s="286"/>
      <c r="X247" s="287"/>
      <c r="Z247" s="286"/>
      <c r="AA247" s="286"/>
      <c r="AB247" s="286"/>
      <c r="AC247" s="286"/>
      <c r="AD247" s="286"/>
      <c r="AE247" s="286"/>
      <c r="AF247" s="286"/>
      <c r="AG247" s="286"/>
      <c r="AH247" s="286"/>
      <c r="AI247" s="286"/>
      <c r="AJ247" s="286"/>
      <c r="AK247" s="286"/>
      <c r="AL247" s="286"/>
      <c r="AM247" s="286"/>
      <c r="AN247" s="286"/>
      <c r="AO247" s="286"/>
      <c r="AP247" s="286"/>
      <c r="AQ247" s="286"/>
      <c r="AR247" s="286"/>
      <c r="AS247" s="286"/>
      <c r="AT247" s="286"/>
      <c r="AU247" s="286"/>
      <c r="AV247" s="286"/>
      <c r="AW247" s="286"/>
      <c r="AX247" s="286"/>
      <c r="AY247" s="286"/>
      <c r="AZ247" s="286"/>
      <c r="BA247" s="286"/>
      <c r="BB247" s="286"/>
      <c r="BC247" s="286"/>
      <c r="BD247" s="286"/>
      <c r="BE247" s="286"/>
      <c r="BF247" s="286"/>
    </row>
    <row r="248" spans="2:58" s="285" customFormat="1">
      <c r="B248" s="286"/>
      <c r="C248" s="286"/>
      <c r="D248" s="286"/>
      <c r="E248" s="286"/>
      <c r="F248" s="286"/>
      <c r="G248" s="286"/>
      <c r="H248" s="286"/>
      <c r="I248" s="286"/>
      <c r="J248" s="286"/>
      <c r="K248" s="286"/>
      <c r="L248" s="286"/>
      <c r="O248" s="286"/>
      <c r="P248" s="286"/>
      <c r="Q248" s="286"/>
      <c r="R248" s="286"/>
      <c r="S248" s="286"/>
      <c r="T248" s="286"/>
      <c r="U248" s="286"/>
      <c r="V248" s="286"/>
      <c r="W248" s="286"/>
      <c r="X248" s="287"/>
      <c r="Z248" s="286"/>
      <c r="AA248" s="286"/>
      <c r="AB248" s="286"/>
      <c r="AC248" s="286"/>
      <c r="AD248" s="286"/>
      <c r="AE248" s="286"/>
      <c r="AF248" s="286"/>
      <c r="AG248" s="286"/>
      <c r="AH248" s="286"/>
      <c r="AI248" s="286"/>
      <c r="AJ248" s="286"/>
      <c r="AK248" s="286"/>
      <c r="AL248" s="286"/>
      <c r="AM248" s="286"/>
      <c r="AN248" s="286"/>
      <c r="AO248" s="286"/>
      <c r="AP248" s="286"/>
      <c r="AQ248" s="286"/>
      <c r="AR248" s="286"/>
      <c r="AS248" s="286"/>
      <c r="AT248" s="286"/>
      <c r="AU248" s="286"/>
      <c r="AV248" s="286"/>
      <c r="AW248" s="286"/>
      <c r="AX248" s="286"/>
      <c r="AY248" s="286"/>
      <c r="AZ248" s="286"/>
      <c r="BA248" s="286"/>
      <c r="BB248" s="286"/>
      <c r="BC248" s="286"/>
      <c r="BD248" s="286"/>
      <c r="BE248" s="286"/>
      <c r="BF248" s="286"/>
    </row>
    <row r="249" spans="2:58" s="285" customFormat="1">
      <c r="B249" s="286"/>
      <c r="C249" s="286"/>
      <c r="D249" s="286"/>
      <c r="E249" s="286"/>
      <c r="F249" s="286"/>
      <c r="G249" s="286"/>
      <c r="H249" s="286"/>
      <c r="I249" s="286"/>
      <c r="J249" s="286"/>
      <c r="K249" s="286"/>
      <c r="L249" s="286"/>
      <c r="O249" s="286"/>
      <c r="P249" s="286"/>
      <c r="Q249" s="286"/>
      <c r="R249" s="286"/>
      <c r="S249" s="286"/>
      <c r="T249" s="286"/>
      <c r="U249" s="286"/>
      <c r="V249" s="286"/>
      <c r="W249" s="286"/>
      <c r="X249" s="287"/>
      <c r="Z249" s="286"/>
      <c r="AA249" s="286"/>
      <c r="AB249" s="286"/>
      <c r="AC249" s="286"/>
      <c r="AD249" s="286"/>
      <c r="AE249" s="286"/>
      <c r="AF249" s="286"/>
      <c r="AG249" s="286"/>
      <c r="AH249" s="286"/>
      <c r="AI249" s="286"/>
      <c r="AJ249" s="286"/>
      <c r="AK249" s="286"/>
      <c r="AL249" s="286"/>
      <c r="AM249" s="286"/>
      <c r="AN249" s="286"/>
      <c r="AO249" s="286"/>
      <c r="AP249" s="286"/>
      <c r="AQ249" s="286"/>
      <c r="AR249" s="286"/>
      <c r="AS249" s="286"/>
      <c r="AT249" s="286"/>
      <c r="AU249" s="286"/>
      <c r="AV249" s="286"/>
      <c r="AW249" s="286"/>
      <c r="AX249" s="286"/>
      <c r="AY249" s="286"/>
      <c r="AZ249" s="286"/>
      <c r="BA249" s="286"/>
      <c r="BB249" s="286"/>
      <c r="BC249" s="286"/>
      <c r="BD249" s="286"/>
      <c r="BE249" s="286"/>
      <c r="BF249" s="286"/>
    </row>
    <row r="250" spans="2:58" s="285" customFormat="1">
      <c r="B250" s="286"/>
      <c r="C250" s="286"/>
      <c r="D250" s="286"/>
      <c r="E250" s="286"/>
      <c r="F250" s="286"/>
      <c r="G250" s="286"/>
      <c r="H250" s="286"/>
      <c r="I250" s="286"/>
      <c r="J250" s="286"/>
      <c r="K250" s="286"/>
      <c r="L250" s="286"/>
      <c r="O250" s="286"/>
      <c r="P250" s="286"/>
      <c r="Q250" s="286"/>
      <c r="R250" s="286"/>
      <c r="S250" s="286"/>
      <c r="T250" s="286"/>
      <c r="U250" s="286"/>
      <c r="V250" s="286"/>
      <c r="W250" s="286"/>
      <c r="X250" s="287"/>
      <c r="Z250" s="286"/>
      <c r="AA250" s="286"/>
      <c r="AB250" s="286"/>
      <c r="AC250" s="286"/>
      <c r="AD250" s="286"/>
      <c r="AE250" s="286"/>
      <c r="AF250" s="286"/>
      <c r="AG250" s="286"/>
      <c r="AH250" s="286"/>
      <c r="AI250" s="286"/>
      <c r="AJ250" s="286"/>
      <c r="AK250" s="286"/>
      <c r="AL250" s="286"/>
      <c r="AM250" s="286"/>
      <c r="AN250" s="286"/>
      <c r="AO250" s="286"/>
      <c r="AP250" s="286"/>
      <c r="AQ250" s="286"/>
      <c r="AR250" s="286"/>
      <c r="AS250" s="286"/>
      <c r="AT250" s="286"/>
      <c r="AU250" s="286"/>
      <c r="AV250" s="286"/>
      <c r="AW250" s="286"/>
      <c r="AX250" s="286"/>
      <c r="AY250" s="286"/>
      <c r="AZ250" s="286"/>
      <c r="BA250" s="286"/>
      <c r="BB250" s="286"/>
      <c r="BC250" s="286"/>
      <c r="BD250" s="286"/>
      <c r="BE250" s="286"/>
      <c r="BF250" s="286"/>
    </row>
    <row r="251" spans="2:58" s="285" customFormat="1">
      <c r="B251" s="286"/>
      <c r="C251" s="286"/>
      <c r="D251" s="286"/>
      <c r="E251" s="286"/>
      <c r="F251" s="286"/>
      <c r="G251" s="286"/>
      <c r="H251" s="286"/>
      <c r="I251" s="286"/>
      <c r="J251" s="286"/>
      <c r="K251" s="286"/>
      <c r="L251" s="286"/>
      <c r="O251" s="286"/>
      <c r="P251" s="286"/>
      <c r="Q251" s="286"/>
      <c r="R251" s="286"/>
      <c r="S251" s="286"/>
      <c r="T251" s="286"/>
      <c r="U251" s="286"/>
      <c r="V251" s="286"/>
      <c r="W251" s="286"/>
      <c r="X251" s="287"/>
      <c r="Z251" s="286"/>
      <c r="AA251" s="286"/>
      <c r="AB251" s="286"/>
      <c r="AC251" s="286"/>
      <c r="AD251" s="286"/>
      <c r="AE251" s="286"/>
      <c r="AF251" s="286"/>
      <c r="AG251" s="286"/>
      <c r="AH251" s="286"/>
      <c r="AI251" s="286"/>
      <c r="AJ251" s="286"/>
      <c r="AK251" s="286"/>
      <c r="AL251" s="286"/>
      <c r="AM251" s="286"/>
      <c r="AN251" s="286"/>
      <c r="AO251" s="286"/>
      <c r="AP251" s="286"/>
      <c r="AQ251" s="286"/>
      <c r="AR251" s="286"/>
      <c r="AS251" s="286"/>
      <c r="AT251" s="286"/>
      <c r="AU251" s="286"/>
      <c r="AV251" s="286"/>
      <c r="AW251" s="286"/>
      <c r="AX251" s="286"/>
      <c r="AY251" s="286"/>
      <c r="AZ251" s="286"/>
      <c r="BA251" s="286"/>
      <c r="BB251" s="286"/>
      <c r="BC251" s="286"/>
      <c r="BD251" s="286"/>
      <c r="BE251" s="286"/>
      <c r="BF251" s="286"/>
    </row>
    <row r="252" spans="2:58" s="285" customFormat="1">
      <c r="B252" s="286"/>
      <c r="C252" s="286"/>
      <c r="D252" s="286"/>
      <c r="E252" s="286"/>
      <c r="F252" s="286"/>
      <c r="G252" s="286"/>
      <c r="H252" s="286"/>
      <c r="I252" s="286"/>
      <c r="J252" s="286"/>
      <c r="K252" s="286"/>
      <c r="L252" s="286"/>
      <c r="O252" s="286"/>
      <c r="P252" s="286"/>
      <c r="Q252" s="286"/>
      <c r="R252" s="286"/>
      <c r="S252" s="286"/>
      <c r="T252" s="286"/>
      <c r="U252" s="286"/>
      <c r="V252" s="286"/>
      <c r="W252" s="286"/>
      <c r="X252" s="287"/>
      <c r="Z252" s="286"/>
      <c r="AA252" s="286"/>
      <c r="AB252" s="286"/>
      <c r="AC252" s="286"/>
      <c r="AD252" s="286"/>
      <c r="AE252" s="286"/>
      <c r="AF252" s="286"/>
      <c r="AG252" s="286"/>
      <c r="AH252" s="286"/>
      <c r="AI252" s="286"/>
      <c r="AJ252" s="286"/>
      <c r="AK252" s="286"/>
      <c r="AL252" s="286"/>
      <c r="AM252" s="286"/>
      <c r="AN252" s="286"/>
      <c r="AO252" s="286"/>
      <c r="AP252" s="286"/>
      <c r="AQ252" s="286"/>
      <c r="AR252" s="286"/>
      <c r="AS252" s="286"/>
      <c r="AT252" s="286"/>
      <c r="AU252" s="286"/>
      <c r="AV252" s="286"/>
      <c r="AW252" s="286"/>
      <c r="AX252" s="286"/>
      <c r="AY252" s="286"/>
      <c r="AZ252" s="286"/>
      <c r="BA252" s="286"/>
      <c r="BB252" s="286"/>
      <c r="BC252" s="286"/>
      <c r="BD252" s="286"/>
      <c r="BE252" s="286"/>
      <c r="BF252" s="286"/>
    </row>
    <row r="253" spans="2:58" s="285" customFormat="1">
      <c r="B253" s="286"/>
      <c r="C253" s="286"/>
      <c r="D253" s="286"/>
      <c r="E253" s="286"/>
      <c r="F253" s="286"/>
      <c r="G253" s="286"/>
      <c r="H253" s="286"/>
      <c r="I253" s="286"/>
      <c r="J253" s="286"/>
      <c r="K253" s="286"/>
      <c r="L253" s="286"/>
      <c r="O253" s="286"/>
      <c r="P253" s="286"/>
      <c r="Q253" s="286"/>
      <c r="R253" s="286"/>
      <c r="S253" s="286"/>
      <c r="T253" s="286"/>
      <c r="U253" s="286"/>
      <c r="V253" s="286"/>
      <c r="W253" s="286"/>
      <c r="X253" s="287"/>
      <c r="Z253" s="286"/>
      <c r="AA253" s="286"/>
      <c r="AB253" s="286"/>
      <c r="AC253" s="286"/>
      <c r="AD253" s="286"/>
      <c r="AE253" s="286"/>
      <c r="AF253" s="286"/>
      <c r="AG253" s="286"/>
      <c r="AH253" s="286"/>
      <c r="AI253" s="286"/>
      <c r="AJ253" s="286"/>
      <c r="AK253" s="286"/>
      <c r="AL253" s="286"/>
      <c r="AM253" s="286"/>
      <c r="AN253" s="286"/>
      <c r="AO253" s="286"/>
      <c r="AP253" s="286"/>
      <c r="AQ253" s="286"/>
      <c r="AR253" s="286"/>
      <c r="AS253" s="286"/>
      <c r="AT253" s="286"/>
      <c r="AU253" s="286"/>
      <c r="AV253" s="286"/>
      <c r="AW253" s="286"/>
      <c r="AX253" s="286"/>
      <c r="AY253" s="286"/>
      <c r="AZ253" s="286"/>
      <c r="BA253" s="286"/>
      <c r="BB253" s="286"/>
      <c r="BC253" s="286"/>
      <c r="BD253" s="286"/>
      <c r="BE253" s="286"/>
      <c r="BF253" s="286"/>
    </row>
    <row r="254" spans="2:58" s="285" customFormat="1">
      <c r="B254" s="286"/>
      <c r="C254" s="286"/>
      <c r="D254" s="286"/>
      <c r="E254" s="286"/>
      <c r="F254" s="286"/>
      <c r="G254" s="286"/>
      <c r="H254" s="286"/>
      <c r="I254" s="286"/>
      <c r="J254" s="286"/>
      <c r="K254" s="286"/>
      <c r="L254" s="286"/>
      <c r="O254" s="286"/>
      <c r="P254" s="286"/>
      <c r="Q254" s="286"/>
      <c r="R254" s="286"/>
      <c r="S254" s="286"/>
      <c r="T254" s="286"/>
      <c r="U254" s="286"/>
      <c r="V254" s="286"/>
      <c r="W254" s="286"/>
      <c r="X254" s="287"/>
      <c r="Z254" s="286"/>
      <c r="AA254" s="286"/>
      <c r="AB254" s="286"/>
      <c r="AC254" s="286"/>
      <c r="AD254" s="286"/>
      <c r="AE254" s="286"/>
      <c r="AF254" s="286"/>
      <c r="AG254" s="286"/>
      <c r="AH254" s="286"/>
      <c r="AI254" s="286"/>
      <c r="AJ254" s="286"/>
      <c r="AK254" s="286"/>
      <c r="AL254" s="286"/>
      <c r="AM254" s="286"/>
      <c r="AN254" s="286"/>
      <c r="AO254" s="286"/>
      <c r="AP254" s="286"/>
      <c r="AQ254" s="286"/>
      <c r="AR254" s="286"/>
      <c r="AS254" s="286"/>
      <c r="AT254" s="286"/>
      <c r="AU254" s="286"/>
      <c r="AV254" s="286"/>
      <c r="AW254" s="286"/>
      <c r="AX254" s="286"/>
      <c r="AY254" s="286"/>
      <c r="AZ254" s="286"/>
      <c r="BA254" s="286"/>
      <c r="BB254" s="286"/>
      <c r="BC254" s="286"/>
      <c r="BD254" s="286"/>
      <c r="BE254" s="286"/>
      <c r="BF254" s="286"/>
    </row>
    <row r="255" spans="2:58" s="285" customFormat="1">
      <c r="B255" s="286"/>
      <c r="C255" s="286"/>
      <c r="D255" s="286"/>
      <c r="E255" s="286"/>
      <c r="F255" s="286"/>
      <c r="G255" s="286"/>
      <c r="H255" s="286"/>
      <c r="I255" s="286"/>
      <c r="J255" s="286"/>
      <c r="K255" s="286"/>
      <c r="L255" s="286"/>
      <c r="O255" s="286"/>
      <c r="P255" s="286"/>
      <c r="Q255" s="286"/>
      <c r="R255" s="286"/>
      <c r="S255" s="286"/>
      <c r="T255" s="286"/>
      <c r="U255" s="286"/>
      <c r="V255" s="286"/>
      <c r="W255" s="286"/>
      <c r="X255" s="287"/>
      <c r="Z255" s="286"/>
      <c r="AA255" s="286"/>
      <c r="AB255" s="286"/>
      <c r="AC255" s="286"/>
      <c r="AD255" s="286"/>
      <c r="AE255" s="286"/>
      <c r="AF255" s="286"/>
      <c r="AG255" s="286"/>
      <c r="AH255" s="286"/>
      <c r="AI255" s="286"/>
      <c r="AJ255" s="286"/>
      <c r="AK255" s="286"/>
      <c r="AL255" s="286"/>
      <c r="AM255" s="286"/>
      <c r="AN255" s="286"/>
      <c r="AO255" s="286"/>
      <c r="AP255" s="286"/>
      <c r="AQ255" s="286"/>
      <c r="AR255" s="286"/>
      <c r="AS255" s="286"/>
      <c r="AT255" s="286"/>
      <c r="AU255" s="286"/>
      <c r="AV255" s="286"/>
      <c r="AW255" s="286"/>
      <c r="AX255" s="286"/>
      <c r="AY255" s="286"/>
      <c r="AZ255" s="286"/>
      <c r="BA255" s="286"/>
      <c r="BB255" s="286"/>
      <c r="BC255" s="286"/>
      <c r="BD255" s="286"/>
      <c r="BE255" s="286"/>
      <c r="BF255" s="286"/>
    </row>
    <row r="256" spans="2:58" s="285" customFormat="1">
      <c r="B256" s="286"/>
      <c r="C256" s="286"/>
      <c r="D256" s="286"/>
      <c r="E256" s="286"/>
      <c r="F256" s="286"/>
      <c r="G256" s="286"/>
      <c r="H256" s="286"/>
      <c r="I256" s="286"/>
      <c r="J256" s="286"/>
      <c r="K256" s="286"/>
      <c r="L256" s="286"/>
      <c r="O256" s="286"/>
      <c r="P256" s="286"/>
      <c r="Q256" s="286"/>
      <c r="R256" s="286"/>
      <c r="S256" s="286"/>
      <c r="T256" s="286"/>
      <c r="U256" s="286"/>
      <c r="V256" s="286"/>
      <c r="W256" s="286"/>
      <c r="X256" s="287"/>
      <c r="Z256" s="286"/>
      <c r="AA256" s="286"/>
      <c r="AB256" s="286"/>
      <c r="AC256" s="286"/>
      <c r="AD256" s="286"/>
      <c r="AE256" s="286"/>
      <c r="AF256" s="286"/>
      <c r="AG256" s="286"/>
      <c r="AH256" s="286"/>
      <c r="AI256" s="286"/>
      <c r="AJ256" s="286"/>
      <c r="AK256" s="286"/>
      <c r="AL256" s="286"/>
      <c r="AM256" s="286"/>
      <c r="AN256" s="286"/>
      <c r="AO256" s="286"/>
      <c r="AP256" s="286"/>
      <c r="AQ256" s="286"/>
      <c r="AR256" s="286"/>
      <c r="AS256" s="286"/>
      <c r="AT256" s="286"/>
      <c r="AU256" s="286"/>
      <c r="AV256" s="286"/>
      <c r="AW256" s="286"/>
      <c r="AX256" s="286"/>
      <c r="AY256" s="286"/>
      <c r="AZ256" s="286"/>
      <c r="BA256" s="286"/>
      <c r="BB256" s="286"/>
      <c r="BC256" s="286"/>
      <c r="BD256" s="286"/>
      <c r="BE256" s="286"/>
      <c r="BF256" s="286"/>
    </row>
    <row r="257" spans="2:58" s="285" customFormat="1">
      <c r="B257" s="286"/>
      <c r="C257" s="286"/>
      <c r="D257" s="286"/>
      <c r="E257" s="286"/>
      <c r="F257" s="286"/>
      <c r="G257" s="286"/>
      <c r="H257" s="286"/>
      <c r="I257" s="286"/>
      <c r="J257" s="286"/>
      <c r="K257" s="286"/>
      <c r="L257" s="286"/>
      <c r="O257" s="286"/>
      <c r="P257" s="286"/>
      <c r="Q257" s="286"/>
      <c r="R257" s="286"/>
      <c r="S257" s="286"/>
      <c r="T257" s="286"/>
      <c r="U257" s="286"/>
      <c r="V257" s="286"/>
      <c r="W257" s="286"/>
      <c r="X257" s="287"/>
      <c r="Z257" s="286"/>
      <c r="AA257" s="286"/>
      <c r="AB257" s="286"/>
      <c r="AC257" s="286"/>
      <c r="AD257" s="286"/>
      <c r="AE257" s="286"/>
      <c r="AF257" s="286"/>
      <c r="AG257" s="286"/>
      <c r="AH257" s="286"/>
      <c r="AI257" s="286"/>
      <c r="AJ257" s="286"/>
      <c r="AK257" s="286"/>
      <c r="AL257" s="286"/>
      <c r="AM257" s="286"/>
      <c r="AN257" s="286"/>
      <c r="AO257" s="286"/>
      <c r="AP257" s="286"/>
      <c r="AQ257" s="286"/>
      <c r="AR257" s="286"/>
      <c r="AS257" s="286"/>
      <c r="AT257" s="286"/>
      <c r="AU257" s="286"/>
      <c r="AV257" s="286"/>
      <c r="AW257" s="286"/>
      <c r="AX257" s="286"/>
      <c r="AY257" s="286"/>
      <c r="AZ257" s="286"/>
      <c r="BA257" s="286"/>
      <c r="BB257" s="286"/>
      <c r="BC257" s="286"/>
      <c r="BD257" s="286"/>
      <c r="BE257" s="286"/>
      <c r="BF257" s="286"/>
    </row>
    <row r="258" spans="2:58" s="285" customFormat="1">
      <c r="B258" s="286"/>
      <c r="C258" s="286"/>
      <c r="D258" s="286"/>
      <c r="E258" s="286"/>
      <c r="F258" s="286"/>
      <c r="G258" s="286"/>
      <c r="H258" s="286"/>
      <c r="I258" s="286"/>
      <c r="J258" s="286"/>
      <c r="K258" s="286"/>
      <c r="L258" s="286"/>
      <c r="O258" s="286"/>
      <c r="P258" s="286"/>
      <c r="Q258" s="286"/>
      <c r="R258" s="286"/>
      <c r="S258" s="286"/>
      <c r="T258" s="286"/>
      <c r="U258" s="286"/>
      <c r="V258" s="286"/>
      <c r="W258" s="286"/>
      <c r="X258" s="287"/>
      <c r="Z258" s="286"/>
      <c r="AA258" s="286"/>
      <c r="AB258" s="286"/>
      <c r="AC258" s="286"/>
      <c r="AD258" s="286"/>
      <c r="AE258" s="286"/>
      <c r="AF258" s="286"/>
      <c r="AG258" s="286"/>
      <c r="AH258" s="286"/>
      <c r="AI258" s="286"/>
      <c r="AJ258" s="286"/>
      <c r="AK258" s="286"/>
      <c r="AL258" s="286"/>
      <c r="AM258" s="286"/>
      <c r="AN258" s="286"/>
      <c r="AO258" s="286"/>
      <c r="AP258" s="286"/>
      <c r="AQ258" s="286"/>
      <c r="AR258" s="286"/>
      <c r="AS258" s="286"/>
      <c r="AT258" s="286"/>
      <c r="AU258" s="286"/>
      <c r="AV258" s="286"/>
      <c r="AW258" s="286"/>
      <c r="AX258" s="286"/>
      <c r="AY258" s="286"/>
      <c r="AZ258" s="286"/>
      <c r="BA258" s="286"/>
      <c r="BB258" s="286"/>
      <c r="BC258" s="286"/>
      <c r="BD258" s="286"/>
      <c r="BE258" s="286"/>
      <c r="BF258" s="286"/>
    </row>
    <row r="259" spans="2:58" s="285" customFormat="1">
      <c r="B259" s="286"/>
      <c r="C259" s="286"/>
      <c r="D259" s="286"/>
      <c r="E259" s="286"/>
      <c r="F259" s="286"/>
      <c r="G259" s="286"/>
      <c r="H259" s="286"/>
      <c r="I259" s="286"/>
      <c r="J259" s="286"/>
      <c r="K259" s="286"/>
      <c r="L259" s="286"/>
      <c r="O259" s="286"/>
      <c r="P259" s="286"/>
      <c r="Q259" s="286"/>
      <c r="R259" s="286"/>
      <c r="S259" s="286"/>
      <c r="T259" s="286"/>
      <c r="U259" s="286"/>
      <c r="V259" s="286"/>
      <c r="W259" s="286"/>
      <c r="X259" s="287"/>
      <c r="Z259" s="286"/>
      <c r="AA259" s="286"/>
      <c r="AB259" s="286"/>
      <c r="AC259" s="286"/>
      <c r="AD259" s="286"/>
      <c r="AE259" s="286"/>
      <c r="AF259" s="286"/>
      <c r="AG259" s="286"/>
      <c r="AH259" s="286"/>
      <c r="AI259" s="286"/>
      <c r="AJ259" s="286"/>
      <c r="AK259" s="286"/>
      <c r="AL259" s="286"/>
      <c r="AM259" s="286"/>
      <c r="AN259" s="286"/>
      <c r="AO259" s="286"/>
      <c r="AP259" s="286"/>
      <c r="AQ259" s="286"/>
      <c r="AR259" s="286"/>
      <c r="AS259" s="286"/>
      <c r="AT259" s="286"/>
      <c r="AU259" s="286"/>
      <c r="AV259" s="286"/>
      <c r="AW259" s="286"/>
      <c r="AX259" s="286"/>
      <c r="AY259" s="286"/>
      <c r="AZ259" s="286"/>
      <c r="BA259" s="286"/>
      <c r="BB259" s="286"/>
      <c r="BC259" s="286"/>
      <c r="BD259" s="286"/>
      <c r="BE259" s="286"/>
      <c r="BF259" s="286"/>
    </row>
    <row r="260" spans="2:58" s="285" customFormat="1">
      <c r="B260" s="286"/>
      <c r="C260" s="286"/>
      <c r="D260" s="286"/>
      <c r="E260" s="286"/>
      <c r="F260" s="286"/>
      <c r="G260" s="286"/>
      <c r="H260" s="286"/>
      <c r="I260" s="286"/>
      <c r="J260" s="286"/>
      <c r="K260" s="286"/>
      <c r="L260" s="286"/>
      <c r="O260" s="286"/>
      <c r="P260" s="286"/>
      <c r="Q260" s="286"/>
      <c r="R260" s="286"/>
      <c r="S260" s="286"/>
      <c r="T260" s="286"/>
      <c r="U260" s="286"/>
      <c r="V260" s="286"/>
      <c r="W260" s="286"/>
      <c r="X260" s="287"/>
      <c r="Z260" s="286"/>
      <c r="AA260" s="286"/>
      <c r="AB260" s="286"/>
      <c r="AC260" s="286"/>
      <c r="AD260" s="286"/>
      <c r="AE260" s="286"/>
      <c r="AF260" s="286"/>
      <c r="AG260" s="286"/>
      <c r="AH260" s="286"/>
      <c r="AI260" s="286"/>
      <c r="AJ260" s="286"/>
      <c r="AK260" s="286"/>
      <c r="AL260" s="286"/>
      <c r="AM260" s="286"/>
      <c r="AN260" s="286"/>
      <c r="AO260" s="286"/>
      <c r="AP260" s="286"/>
      <c r="AQ260" s="286"/>
      <c r="AR260" s="286"/>
      <c r="AS260" s="286"/>
      <c r="AT260" s="286"/>
      <c r="AU260" s="286"/>
      <c r="AV260" s="286"/>
      <c r="AW260" s="286"/>
      <c r="AX260" s="286"/>
      <c r="AY260" s="286"/>
      <c r="AZ260" s="286"/>
      <c r="BA260" s="286"/>
      <c r="BB260" s="286"/>
      <c r="BC260" s="286"/>
      <c r="BD260" s="286"/>
      <c r="BE260" s="286"/>
      <c r="BF260" s="286"/>
    </row>
    <row r="261" spans="2:58" s="285" customFormat="1">
      <c r="B261" s="286"/>
      <c r="C261" s="286"/>
      <c r="D261" s="286"/>
      <c r="E261" s="286"/>
      <c r="F261" s="286"/>
      <c r="G261" s="286"/>
      <c r="H261" s="286"/>
      <c r="I261" s="286"/>
      <c r="J261" s="286"/>
      <c r="K261" s="286"/>
      <c r="L261" s="286"/>
      <c r="O261" s="286"/>
      <c r="P261" s="286"/>
      <c r="Q261" s="286"/>
      <c r="R261" s="286"/>
      <c r="S261" s="286"/>
      <c r="T261" s="286"/>
      <c r="U261" s="286"/>
      <c r="V261" s="286"/>
      <c r="W261" s="286"/>
      <c r="X261" s="287"/>
      <c r="Z261" s="286"/>
      <c r="AA261" s="286"/>
      <c r="AB261" s="286"/>
      <c r="AC261" s="286"/>
      <c r="AD261" s="286"/>
      <c r="AE261" s="286"/>
      <c r="AF261" s="286"/>
      <c r="AG261" s="286"/>
      <c r="AH261" s="286"/>
      <c r="AI261" s="286"/>
      <c r="AJ261" s="286"/>
      <c r="AK261" s="286"/>
      <c r="AL261" s="286"/>
      <c r="AM261" s="286"/>
      <c r="AN261" s="286"/>
      <c r="AO261" s="286"/>
      <c r="AP261" s="286"/>
      <c r="AQ261" s="286"/>
      <c r="AR261" s="286"/>
      <c r="AS261" s="286"/>
      <c r="AT261" s="286"/>
      <c r="AU261" s="286"/>
      <c r="AV261" s="286"/>
      <c r="AW261" s="286"/>
      <c r="AX261" s="286"/>
      <c r="AY261" s="286"/>
      <c r="AZ261" s="286"/>
      <c r="BA261" s="286"/>
      <c r="BB261" s="286"/>
      <c r="BC261" s="286"/>
      <c r="BD261" s="286"/>
      <c r="BE261" s="286"/>
      <c r="BF261" s="286"/>
    </row>
    <row r="262" spans="2:58" s="285" customFormat="1">
      <c r="B262" s="286"/>
      <c r="C262" s="286"/>
      <c r="D262" s="286"/>
      <c r="E262" s="286"/>
      <c r="F262" s="286"/>
      <c r="G262" s="286"/>
      <c r="H262" s="286"/>
      <c r="I262" s="286"/>
      <c r="J262" s="286"/>
      <c r="K262" s="286"/>
      <c r="L262" s="286"/>
      <c r="O262" s="286"/>
      <c r="P262" s="286"/>
      <c r="Q262" s="286"/>
      <c r="R262" s="286"/>
      <c r="S262" s="286"/>
      <c r="T262" s="286"/>
      <c r="U262" s="286"/>
      <c r="V262" s="286"/>
      <c r="W262" s="286"/>
      <c r="X262" s="287"/>
      <c r="Z262" s="286"/>
      <c r="AA262" s="286"/>
      <c r="AB262" s="286"/>
      <c r="AC262" s="286"/>
      <c r="AD262" s="286"/>
      <c r="AE262" s="286"/>
      <c r="AF262" s="286"/>
      <c r="AG262" s="286"/>
      <c r="AH262" s="286"/>
      <c r="AI262" s="286"/>
      <c r="AJ262" s="286"/>
      <c r="AK262" s="286"/>
      <c r="AL262" s="286"/>
      <c r="AM262" s="286"/>
      <c r="AN262" s="286"/>
      <c r="AO262" s="286"/>
      <c r="AP262" s="286"/>
      <c r="AQ262" s="286"/>
      <c r="AR262" s="286"/>
      <c r="AS262" s="286"/>
      <c r="AT262" s="286"/>
      <c r="AU262" s="286"/>
      <c r="AV262" s="286"/>
      <c r="AW262" s="286"/>
      <c r="AX262" s="286"/>
      <c r="AY262" s="286"/>
      <c r="AZ262" s="286"/>
      <c r="BA262" s="286"/>
      <c r="BB262" s="286"/>
      <c r="BC262" s="286"/>
      <c r="BD262" s="286"/>
      <c r="BE262" s="286"/>
      <c r="BF262" s="286"/>
    </row>
    <row r="263" spans="2:58" s="285" customFormat="1">
      <c r="B263" s="286"/>
      <c r="C263" s="286"/>
      <c r="D263" s="286"/>
      <c r="E263" s="286"/>
      <c r="F263" s="286"/>
      <c r="G263" s="286"/>
      <c r="H263" s="286"/>
      <c r="I263" s="286"/>
      <c r="J263" s="286"/>
      <c r="K263" s="286"/>
      <c r="L263" s="286"/>
      <c r="O263" s="286"/>
      <c r="P263" s="286"/>
      <c r="Q263" s="286"/>
      <c r="R263" s="286"/>
      <c r="S263" s="286"/>
      <c r="T263" s="286"/>
      <c r="U263" s="286"/>
      <c r="V263" s="286"/>
      <c r="W263" s="286"/>
      <c r="X263" s="287"/>
      <c r="Z263" s="286"/>
      <c r="AA263" s="286"/>
      <c r="AB263" s="286"/>
      <c r="AC263" s="286"/>
      <c r="AD263" s="286"/>
      <c r="AE263" s="286"/>
      <c r="AF263" s="286"/>
      <c r="AG263" s="286"/>
      <c r="AH263" s="286"/>
      <c r="AI263" s="286"/>
      <c r="AJ263" s="286"/>
      <c r="AK263" s="286"/>
      <c r="AL263" s="286"/>
      <c r="AM263" s="286"/>
      <c r="AN263" s="286"/>
      <c r="AO263" s="286"/>
      <c r="AP263" s="286"/>
      <c r="AQ263" s="286"/>
      <c r="AR263" s="286"/>
      <c r="AS263" s="286"/>
      <c r="AT263" s="286"/>
      <c r="AU263" s="286"/>
      <c r="AV263" s="286"/>
      <c r="AW263" s="286"/>
      <c r="AX263" s="286"/>
      <c r="AY263" s="286"/>
      <c r="AZ263" s="286"/>
      <c r="BA263" s="286"/>
      <c r="BB263" s="286"/>
      <c r="BC263" s="286"/>
      <c r="BD263" s="286"/>
      <c r="BE263" s="286"/>
      <c r="BF263" s="286"/>
    </row>
    <row r="264" spans="2:58" s="285" customFormat="1">
      <c r="B264" s="286"/>
      <c r="C264" s="286"/>
      <c r="D264" s="286"/>
      <c r="E264" s="286"/>
      <c r="F264" s="286"/>
      <c r="G264" s="286"/>
      <c r="H264" s="286"/>
      <c r="I264" s="286"/>
      <c r="J264" s="286"/>
      <c r="K264" s="286"/>
      <c r="L264" s="286"/>
      <c r="O264" s="286"/>
      <c r="P264" s="286"/>
      <c r="Q264" s="286"/>
      <c r="R264" s="286"/>
      <c r="S264" s="286"/>
      <c r="T264" s="286"/>
      <c r="U264" s="286"/>
      <c r="V264" s="286"/>
      <c r="W264" s="286"/>
      <c r="X264" s="287"/>
      <c r="Z264" s="286"/>
      <c r="AA264" s="286"/>
      <c r="AB264" s="286"/>
      <c r="AC264" s="286"/>
      <c r="AD264" s="286"/>
      <c r="AE264" s="286"/>
      <c r="AF264" s="286"/>
      <c r="AG264" s="286"/>
      <c r="AH264" s="286"/>
      <c r="AI264" s="286"/>
      <c r="AJ264" s="286"/>
      <c r="AK264" s="286"/>
      <c r="AL264" s="286"/>
      <c r="AM264" s="286"/>
      <c r="AN264" s="286"/>
      <c r="AO264" s="286"/>
      <c r="AP264" s="286"/>
      <c r="AQ264" s="286"/>
      <c r="AR264" s="286"/>
      <c r="AS264" s="286"/>
      <c r="AT264" s="286"/>
      <c r="AU264" s="286"/>
      <c r="AV264" s="286"/>
      <c r="AW264" s="286"/>
      <c r="AX264" s="286"/>
      <c r="AY264" s="286"/>
      <c r="AZ264" s="286"/>
      <c r="BA264" s="286"/>
      <c r="BB264" s="286"/>
      <c r="BC264" s="286"/>
      <c r="BD264" s="286"/>
      <c r="BE264" s="286"/>
      <c r="BF264" s="286"/>
    </row>
    <row r="265" spans="2:58" s="285" customFormat="1">
      <c r="B265" s="286"/>
      <c r="C265" s="286"/>
      <c r="D265" s="286"/>
      <c r="E265" s="286"/>
      <c r="F265" s="286"/>
      <c r="G265" s="286"/>
      <c r="H265" s="286"/>
      <c r="I265" s="286"/>
      <c r="J265" s="286"/>
      <c r="K265" s="286"/>
      <c r="L265" s="286"/>
      <c r="O265" s="286"/>
      <c r="P265" s="286"/>
      <c r="Q265" s="286"/>
      <c r="R265" s="286"/>
      <c r="S265" s="286"/>
      <c r="T265" s="286"/>
      <c r="U265" s="286"/>
      <c r="V265" s="286"/>
      <c r="W265" s="286"/>
      <c r="X265" s="287"/>
      <c r="Z265" s="286"/>
      <c r="AA265" s="286"/>
      <c r="AB265" s="286"/>
      <c r="AC265" s="286"/>
      <c r="AD265" s="286"/>
      <c r="AE265" s="286"/>
      <c r="AF265" s="286"/>
      <c r="AG265" s="286"/>
      <c r="AH265" s="286"/>
      <c r="AI265" s="286"/>
      <c r="AJ265" s="286"/>
      <c r="AK265" s="286"/>
      <c r="AL265" s="286"/>
      <c r="AM265" s="286"/>
      <c r="AN265" s="286"/>
      <c r="AO265" s="286"/>
      <c r="AP265" s="286"/>
      <c r="AQ265" s="286"/>
      <c r="AR265" s="286"/>
      <c r="AS265" s="286"/>
      <c r="AT265" s="286"/>
      <c r="AU265" s="286"/>
      <c r="AV265" s="286"/>
      <c r="AW265" s="286"/>
      <c r="AX265" s="286"/>
      <c r="AY265" s="286"/>
      <c r="AZ265" s="286"/>
      <c r="BA265" s="286"/>
      <c r="BB265" s="286"/>
      <c r="BC265" s="286"/>
      <c r="BD265" s="286"/>
      <c r="BE265" s="286"/>
      <c r="BF265" s="286"/>
    </row>
    <row r="266" spans="2:58" s="285" customFormat="1">
      <c r="B266" s="286"/>
      <c r="C266" s="286"/>
      <c r="D266" s="286"/>
      <c r="E266" s="286"/>
      <c r="F266" s="286"/>
      <c r="G266" s="286"/>
      <c r="H266" s="286"/>
      <c r="I266" s="286"/>
      <c r="J266" s="286"/>
      <c r="K266" s="286"/>
      <c r="L266" s="286"/>
      <c r="O266" s="286"/>
      <c r="P266" s="286"/>
      <c r="Q266" s="286"/>
      <c r="R266" s="286"/>
      <c r="S266" s="286"/>
      <c r="T266" s="286"/>
      <c r="U266" s="286"/>
      <c r="V266" s="286"/>
      <c r="W266" s="286"/>
      <c r="X266" s="287"/>
      <c r="Z266" s="286"/>
      <c r="AA266" s="286"/>
      <c r="AB266" s="286"/>
      <c r="AC266" s="286"/>
      <c r="AD266" s="286"/>
      <c r="AE266" s="286"/>
      <c r="AF266" s="286"/>
      <c r="AG266" s="286"/>
      <c r="AH266" s="286"/>
      <c r="AI266" s="286"/>
      <c r="AJ266" s="286"/>
      <c r="AK266" s="286"/>
      <c r="AL266" s="286"/>
      <c r="AM266" s="286"/>
      <c r="AN266" s="286"/>
      <c r="AO266" s="286"/>
      <c r="AP266" s="286"/>
      <c r="AQ266" s="286"/>
      <c r="AR266" s="286"/>
      <c r="AS266" s="286"/>
      <c r="AT266" s="286"/>
      <c r="AU266" s="286"/>
      <c r="AV266" s="286"/>
      <c r="AW266" s="286"/>
      <c r="AX266" s="286"/>
      <c r="AY266" s="286"/>
      <c r="AZ266" s="286"/>
      <c r="BA266" s="286"/>
      <c r="BB266" s="286"/>
      <c r="BC266" s="286"/>
      <c r="BD266" s="286"/>
      <c r="BE266" s="286"/>
      <c r="BF266" s="286"/>
    </row>
    <row r="267" spans="2:58" s="285" customFormat="1">
      <c r="B267" s="286"/>
      <c r="C267" s="286"/>
      <c r="D267" s="286"/>
      <c r="E267" s="286"/>
      <c r="F267" s="286"/>
      <c r="G267" s="286"/>
      <c r="H267" s="286"/>
      <c r="I267" s="286"/>
      <c r="J267" s="286"/>
      <c r="K267" s="286"/>
      <c r="L267" s="286"/>
      <c r="O267" s="286"/>
      <c r="P267" s="286"/>
      <c r="Q267" s="286"/>
      <c r="R267" s="286"/>
      <c r="S267" s="286"/>
      <c r="T267" s="286"/>
      <c r="U267" s="286"/>
      <c r="V267" s="286"/>
      <c r="W267" s="286"/>
      <c r="X267" s="287"/>
      <c r="Z267" s="286"/>
      <c r="AA267" s="286"/>
      <c r="AB267" s="286"/>
      <c r="AC267" s="286"/>
      <c r="AD267" s="286"/>
      <c r="AE267" s="286"/>
      <c r="AF267" s="286"/>
      <c r="AG267" s="286"/>
      <c r="AH267" s="286"/>
      <c r="AI267" s="286"/>
      <c r="AJ267" s="286"/>
      <c r="AK267" s="286"/>
      <c r="AL267" s="286"/>
      <c r="AM267" s="286"/>
      <c r="AN267" s="286"/>
      <c r="AO267" s="286"/>
      <c r="AP267" s="286"/>
      <c r="AQ267" s="286"/>
      <c r="AR267" s="286"/>
      <c r="AS267" s="286"/>
      <c r="AT267" s="286"/>
      <c r="AU267" s="286"/>
      <c r="AV267" s="286"/>
      <c r="AW267" s="286"/>
      <c r="AX267" s="286"/>
      <c r="AY267" s="286"/>
      <c r="AZ267" s="286"/>
      <c r="BA267" s="286"/>
      <c r="BB267" s="286"/>
      <c r="BC267" s="286"/>
      <c r="BD267" s="286"/>
      <c r="BE267" s="286"/>
      <c r="BF267" s="286"/>
    </row>
    <row r="268" spans="2:58" s="285" customFormat="1">
      <c r="B268" s="286"/>
      <c r="C268" s="286"/>
      <c r="D268" s="286"/>
      <c r="E268" s="286"/>
      <c r="F268" s="286"/>
      <c r="G268" s="286"/>
      <c r="H268" s="286"/>
      <c r="I268" s="286"/>
      <c r="J268" s="286"/>
      <c r="K268" s="286"/>
      <c r="L268" s="286"/>
      <c r="O268" s="286"/>
      <c r="P268" s="286"/>
      <c r="Q268" s="286"/>
      <c r="R268" s="286"/>
      <c r="S268" s="286"/>
      <c r="T268" s="286"/>
      <c r="U268" s="286"/>
      <c r="V268" s="286"/>
      <c r="W268" s="286"/>
      <c r="X268" s="287"/>
      <c r="Z268" s="286"/>
      <c r="AA268" s="286"/>
      <c r="AB268" s="286"/>
      <c r="AC268" s="286"/>
      <c r="AD268" s="286"/>
      <c r="AE268" s="286"/>
      <c r="AF268" s="286"/>
      <c r="AG268" s="286"/>
      <c r="AH268" s="286"/>
      <c r="AI268" s="286"/>
      <c r="AJ268" s="286"/>
      <c r="AK268" s="286"/>
      <c r="AL268" s="286"/>
      <c r="AM268" s="286"/>
      <c r="AN268" s="286"/>
      <c r="AO268" s="286"/>
      <c r="AP268" s="286"/>
      <c r="AQ268" s="286"/>
      <c r="AR268" s="286"/>
      <c r="AS268" s="286"/>
      <c r="AT268" s="286"/>
      <c r="AU268" s="286"/>
      <c r="AV268" s="286"/>
      <c r="AW268" s="286"/>
      <c r="AX268" s="286"/>
      <c r="AY268" s="286"/>
      <c r="AZ268" s="286"/>
      <c r="BA268" s="286"/>
      <c r="BB268" s="286"/>
      <c r="BC268" s="286"/>
      <c r="BD268" s="286"/>
      <c r="BE268" s="286"/>
      <c r="BF268" s="286"/>
    </row>
    <row r="269" spans="2:58" s="285" customFormat="1">
      <c r="B269" s="286"/>
      <c r="C269" s="286"/>
      <c r="D269" s="286"/>
      <c r="E269" s="286"/>
      <c r="F269" s="286"/>
      <c r="G269" s="286"/>
      <c r="H269" s="286"/>
      <c r="I269" s="286"/>
      <c r="J269" s="286"/>
      <c r="K269" s="286"/>
      <c r="L269" s="286"/>
      <c r="O269" s="286"/>
      <c r="P269" s="286"/>
      <c r="Q269" s="286"/>
      <c r="R269" s="286"/>
      <c r="S269" s="286"/>
      <c r="T269" s="286"/>
      <c r="U269" s="286"/>
      <c r="V269" s="286"/>
      <c r="W269" s="286"/>
      <c r="X269" s="287"/>
      <c r="Z269" s="286"/>
      <c r="AA269" s="286"/>
      <c r="AB269" s="286"/>
      <c r="AC269" s="286"/>
      <c r="AD269" s="286"/>
      <c r="AE269" s="286"/>
      <c r="AF269" s="286"/>
      <c r="AG269" s="286"/>
      <c r="AH269" s="286"/>
      <c r="AI269" s="286"/>
      <c r="AJ269" s="286"/>
      <c r="AK269" s="286"/>
      <c r="AL269" s="286"/>
      <c r="AM269" s="286"/>
      <c r="AN269" s="286"/>
      <c r="AO269" s="286"/>
      <c r="AP269" s="286"/>
      <c r="AQ269" s="286"/>
      <c r="AR269" s="286"/>
      <c r="AS269" s="286"/>
      <c r="AT269" s="286"/>
      <c r="AU269" s="286"/>
      <c r="AV269" s="286"/>
      <c r="AW269" s="286"/>
      <c r="AX269" s="286"/>
      <c r="AY269" s="286"/>
      <c r="AZ269" s="286"/>
      <c r="BA269" s="286"/>
      <c r="BB269" s="286"/>
      <c r="BC269" s="286"/>
      <c r="BD269" s="286"/>
      <c r="BE269" s="286"/>
      <c r="BF269" s="286"/>
    </row>
    <row r="270" spans="2:58" s="285" customFormat="1">
      <c r="B270" s="286"/>
      <c r="C270" s="286"/>
      <c r="D270" s="286"/>
      <c r="E270" s="286"/>
      <c r="F270" s="286"/>
      <c r="G270" s="286"/>
      <c r="H270" s="286"/>
      <c r="I270" s="286"/>
      <c r="J270" s="286"/>
      <c r="K270" s="286"/>
      <c r="L270" s="286"/>
      <c r="O270" s="286"/>
      <c r="P270" s="286"/>
      <c r="Q270" s="286"/>
      <c r="R270" s="286"/>
      <c r="S270" s="286"/>
      <c r="T270" s="286"/>
      <c r="U270" s="286"/>
      <c r="V270" s="286"/>
      <c r="W270" s="286"/>
      <c r="X270" s="287"/>
      <c r="Z270" s="286"/>
      <c r="AA270" s="286"/>
      <c r="AB270" s="286"/>
      <c r="AC270" s="286"/>
      <c r="AD270" s="286"/>
      <c r="AE270" s="286"/>
      <c r="AF270" s="286"/>
      <c r="AG270" s="286"/>
      <c r="AH270" s="286"/>
      <c r="AI270" s="286"/>
      <c r="AJ270" s="286"/>
      <c r="AK270" s="286"/>
      <c r="AL270" s="286"/>
      <c r="AM270" s="286"/>
      <c r="AN270" s="286"/>
      <c r="AO270" s="286"/>
      <c r="AP270" s="286"/>
      <c r="AQ270" s="286"/>
      <c r="AR270" s="286"/>
      <c r="AS270" s="286"/>
      <c r="AT270" s="286"/>
      <c r="AU270" s="286"/>
      <c r="AV270" s="286"/>
      <c r="AW270" s="286"/>
      <c r="AX270" s="286"/>
      <c r="AY270" s="286"/>
      <c r="AZ270" s="286"/>
      <c r="BA270" s="286"/>
      <c r="BB270" s="286"/>
      <c r="BC270" s="286"/>
      <c r="BD270" s="286"/>
      <c r="BE270" s="286"/>
      <c r="BF270" s="286"/>
    </row>
    <row r="271" spans="2:58" s="285" customFormat="1">
      <c r="B271" s="286"/>
      <c r="C271" s="286"/>
      <c r="D271" s="286"/>
      <c r="E271" s="286"/>
      <c r="F271" s="286"/>
      <c r="G271" s="286"/>
      <c r="H271" s="286"/>
      <c r="I271" s="286"/>
      <c r="J271" s="286"/>
      <c r="K271" s="286"/>
      <c r="L271" s="286"/>
      <c r="O271" s="286"/>
      <c r="P271" s="286"/>
      <c r="Q271" s="286"/>
      <c r="R271" s="286"/>
      <c r="S271" s="286"/>
      <c r="T271" s="286"/>
      <c r="U271" s="286"/>
      <c r="V271" s="286"/>
      <c r="W271" s="286"/>
      <c r="X271" s="287"/>
      <c r="Z271" s="286"/>
      <c r="AA271" s="286"/>
      <c r="AB271" s="286"/>
      <c r="AC271" s="286"/>
      <c r="AD271" s="286"/>
      <c r="AE271" s="286"/>
      <c r="AF271" s="286"/>
      <c r="AG271" s="286"/>
      <c r="AH271" s="286"/>
      <c r="AI271" s="286"/>
      <c r="AJ271" s="286"/>
      <c r="AK271" s="286"/>
      <c r="AL271" s="286"/>
      <c r="AM271" s="286"/>
      <c r="AN271" s="286"/>
      <c r="AO271" s="286"/>
      <c r="AP271" s="286"/>
      <c r="AQ271" s="286"/>
      <c r="AR271" s="286"/>
      <c r="AS271" s="286"/>
      <c r="AT271" s="286"/>
      <c r="AU271" s="286"/>
      <c r="AV271" s="286"/>
      <c r="AW271" s="286"/>
      <c r="AX271" s="286"/>
      <c r="AY271" s="286"/>
      <c r="AZ271" s="286"/>
      <c r="BA271" s="286"/>
      <c r="BB271" s="286"/>
      <c r="BC271" s="286"/>
      <c r="BD271" s="286"/>
      <c r="BE271" s="286"/>
      <c r="BF271" s="286"/>
    </row>
    <row r="272" spans="2:58" s="285" customFormat="1">
      <c r="B272" s="286"/>
      <c r="C272" s="286"/>
      <c r="D272" s="286"/>
      <c r="E272" s="286"/>
      <c r="F272" s="286"/>
      <c r="G272" s="286"/>
      <c r="H272" s="286"/>
      <c r="I272" s="286"/>
      <c r="J272" s="286"/>
      <c r="K272" s="286"/>
      <c r="L272" s="286"/>
      <c r="O272" s="286"/>
      <c r="P272" s="286"/>
      <c r="Q272" s="286"/>
      <c r="R272" s="286"/>
      <c r="S272" s="286"/>
      <c r="T272" s="286"/>
      <c r="U272" s="286"/>
      <c r="V272" s="286"/>
      <c r="W272" s="286"/>
      <c r="X272" s="287"/>
      <c r="Z272" s="286"/>
      <c r="AA272" s="286"/>
      <c r="AB272" s="286"/>
      <c r="AC272" s="286"/>
      <c r="AD272" s="286"/>
      <c r="AE272" s="286"/>
      <c r="AF272" s="286"/>
      <c r="AG272" s="286"/>
      <c r="AH272" s="286"/>
      <c r="AI272" s="286"/>
      <c r="AJ272" s="286"/>
      <c r="AK272" s="286"/>
      <c r="AL272" s="286"/>
      <c r="AM272" s="286"/>
      <c r="AN272" s="286"/>
      <c r="AO272" s="286"/>
      <c r="AP272" s="286"/>
      <c r="AQ272" s="286"/>
      <c r="AR272" s="286"/>
      <c r="AS272" s="286"/>
      <c r="AT272" s="286"/>
      <c r="AU272" s="286"/>
      <c r="AV272" s="286"/>
      <c r="AW272" s="286"/>
      <c r="AX272" s="286"/>
      <c r="AY272" s="286"/>
      <c r="AZ272" s="286"/>
      <c r="BA272" s="286"/>
      <c r="BB272" s="286"/>
      <c r="BC272" s="286"/>
      <c r="BD272" s="286"/>
      <c r="BE272" s="286"/>
      <c r="BF272" s="286"/>
    </row>
    <row r="273" spans="2:58" s="285" customFormat="1">
      <c r="B273" s="286"/>
      <c r="C273" s="286"/>
      <c r="D273" s="286"/>
      <c r="E273" s="286"/>
      <c r="F273" s="286"/>
      <c r="G273" s="286"/>
      <c r="H273" s="286"/>
      <c r="I273" s="286"/>
      <c r="J273" s="286"/>
      <c r="K273" s="286"/>
      <c r="L273" s="286"/>
      <c r="O273" s="286"/>
      <c r="P273" s="286"/>
      <c r="Q273" s="286"/>
      <c r="R273" s="286"/>
      <c r="S273" s="286"/>
      <c r="T273" s="286"/>
      <c r="U273" s="286"/>
      <c r="V273" s="286"/>
      <c r="W273" s="286"/>
      <c r="X273" s="287"/>
      <c r="Z273" s="286"/>
      <c r="AA273" s="286"/>
      <c r="AB273" s="286"/>
      <c r="AC273" s="286"/>
      <c r="AD273" s="286"/>
      <c r="AE273" s="286"/>
      <c r="AF273" s="286"/>
      <c r="AG273" s="286"/>
      <c r="AH273" s="286"/>
      <c r="AI273" s="286"/>
      <c r="AJ273" s="286"/>
      <c r="AK273" s="286"/>
      <c r="AL273" s="286"/>
      <c r="AM273" s="286"/>
      <c r="AN273" s="286"/>
      <c r="AO273" s="286"/>
      <c r="AP273" s="286"/>
      <c r="AQ273" s="286"/>
      <c r="AR273" s="286"/>
      <c r="AS273" s="286"/>
      <c r="AT273" s="286"/>
      <c r="AU273" s="286"/>
      <c r="AV273" s="286"/>
      <c r="AW273" s="286"/>
      <c r="AX273" s="286"/>
      <c r="AY273" s="286"/>
      <c r="AZ273" s="286"/>
      <c r="BA273" s="286"/>
      <c r="BB273" s="286"/>
      <c r="BC273" s="286"/>
      <c r="BD273" s="286"/>
      <c r="BE273" s="286"/>
      <c r="BF273" s="286"/>
    </row>
    <row r="274" spans="2:58" s="285" customFormat="1">
      <c r="B274" s="286"/>
      <c r="C274" s="286"/>
      <c r="D274" s="286"/>
      <c r="E274" s="286"/>
      <c r="F274" s="286"/>
      <c r="G274" s="286"/>
      <c r="H274" s="286"/>
      <c r="I274" s="286"/>
      <c r="J274" s="286"/>
      <c r="K274" s="286"/>
      <c r="L274" s="286"/>
      <c r="O274" s="286"/>
      <c r="P274" s="286"/>
      <c r="Q274" s="286"/>
      <c r="R274" s="286"/>
      <c r="S274" s="286"/>
      <c r="T274" s="286"/>
      <c r="U274" s="286"/>
      <c r="V274" s="286"/>
      <c r="W274" s="286"/>
      <c r="X274" s="287"/>
      <c r="Z274" s="286"/>
      <c r="AA274" s="286"/>
      <c r="AB274" s="286"/>
      <c r="AC274" s="286"/>
      <c r="AD274" s="286"/>
      <c r="AE274" s="286"/>
      <c r="AF274" s="286"/>
      <c r="AG274" s="286"/>
      <c r="AH274" s="286"/>
      <c r="AI274" s="286"/>
      <c r="AJ274" s="286"/>
      <c r="AK274" s="286"/>
      <c r="AL274" s="286"/>
      <c r="AM274" s="286"/>
      <c r="AN274" s="286"/>
      <c r="AO274" s="286"/>
      <c r="AP274" s="286"/>
      <c r="AQ274" s="286"/>
      <c r="AR274" s="286"/>
      <c r="AS274" s="286"/>
      <c r="AT274" s="286"/>
      <c r="AU274" s="286"/>
      <c r="AV274" s="286"/>
      <c r="AW274" s="286"/>
      <c r="AX274" s="286"/>
      <c r="AY274" s="286"/>
      <c r="AZ274" s="286"/>
      <c r="BA274" s="286"/>
      <c r="BB274" s="286"/>
      <c r="BC274" s="286"/>
      <c r="BD274" s="286"/>
      <c r="BE274" s="286"/>
      <c r="BF274" s="286"/>
    </row>
    <row r="275" spans="2:58" s="285" customFormat="1">
      <c r="B275" s="286"/>
      <c r="C275" s="286"/>
      <c r="D275" s="286"/>
      <c r="E275" s="286"/>
      <c r="F275" s="286"/>
      <c r="G275" s="286"/>
      <c r="H275" s="286"/>
      <c r="I275" s="286"/>
      <c r="J275" s="286"/>
      <c r="K275" s="286"/>
      <c r="L275" s="286"/>
      <c r="O275" s="286"/>
      <c r="P275" s="286"/>
      <c r="Q275" s="286"/>
      <c r="R275" s="286"/>
      <c r="S275" s="286"/>
      <c r="T275" s="286"/>
      <c r="U275" s="286"/>
      <c r="V275" s="286"/>
      <c r="W275" s="286"/>
      <c r="X275" s="287"/>
      <c r="Z275" s="286"/>
      <c r="AA275" s="286"/>
      <c r="AB275" s="286"/>
      <c r="AC275" s="286"/>
      <c r="AD275" s="286"/>
      <c r="AE275" s="286"/>
      <c r="AF275" s="286"/>
      <c r="AG275" s="286"/>
      <c r="AH275" s="286"/>
      <c r="AI275" s="286"/>
      <c r="AJ275" s="286"/>
      <c r="AK275" s="286"/>
      <c r="AL275" s="286"/>
      <c r="AM275" s="286"/>
      <c r="AN275" s="286"/>
      <c r="AO275" s="286"/>
      <c r="AP275" s="286"/>
      <c r="AQ275" s="286"/>
      <c r="AR275" s="286"/>
      <c r="AS275" s="286"/>
      <c r="AT275" s="286"/>
      <c r="AU275" s="286"/>
      <c r="AV275" s="286"/>
      <c r="AW275" s="286"/>
      <c r="AX275" s="286"/>
      <c r="AY275" s="286"/>
      <c r="AZ275" s="286"/>
      <c r="BA275" s="286"/>
      <c r="BB275" s="286"/>
      <c r="BC275" s="286"/>
      <c r="BD275" s="286"/>
      <c r="BE275" s="286"/>
      <c r="BF275" s="286"/>
    </row>
    <row r="276" spans="2:58" s="285" customFormat="1">
      <c r="B276" s="286"/>
      <c r="C276" s="286"/>
      <c r="D276" s="286"/>
      <c r="E276" s="286"/>
      <c r="F276" s="286"/>
      <c r="G276" s="286"/>
      <c r="H276" s="286"/>
      <c r="I276" s="286"/>
      <c r="J276" s="286"/>
      <c r="K276" s="286"/>
      <c r="L276" s="286"/>
      <c r="O276" s="286"/>
      <c r="P276" s="286"/>
      <c r="Q276" s="286"/>
      <c r="R276" s="286"/>
      <c r="S276" s="286"/>
      <c r="T276" s="286"/>
      <c r="U276" s="286"/>
      <c r="V276" s="286"/>
      <c r="W276" s="286"/>
      <c r="X276" s="287"/>
      <c r="Z276" s="286"/>
      <c r="AA276" s="286"/>
      <c r="AB276" s="286"/>
      <c r="AC276" s="286"/>
      <c r="AD276" s="286"/>
      <c r="AE276" s="286"/>
      <c r="AF276" s="286"/>
      <c r="AG276" s="286"/>
      <c r="AH276" s="286"/>
      <c r="AI276" s="286"/>
      <c r="AJ276" s="286"/>
      <c r="AK276" s="286"/>
      <c r="AL276" s="286"/>
      <c r="AM276" s="286"/>
      <c r="AN276" s="286"/>
      <c r="AO276" s="286"/>
      <c r="AP276" s="286"/>
      <c r="AQ276" s="286"/>
      <c r="AR276" s="286"/>
      <c r="AS276" s="286"/>
      <c r="AT276" s="286"/>
      <c r="AU276" s="286"/>
      <c r="AV276" s="286"/>
      <c r="AW276" s="286"/>
      <c r="AX276" s="286"/>
      <c r="AY276" s="286"/>
      <c r="AZ276" s="286"/>
      <c r="BA276" s="286"/>
      <c r="BB276" s="286"/>
      <c r="BC276" s="286"/>
      <c r="BD276" s="286"/>
      <c r="BE276" s="286"/>
      <c r="BF276" s="286"/>
    </row>
    <row r="277" spans="2:58" s="285" customFormat="1">
      <c r="B277" s="286"/>
      <c r="C277" s="286"/>
      <c r="D277" s="286"/>
      <c r="E277" s="286"/>
      <c r="F277" s="286"/>
      <c r="G277" s="286"/>
      <c r="H277" s="286"/>
      <c r="I277" s="286"/>
      <c r="J277" s="286"/>
      <c r="K277" s="286"/>
      <c r="L277" s="286"/>
      <c r="O277" s="286"/>
      <c r="P277" s="286"/>
      <c r="Q277" s="286"/>
      <c r="R277" s="286"/>
      <c r="S277" s="286"/>
      <c r="T277" s="286"/>
      <c r="U277" s="286"/>
      <c r="V277" s="286"/>
      <c r="W277" s="286"/>
      <c r="X277" s="287"/>
      <c r="Z277" s="286"/>
      <c r="AA277" s="286"/>
      <c r="AB277" s="286"/>
      <c r="AC277" s="286"/>
      <c r="AD277" s="286"/>
      <c r="AE277" s="286"/>
      <c r="AF277" s="286"/>
      <c r="AG277" s="286"/>
      <c r="AH277" s="286"/>
      <c r="AI277" s="286"/>
      <c r="AJ277" s="286"/>
      <c r="AK277" s="286"/>
      <c r="AL277" s="286"/>
      <c r="AM277" s="286"/>
      <c r="AN277" s="286"/>
      <c r="AO277" s="286"/>
      <c r="AP277" s="286"/>
      <c r="AQ277" s="286"/>
      <c r="AR277" s="286"/>
      <c r="AS277" s="286"/>
      <c r="AT277" s="286"/>
      <c r="AU277" s="286"/>
      <c r="AV277" s="286"/>
      <c r="AW277" s="286"/>
      <c r="AX277" s="286"/>
      <c r="AY277" s="286"/>
      <c r="AZ277" s="286"/>
      <c r="BA277" s="286"/>
      <c r="BB277" s="286"/>
      <c r="BC277" s="286"/>
      <c r="BD277" s="286"/>
      <c r="BE277" s="286"/>
      <c r="BF277" s="286"/>
    </row>
    <row r="278" spans="2:58" s="285" customFormat="1">
      <c r="B278" s="286"/>
      <c r="C278" s="286"/>
      <c r="D278" s="286"/>
      <c r="E278" s="286"/>
      <c r="F278" s="286"/>
      <c r="G278" s="286"/>
      <c r="H278" s="286"/>
      <c r="I278" s="286"/>
      <c r="J278" s="286"/>
      <c r="K278" s="286"/>
      <c r="L278" s="286"/>
      <c r="O278" s="286"/>
      <c r="P278" s="286"/>
      <c r="Q278" s="286"/>
      <c r="R278" s="286"/>
      <c r="S278" s="286"/>
      <c r="T278" s="286"/>
      <c r="U278" s="286"/>
      <c r="V278" s="286"/>
      <c r="W278" s="286"/>
      <c r="X278" s="287"/>
      <c r="Z278" s="286"/>
      <c r="AA278" s="286"/>
      <c r="AB278" s="286"/>
      <c r="AC278" s="286"/>
      <c r="AD278" s="286"/>
      <c r="AE278" s="286"/>
      <c r="AF278" s="286"/>
      <c r="AG278" s="286"/>
      <c r="AH278" s="286"/>
      <c r="AI278" s="286"/>
      <c r="AJ278" s="286"/>
      <c r="AK278" s="286"/>
      <c r="AL278" s="286"/>
      <c r="AM278" s="286"/>
      <c r="AN278" s="286"/>
      <c r="AO278" s="286"/>
      <c r="AP278" s="286"/>
      <c r="AQ278" s="286"/>
      <c r="AR278" s="286"/>
      <c r="AS278" s="286"/>
      <c r="AT278" s="286"/>
      <c r="AU278" s="286"/>
      <c r="AV278" s="286"/>
      <c r="AW278" s="286"/>
      <c r="AX278" s="286"/>
      <c r="AY278" s="286"/>
      <c r="AZ278" s="286"/>
      <c r="BA278" s="286"/>
      <c r="BB278" s="286"/>
      <c r="BC278" s="286"/>
      <c r="BD278" s="286"/>
      <c r="BE278" s="286"/>
      <c r="BF278" s="286"/>
    </row>
    <row r="279" spans="2:58" s="285" customFormat="1">
      <c r="B279" s="286"/>
      <c r="C279" s="286"/>
      <c r="D279" s="286"/>
      <c r="E279" s="286"/>
      <c r="F279" s="286"/>
      <c r="G279" s="286"/>
      <c r="H279" s="286"/>
      <c r="I279" s="286"/>
      <c r="J279" s="286"/>
      <c r="K279" s="286"/>
      <c r="L279" s="286"/>
      <c r="O279" s="286"/>
      <c r="P279" s="286"/>
      <c r="Q279" s="286"/>
      <c r="R279" s="286"/>
      <c r="S279" s="286"/>
      <c r="T279" s="286"/>
      <c r="U279" s="286"/>
      <c r="V279" s="286"/>
      <c r="W279" s="286"/>
      <c r="X279" s="287"/>
      <c r="Z279" s="286"/>
      <c r="AA279" s="286"/>
      <c r="AB279" s="286"/>
      <c r="AC279" s="286"/>
      <c r="AD279" s="286"/>
      <c r="AE279" s="286"/>
      <c r="AF279" s="286"/>
      <c r="AG279" s="286"/>
      <c r="AH279" s="286"/>
      <c r="AI279" s="286"/>
      <c r="AJ279" s="286"/>
      <c r="AK279" s="286"/>
      <c r="AL279" s="286"/>
      <c r="AM279" s="286"/>
      <c r="AN279" s="286"/>
      <c r="AO279" s="286"/>
      <c r="AP279" s="286"/>
      <c r="AQ279" s="286"/>
      <c r="AR279" s="286"/>
      <c r="AS279" s="286"/>
      <c r="AT279" s="286"/>
      <c r="AU279" s="286"/>
      <c r="AV279" s="286"/>
      <c r="AW279" s="286"/>
      <c r="AX279" s="286"/>
      <c r="AY279" s="286"/>
      <c r="AZ279" s="286"/>
      <c r="BA279" s="286"/>
      <c r="BB279" s="286"/>
      <c r="BC279" s="286"/>
      <c r="BD279" s="286"/>
      <c r="BE279" s="286"/>
      <c r="BF279" s="286"/>
    </row>
    <row r="280" spans="2:58" s="285" customFormat="1">
      <c r="B280" s="286"/>
      <c r="C280" s="286"/>
      <c r="D280" s="286"/>
      <c r="E280" s="286"/>
      <c r="F280" s="286"/>
      <c r="G280" s="286"/>
      <c r="H280" s="286"/>
      <c r="I280" s="286"/>
      <c r="J280" s="286"/>
      <c r="K280" s="286"/>
      <c r="L280" s="286"/>
      <c r="O280" s="286"/>
      <c r="P280" s="286"/>
      <c r="Q280" s="286"/>
      <c r="R280" s="286"/>
      <c r="S280" s="286"/>
      <c r="T280" s="286"/>
      <c r="U280" s="286"/>
      <c r="V280" s="286"/>
      <c r="W280" s="286"/>
      <c r="X280" s="287"/>
      <c r="Z280" s="286"/>
      <c r="AA280" s="286"/>
      <c r="AB280" s="286"/>
      <c r="AC280" s="286"/>
      <c r="AD280" s="286"/>
      <c r="AE280" s="286"/>
      <c r="AF280" s="286"/>
      <c r="AG280" s="286"/>
      <c r="AH280" s="286"/>
      <c r="AI280" s="286"/>
      <c r="AJ280" s="286"/>
      <c r="AK280" s="286"/>
      <c r="AL280" s="286"/>
      <c r="AM280" s="286"/>
      <c r="AN280" s="286"/>
      <c r="AO280" s="286"/>
      <c r="AP280" s="286"/>
      <c r="AQ280" s="286"/>
      <c r="AR280" s="286"/>
      <c r="AS280" s="286"/>
      <c r="AT280" s="286"/>
      <c r="AU280" s="286"/>
      <c r="AV280" s="286"/>
      <c r="AW280" s="286"/>
      <c r="AX280" s="286"/>
      <c r="AY280" s="286"/>
      <c r="AZ280" s="286"/>
      <c r="BA280" s="286"/>
      <c r="BB280" s="286"/>
      <c r="BC280" s="286"/>
      <c r="BD280" s="286"/>
      <c r="BE280" s="286"/>
      <c r="BF280" s="286"/>
    </row>
    <row r="281" spans="2:58" s="285" customFormat="1">
      <c r="B281" s="286"/>
      <c r="C281" s="286"/>
      <c r="D281" s="286"/>
      <c r="E281" s="286"/>
      <c r="F281" s="286"/>
      <c r="G281" s="286"/>
      <c r="H281" s="286"/>
      <c r="I281" s="286"/>
      <c r="J281" s="286"/>
      <c r="K281" s="286"/>
      <c r="L281" s="286"/>
      <c r="O281" s="286"/>
      <c r="P281" s="286"/>
      <c r="Q281" s="286"/>
      <c r="R281" s="286"/>
      <c r="S281" s="286"/>
      <c r="T281" s="286"/>
      <c r="U281" s="286"/>
      <c r="V281" s="286"/>
      <c r="W281" s="286"/>
      <c r="X281" s="287"/>
      <c r="Z281" s="286"/>
      <c r="AA281" s="286"/>
      <c r="AB281" s="286"/>
      <c r="AC281" s="286"/>
      <c r="AD281" s="286"/>
      <c r="AE281" s="286"/>
      <c r="AF281" s="286"/>
      <c r="AG281" s="286"/>
      <c r="AH281" s="286"/>
      <c r="AI281" s="286"/>
      <c r="AJ281" s="286"/>
      <c r="AK281" s="286"/>
      <c r="AL281" s="286"/>
      <c r="AM281" s="286"/>
      <c r="AN281" s="286"/>
      <c r="AO281" s="286"/>
      <c r="AP281" s="286"/>
      <c r="AQ281" s="286"/>
      <c r="AR281" s="286"/>
      <c r="AS281" s="286"/>
      <c r="AT281" s="286"/>
      <c r="AU281" s="286"/>
      <c r="AV281" s="286"/>
      <c r="AW281" s="286"/>
      <c r="AX281" s="286"/>
      <c r="AY281" s="286"/>
      <c r="AZ281" s="286"/>
      <c r="BA281" s="286"/>
      <c r="BB281" s="286"/>
      <c r="BC281" s="286"/>
      <c r="BD281" s="286"/>
      <c r="BE281" s="286"/>
      <c r="BF281" s="286"/>
    </row>
    <row r="282" spans="2:58" s="285" customFormat="1">
      <c r="B282" s="286"/>
      <c r="C282" s="286"/>
      <c r="D282" s="286"/>
      <c r="E282" s="286"/>
      <c r="F282" s="286"/>
      <c r="G282" s="286"/>
      <c r="H282" s="286"/>
      <c r="I282" s="286"/>
      <c r="J282" s="286"/>
      <c r="K282" s="286"/>
      <c r="L282" s="286"/>
      <c r="O282" s="286"/>
      <c r="P282" s="286"/>
      <c r="Q282" s="286"/>
      <c r="R282" s="286"/>
      <c r="S282" s="286"/>
      <c r="T282" s="286"/>
      <c r="U282" s="286"/>
      <c r="V282" s="286"/>
      <c r="W282" s="286"/>
      <c r="X282" s="287"/>
      <c r="Z282" s="286"/>
      <c r="AA282" s="286"/>
      <c r="AB282" s="286"/>
      <c r="AC282" s="286"/>
      <c r="AD282" s="286"/>
      <c r="AE282" s="286"/>
      <c r="AF282" s="286"/>
      <c r="AG282" s="286"/>
      <c r="AH282" s="286"/>
      <c r="AI282" s="286"/>
      <c r="AJ282" s="286"/>
      <c r="AK282" s="286"/>
      <c r="AL282" s="286"/>
      <c r="AM282" s="286"/>
      <c r="AN282" s="286"/>
      <c r="AO282" s="286"/>
      <c r="AP282" s="286"/>
      <c r="AQ282" s="286"/>
      <c r="AR282" s="286"/>
      <c r="AS282" s="286"/>
      <c r="AT282" s="286"/>
      <c r="AU282" s="286"/>
      <c r="AV282" s="286"/>
      <c r="AW282" s="286"/>
      <c r="AX282" s="286"/>
      <c r="AY282" s="286"/>
      <c r="AZ282" s="286"/>
      <c r="BA282" s="286"/>
      <c r="BB282" s="286"/>
      <c r="BC282" s="286"/>
      <c r="BD282" s="286"/>
      <c r="BE282" s="286"/>
      <c r="BF282" s="286"/>
    </row>
    <row r="283" spans="2:58" s="285" customFormat="1">
      <c r="B283" s="286"/>
      <c r="C283" s="286"/>
      <c r="D283" s="286"/>
      <c r="E283" s="286"/>
      <c r="F283" s="286"/>
      <c r="G283" s="286"/>
      <c r="H283" s="286"/>
      <c r="I283" s="286"/>
      <c r="J283" s="286"/>
      <c r="K283" s="286"/>
      <c r="L283" s="286"/>
      <c r="O283" s="286"/>
      <c r="P283" s="286"/>
      <c r="Q283" s="286"/>
      <c r="R283" s="286"/>
      <c r="S283" s="286"/>
      <c r="T283" s="286"/>
      <c r="U283" s="286"/>
      <c r="V283" s="286"/>
      <c r="W283" s="286"/>
      <c r="X283" s="287"/>
      <c r="Z283" s="286"/>
      <c r="AA283" s="286"/>
      <c r="AB283" s="286"/>
      <c r="AC283" s="286"/>
      <c r="AD283" s="286"/>
      <c r="AE283" s="286"/>
      <c r="AF283" s="286"/>
      <c r="AG283" s="286"/>
      <c r="AH283" s="286"/>
      <c r="AI283" s="286"/>
      <c r="AJ283" s="286"/>
      <c r="AK283" s="286"/>
      <c r="AL283" s="286"/>
      <c r="AM283" s="286"/>
      <c r="AN283" s="286"/>
      <c r="AO283" s="286"/>
      <c r="AP283" s="286"/>
      <c r="AQ283" s="286"/>
      <c r="AR283" s="286"/>
      <c r="AS283" s="286"/>
      <c r="AT283" s="286"/>
      <c r="AU283" s="286"/>
      <c r="AV283" s="286"/>
      <c r="AW283" s="286"/>
      <c r="AX283" s="286"/>
      <c r="AY283" s="286"/>
      <c r="AZ283" s="286"/>
      <c r="BA283" s="286"/>
      <c r="BB283" s="286"/>
      <c r="BC283" s="286"/>
      <c r="BD283" s="286"/>
      <c r="BE283" s="286"/>
      <c r="BF283" s="286"/>
    </row>
    <row r="284" spans="2:58" s="285" customFormat="1">
      <c r="B284" s="286"/>
      <c r="C284" s="286"/>
      <c r="D284" s="286"/>
      <c r="E284" s="286"/>
      <c r="F284" s="286"/>
      <c r="G284" s="286"/>
      <c r="H284" s="286"/>
      <c r="I284" s="286"/>
      <c r="J284" s="286"/>
      <c r="K284" s="286"/>
      <c r="L284" s="286"/>
      <c r="O284" s="286"/>
      <c r="P284" s="286"/>
      <c r="Q284" s="286"/>
      <c r="R284" s="286"/>
      <c r="S284" s="286"/>
      <c r="T284" s="286"/>
      <c r="U284" s="286"/>
      <c r="V284" s="286"/>
      <c r="W284" s="286"/>
      <c r="X284" s="287"/>
      <c r="Z284" s="286"/>
      <c r="AA284" s="286"/>
      <c r="AB284" s="286"/>
      <c r="AC284" s="286"/>
      <c r="AD284" s="286"/>
      <c r="AE284" s="286"/>
      <c r="AF284" s="286"/>
      <c r="AG284" s="286"/>
      <c r="AH284" s="286"/>
      <c r="AI284" s="286"/>
      <c r="AJ284" s="286"/>
      <c r="AK284" s="286"/>
      <c r="AL284" s="286"/>
      <c r="AM284" s="286"/>
      <c r="AN284" s="286"/>
      <c r="AO284" s="286"/>
      <c r="AP284" s="286"/>
      <c r="AQ284" s="286"/>
      <c r="AR284" s="286"/>
      <c r="AS284" s="286"/>
      <c r="AT284" s="286"/>
      <c r="AU284" s="286"/>
      <c r="AV284" s="286"/>
      <c r="AW284" s="286"/>
      <c r="AX284" s="286"/>
      <c r="AY284" s="286"/>
      <c r="AZ284" s="286"/>
      <c r="BA284" s="286"/>
      <c r="BB284" s="286"/>
      <c r="BC284" s="286"/>
      <c r="BD284" s="286"/>
      <c r="BE284" s="286"/>
      <c r="BF284" s="286"/>
    </row>
    <row r="285" spans="2:58" s="285" customFormat="1">
      <c r="B285" s="286"/>
      <c r="C285" s="286"/>
      <c r="D285" s="286"/>
      <c r="E285" s="286"/>
      <c r="F285" s="286"/>
      <c r="G285" s="286"/>
      <c r="H285" s="286"/>
      <c r="I285" s="286"/>
      <c r="J285" s="286"/>
      <c r="K285" s="286"/>
      <c r="L285" s="286"/>
      <c r="O285" s="286"/>
      <c r="P285" s="286"/>
      <c r="Q285" s="286"/>
      <c r="R285" s="286"/>
      <c r="S285" s="286"/>
      <c r="T285" s="286"/>
      <c r="U285" s="286"/>
      <c r="V285" s="286"/>
      <c r="W285" s="286"/>
      <c r="X285" s="287"/>
      <c r="Z285" s="286"/>
      <c r="AA285" s="286"/>
      <c r="AB285" s="286"/>
      <c r="AC285" s="286"/>
      <c r="AD285" s="286"/>
      <c r="AE285" s="286"/>
      <c r="AF285" s="286"/>
      <c r="AG285" s="286"/>
      <c r="AH285" s="286"/>
      <c r="AI285" s="286"/>
      <c r="AJ285" s="286"/>
      <c r="AK285" s="286"/>
      <c r="AL285" s="286"/>
      <c r="AM285" s="286"/>
      <c r="AN285" s="286"/>
      <c r="AO285" s="286"/>
      <c r="AP285" s="286"/>
      <c r="AQ285" s="286"/>
      <c r="AR285" s="286"/>
      <c r="AS285" s="286"/>
      <c r="AT285" s="286"/>
      <c r="AU285" s="286"/>
      <c r="AV285" s="286"/>
      <c r="AW285" s="286"/>
      <c r="AX285" s="286"/>
      <c r="AY285" s="286"/>
      <c r="AZ285" s="286"/>
      <c r="BA285" s="286"/>
      <c r="BB285" s="286"/>
      <c r="BC285" s="286"/>
      <c r="BD285" s="286"/>
      <c r="BE285" s="286"/>
      <c r="BF285" s="286"/>
    </row>
    <row r="286" spans="2:58" s="285" customFormat="1">
      <c r="B286" s="286"/>
      <c r="C286" s="286"/>
      <c r="D286" s="286"/>
      <c r="E286" s="286"/>
      <c r="F286" s="286"/>
      <c r="G286" s="286"/>
      <c r="H286" s="286"/>
      <c r="I286" s="286"/>
      <c r="J286" s="286"/>
      <c r="K286" s="286"/>
      <c r="L286" s="286"/>
      <c r="O286" s="286"/>
      <c r="P286" s="286"/>
      <c r="Q286" s="286"/>
      <c r="R286" s="286"/>
      <c r="S286" s="286"/>
      <c r="T286" s="286"/>
      <c r="U286" s="286"/>
      <c r="V286" s="286"/>
      <c r="W286" s="286"/>
      <c r="X286" s="287"/>
      <c r="Z286" s="286"/>
      <c r="AA286" s="286"/>
      <c r="AB286" s="286"/>
      <c r="AC286" s="286"/>
      <c r="AD286" s="286"/>
      <c r="AE286" s="286"/>
      <c r="AF286" s="286"/>
      <c r="AG286" s="286"/>
      <c r="AH286" s="286"/>
      <c r="AI286" s="286"/>
      <c r="AJ286" s="286"/>
      <c r="AK286" s="286"/>
      <c r="AL286" s="286"/>
      <c r="AM286" s="286"/>
      <c r="AN286" s="286"/>
      <c r="AO286" s="286"/>
      <c r="AP286" s="286"/>
      <c r="AQ286" s="286"/>
      <c r="AR286" s="286"/>
      <c r="AS286" s="286"/>
      <c r="AT286" s="286"/>
      <c r="AU286" s="286"/>
      <c r="AV286" s="286"/>
      <c r="AW286" s="286"/>
      <c r="AX286" s="286"/>
      <c r="AY286" s="286"/>
      <c r="AZ286" s="286"/>
      <c r="BA286" s="286"/>
      <c r="BB286" s="286"/>
      <c r="BC286" s="286"/>
      <c r="BD286" s="286"/>
      <c r="BE286" s="286"/>
      <c r="BF286" s="286"/>
    </row>
    <row r="287" spans="2:58" s="285" customFormat="1">
      <c r="B287" s="286"/>
      <c r="C287" s="286"/>
      <c r="D287" s="286"/>
      <c r="E287" s="286"/>
      <c r="F287" s="286"/>
      <c r="G287" s="286"/>
      <c r="H287" s="286"/>
      <c r="I287" s="286"/>
      <c r="J287" s="286"/>
      <c r="K287" s="286"/>
      <c r="L287" s="286"/>
      <c r="O287" s="286"/>
      <c r="P287" s="286"/>
      <c r="Q287" s="286"/>
      <c r="R287" s="286"/>
      <c r="S287" s="286"/>
      <c r="T287" s="286"/>
      <c r="U287" s="286"/>
      <c r="V287" s="286"/>
      <c r="W287" s="286"/>
      <c r="X287" s="287"/>
      <c r="Z287" s="286"/>
      <c r="AA287" s="286"/>
      <c r="AB287" s="286"/>
      <c r="AC287" s="286"/>
      <c r="AD287" s="286"/>
      <c r="AE287" s="286"/>
      <c r="AF287" s="286"/>
      <c r="AG287" s="286"/>
      <c r="AH287" s="286"/>
      <c r="AI287" s="286"/>
      <c r="AJ287" s="286"/>
      <c r="AK287" s="286"/>
      <c r="AL287" s="286"/>
      <c r="AM287" s="286"/>
      <c r="AN287" s="286"/>
      <c r="AO287" s="286"/>
      <c r="AP287" s="286"/>
      <c r="AQ287" s="286"/>
      <c r="AR287" s="286"/>
      <c r="AS287" s="286"/>
      <c r="AT287" s="286"/>
      <c r="AU287" s="286"/>
      <c r="AV287" s="286"/>
      <c r="AW287" s="286"/>
      <c r="AX287" s="286"/>
      <c r="AY287" s="286"/>
      <c r="AZ287" s="286"/>
      <c r="BA287" s="286"/>
      <c r="BB287" s="286"/>
      <c r="BC287" s="286"/>
      <c r="BD287" s="286"/>
      <c r="BE287" s="286"/>
      <c r="BF287" s="286"/>
    </row>
    <row r="288" spans="2:58" s="285" customFormat="1">
      <c r="B288" s="286"/>
      <c r="C288" s="286"/>
      <c r="D288" s="286"/>
      <c r="E288" s="286"/>
      <c r="F288" s="286"/>
      <c r="G288" s="286"/>
      <c r="H288" s="286"/>
      <c r="I288" s="286"/>
      <c r="J288" s="286"/>
      <c r="K288" s="286"/>
      <c r="L288" s="286"/>
      <c r="O288" s="286"/>
      <c r="P288" s="286"/>
      <c r="Q288" s="286"/>
      <c r="R288" s="286"/>
      <c r="S288" s="286"/>
      <c r="T288" s="286"/>
      <c r="U288" s="286"/>
      <c r="V288" s="286"/>
      <c r="W288" s="286"/>
      <c r="X288" s="287"/>
      <c r="Z288" s="286"/>
      <c r="AA288" s="286"/>
      <c r="AB288" s="286"/>
      <c r="AC288" s="286"/>
      <c r="AD288" s="286"/>
      <c r="AE288" s="286"/>
      <c r="AF288" s="286"/>
      <c r="AG288" s="286"/>
      <c r="AH288" s="286"/>
      <c r="AI288" s="286"/>
      <c r="AJ288" s="286"/>
      <c r="AK288" s="286"/>
      <c r="AL288" s="286"/>
      <c r="AM288" s="286"/>
      <c r="AN288" s="286"/>
      <c r="AO288" s="286"/>
      <c r="AP288" s="286"/>
      <c r="AQ288" s="286"/>
      <c r="AR288" s="286"/>
      <c r="AS288" s="286"/>
      <c r="AT288" s="286"/>
      <c r="AU288" s="286"/>
      <c r="AV288" s="286"/>
      <c r="AW288" s="286"/>
      <c r="AX288" s="286"/>
      <c r="AY288" s="286"/>
      <c r="AZ288" s="286"/>
      <c r="BA288" s="286"/>
      <c r="BB288" s="286"/>
      <c r="BC288" s="286"/>
      <c r="BD288" s="286"/>
      <c r="BE288" s="286"/>
      <c r="BF288" s="286"/>
    </row>
    <row r="289" spans="2:58" s="285" customFormat="1">
      <c r="B289" s="286"/>
      <c r="C289" s="286"/>
      <c r="D289" s="286"/>
      <c r="E289" s="286"/>
      <c r="F289" s="286"/>
      <c r="G289" s="286"/>
      <c r="H289" s="286"/>
      <c r="I289" s="286"/>
      <c r="J289" s="286"/>
      <c r="K289" s="286"/>
      <c r="L289" s="286"/>
      <c r="O289" s="286"/>
      <c r="P289" s="286"/>
      <c r="Q289" s="286"/>
      <c r="R289" s="286"/>
      <c r="S289" s="286"/>
      <c r="T289" s="286"/>
      <c r="U289" s="286"/>
      <c r="V289" s="286"/>
      <c r="W289" s="286"/>
      <c r="X289" s="287"/>
      <c r="Z289" s="286"/>
      <c r="AA289" s="286"/>
      <c r="AB289" s="286"/>
      <c r="AC289" s="286"/>
      <c r="AD289" s="286"/>
      <c r="AE289" s="286"/>
      <c r="AF289" s="286"/>
      <c r="AG289" s="286"/>
      <c r="AH289" s="286"/>
      <c r="AI289" s="286"/>
      <c r="AJ289" s="286"/>
      <c r="AK289" s="286"/>
      <c r="AL289" s="286"/>
      <c r="AM289" s="286"/>
      <c r="AN289" s="286"/>
      <c r="AO289" s="286"/>
      <c r="AP289" s="286"/>
      <c r="AQ289" s="286"/>
      <c r="AR289" s="286"/>
      <c r="AS289" s="286"/>
      <c r="AT289" s="286"/>
      <c r="AU289" s="286"/>
      <c r="AV289" s="286"/>
      <c r="AW289" s="286"/>
      <c r="AX289" s="286"/>
      <c r="AY289" s="286"/>
      <c r="AZ289" s="286"/>
      <c r="BA289" s="286"/>
      <c r="BB289" s="286"/>
      <c r="BC289" s="286"/>
      <c r="BD289" s="286"/>
      <c r="BE289" s="286"/>
      <c r="BF289" s="286"/>
    </row>
    <row r="290" spans="2:58" s="285" customFormat="1">
      <c r="B290" s="286"/>
      <c r="C290" s="286"/>
      <c r="D290" s="286"/>
      <c r="E290" s="286"/>
      <c r="F290" s="286"/>
      <c r="G290" s="286"/>
      <c r="H290" s="286"/>
      <c r="I290" s="286"/>
      <c r="J290" s="286"/>
      <c r="K290" s="286"/>
      <c r="L290" s="286"/>
      <c r="O290" s="286"/>
      <c r="P290" s="286"/>
      <c r="Q290" s="286"/>
      <c r="R290" s="286"/>
      <c r="S290" s="286"/>
      <c r="T290" s="286"/>
      <c r="U290" s="286"/>
      <c r="V290" s="286"/>
      <c r="W290" s="286"/>
      <c r="X290" s="287"/>
      <c r="Z290" s="286"/>
      <c r="AA290" s="286"/>
      <c r="AB290" s="286"/>
      <c r="AC290" s="286"/>
      <c r="AD290" s="286"/>
      <c r="AE290" s="286"/>
      <c r="AF290" s="286"/>
      <c r="AG290" s="286"/>
      <c r="AH290" s="286"/>
      <c r="AI290" s="286"/>
      <c r="AJ290" s="286"/>
      <c r="AK290" s="286"/>
      <c r="AL290" s="286"/>
      <c r="AM290" s="286"/>
      <c r="AN290" s="286"/>
      <c r="AO290" s="286"/>
      <c r="AP290" s="286"/>
      <c r="AQ290" s="286"/>
      <c r="AR290" s="286"/>
      <c r="AS290" s="286"/>
      <c r="AT290" s="286"/>
      <c r="AU290" s="286"/>
      <c r="AV290" s="286"/>
      <c r="AW290" s="286"/>
      <c r="AX290" s="286"/>
      <c r="AY290" s="286"/>
      <c r="AZ290" s="286"/>
      <c r="BA290" s="286"/>
      <c r="BB290" s="286"/>
      <c r="BC290" s="286"/>
      <c r="BD290" s="286"/>
      <c r="BE290" s="286"/>
      <c r="BF290" s="286"/>
    </row>
    <row r="291" spans="2:58" s="285" customFormat="1">
      <c r="B291" s="286"/>
      <c r="C291" s="286"/>
      <c r="D291" s="286"/>
      <c r="E291" s="286"/>
      <c r="F291" s="286"/>
      <c r="G291" s="286"/>
      <c r="H291" s="286"/>
      <c r="I291" s="286"/>
      <c r="J291" s="286"/>
      <c r="K291" s="286"/>
      <c r="L291" s="286"/>
      <c r="O291" s="286"/>
      <c r="P291" s="286"/>
      <c r="Q291" s="286"/>
      <c r="R291" s="286"/>
      <c r="S291" s="286"/>
      <c r="T291" s="286"/>
      <c r="U291" s="286"/>
      <c r="V291" s="286"/>
      <c r="W291" s="286"/>
      <c r="X291" s="287"/>
      <c r="Z291" s="286"/>
      <c r="AA291" s="286"/>
      <c r="AB291" s="286"/>
      <c r="AC291" s="286"/>
      <c r="AD291" s="286"/>
      <c r="AE291" s="286"/>
      <c r="AF291" s="286"/>
      <c r="AG291" s="286"/>
      <c r="AH291" s="286"/>
      <c r="AI291" s="286"/>
      <c r="AJ291" s="286"/>
      <c r="AK291" s="286"/>
      <c r="AL291" s="286"/>
      <c r="AM291" s="286"/>
      <c r="AN291" s="286"/>
      <c r="AO291" s="286"/>
      <c r="AP291" s="286"/>
      <c r="AQ291" s="286"/>
      <c r="AR291" s="286"/>
      <c r="AS291" s="286"/>
      <c r="AT291" s="286"/>
      <c r="AU291" s="286"/>
      <c r="AV291" s="286"/>
      <c r="AW291" s="286"/>
      <c r="AX291" s="286"/>
      <c r="AY291" s="286"/>
      <c r="AZ291" s="286"/>
      <c r="BA291" s="286"/>
      <c r="BB291" s="286"/>
      <c r="BC291" s="286"/>
      <c r="BD291" s="286"/>
      <c r="BE291" s="286"/>
      <c r="BF291" s="286"/>
    </row>
    <row r="292" spans="2:58" s="285" customFormat="1">
      <c r="B292" s="286"/>
      <c r="C292" s="286"/>
      <c r="D292" s="286"/>
      <c r="E292" s="286"/>
      <c r="F292" s="286"/>
      <c r="G292" s="286"/>
      <c r="H292" s="286"/>
      <c r="I292" s="286"/>
      <c r="J292" s="286"/>
      <c r="K292" s="286"/>
      <c r="L292" s="286"/>
      <c r="O292" s="286"/>
      <c r="P292" s="286"/>
      <c r="Q292" s="286"/>
      <c r="R292" s="286"/>
      <c r="S292" s="286"/>
      <c r="T292" s="286"/>
      <c r="U292" s="286"/>
      <c r="V292" s="286"/>
      <c r="W292" s="286"/>
      <c r="X292" s="287"/>
      <c r="Z292" s="286"/>
      <c r="AA292" s="286"/>
      <c r="AB292" s="286"/>
      <c r="AC292" s="286"/>
      <c r="AD292" s="286"/>
      <c r="AE292" s="286"/>
      <c r="AF292" s="286"/>
      <c r="AG292" s="286"/>
      <c r="AH292" s="286"/>
      <c r="AI292" s="286"/>
      <c r="AJ292" s="286"/>
      <c r="AK292" s="286"/>
      <c r="AL292" s="286"/>
      <c r="AM292" s="286"/>
      <c r="AN292" s="286"/>
      <c r="AO292" s="286"/>
      <c r="AP292" s="286"/>
      <c r="AQ292" s="286"/>
      <c r="AR292" s="286"/>
      <c r="AS292" s="286"/>
      <c r="AT292" s="286"/>
      <c r="AU292" s="286"/>
      <c r="AV292" s="286"/>
      <c r="AW292" s="286"/>
      <c r="AX292" s="286"/>
      <c r="AY292" s="286"/>
      <c r="AZ292" s="286"/>
      <c r="BA292" s="286"/>
      <c r="BB292" s="286"/>
      <c r="BC292" s="286"/>
      <c r="BD292" s="286"/>
      <c r="BE292" s="286"/>
      <c r="BF292" s="286"/>
    </row>
    <row r="293" spans="2:58" s="285" customFormat="1">
      <c r="B293" s="286"/>
      <c r="C293" s="286"/>
      <c r="D293" s="286"/>
      <c r="E293" s="286"/>
      <c r="F293" s="286"/>
      <c r="G293" s="286"/>
      <c r="H293" s="286"/>
      <c r="I293" s="286"/>
      <c r="J293" s="286"/>
      <c r="K293" s="286"/>
      <c r="L293" s="286"/>
      <c r="O293" s="286"/>
      <c r="P293" s="286"/>
      <c r="Q293" s="286"/>
      <c r="R293" s="286"/>
      <c r="S293" s="286"/>
      <c r="T293" s="286"/>
      <c r="U293" s="286"/>
      <c r="V293" s="286"/>
      <c r="W293" s="286"/>
      <c r="X293" s="287"/>
      <c r="Z293" s="286"/>
      <c r="AA293" s="286"/>
      <c r="AB293" s="286"/>
      <c r="AC293" s="286"/>
      <c r="AD293" s="286"/>
      <c r="AE293" s="286"/>
      <c r="AF293" s="286"/>
      <c r="AG293" s="286"/>
      <c r="AH293" s="286"/>
      <c r="AI293" s="286"/>
      <c r="AJ293" s="286"/>
      <c r="AK293" s="286"/>
      <c r="AL293" s="286"/>
      <c r="AM293" s="286"/>
      <c r="AN293" s="286"/>
      <c r="AO293" s="286"/>
      <c r="AP293" s="286"/>
      <c r="AQ293" s="286"/>
      <c r="AR293" s="286"/>
      <c r="AS293" s="286"/>
      <c r="AT293" s="286"/>
      <c r="AU293" s="286"/>
      <c r="AV293" s="286"/>
      <c r="AW293" s="286"/>
      <c r="AX293" s="286"/>
      <c r="AY293" s="286"/>
      <c r="AZ293" s="286"/>
      <c r="BA293" s="286"/>
      <c r="BB293" s="286"/>
      <c r="BC293" s="286"/>
      <c r="BD293" s="286"/>
      <c r="BE293" s="286"/>
      <c r="BF293" s="286"/>
    </row>
    <row r="294" spans="2:58" s="285" customFormat="1">
      <c r="B294" s="286"/>
      <c r="C294" s="286"/>
      <c r="D294" s="286"/>
      <c r="E294" s="286"/>
      <c r="F294" s="286"/>
      <c r="G294" s="286"/>
      <c r="H294" s="286"/>
      <c r="I294" s="286"/>
      <c r="J294" s="286"/>
      <c r="K294" s="286"/>
      <c r="L294" s="286"/>
      <c r="O294" s="286"/>
      <c r="P294" s="286"/>
      <c r="Q294" s="286"/>
      <c r="R294" s="286"/>
      <c r="S294" s="286"/>
      <c r="T294" s="286"/>
      <c r="U294" s="286"/>
      <c r="V294" s="286"/>
      <c r="W294" s="286"/>
      <c r="X294" s="287"/>
      <c r="Z294" s="286"/>
      <c r="AA294" s="286"/>
      <c r="AB294" s="286"/>
      <c r="AC294" s="286"/>
      <c r="AD294" s="286"/>
      <c r="AE294" s="286"/>
      <c r="AF294" s="286"/>
      <c r="AG294" s="286"/>
      <c r="AH294" s="286"/>
      <c r="AI294" s="286"/>
      <c r="AJ294" s="286"/>
      <c r="AK294" s="286"/>
      <c r="AL294" s="286"/>
      <c r="AM294" s="286"/>
      <c r="AN294" s="286"/>
      <c r="AO294" s="286"/>
      <c r="AP294" s="286"/>
      <c r="AQ294" s="286"/>
      <c r="AR294" s="286"/>
      <c r="AS294" s="286"/>
      <c r="AT294" s="286"/>
      <c r="AU294" s="286"/>
      <c r="AV294" s="286"/>
      <c r="AW294" s="286"/>
      <c r="AX294" s="286"/>
      <c r="AY294" s="286"/>
      <c r="AZ294" s="286"/>
      <c r="BA294" s="286"/>
      <c r="BB294" s="286"/>
      <c r="BC294" s="286"/>
      <c r="BD294" s="286"/>
      <c r="BE294" s="286"/>
      <c r="BF294" s="286"/>
    </row>
    <row r="295" spans="2:58" s="285" customFormat="1">
      <c r="B295" s="286"/>
      <c r="C295" s="286"/>
      <c r="D295" s="286"/>
      <c r="E295" s="286"/>
      <c r="F295" s="286"/>
      <c r="G295" s="286"/>
      <c r="H295" s="286"/>
      <c r="I295" s="286"/>
      <c r="J295" s="286"/>
      <c r="K295" s="286"/>
      <c r="L295" s="286"/>
      <c r="O295" s="286"/>
      <c r="P295" s="286"/>
      <c r="Q295" s="286"/>
      <c r="R295" s="286"/>
      <c r="S295" s="286"/>
      <c r="T295" s="286"/>
      <c r="U295" s="286"/>
      <c r="V295" s="286"/>
      <c r="W295" s="286"/>
      <c r="X295" s="287"/>
      <c r="Z295" s="286"/>
      <c r="AA295" s="286"/>
      <c r="AB295" s="286"/>
      <c r="AC295" s="286"/>
      <c r="AD295" s="286"/>
      <c r="AE295" s="286"/>
      <c r="AF295" s="286"/>
      <c r="AG295" s="286"/>
      <c r="AH295" s="286"/>
      <c r="AI295" s="286"/>
      <c r="AJ295" s="286"/>
      <c r="AK295" s="286"/>
      <c r="AL295" s="286"/>
      <c r="AM295" s="286"/>
      <c r="AN295" s="286"/>
      <c r="AO295" s="286"/>
      <c r="AP295" s="286"/>
      <c r="AQ295" s="286"/>
      <c r="AR295" s="286"/>
      <c r="AS295" s="286"/>
      <c r="AT295" s="286"/>
      <c r="AU295" s="286"/>
      <c r="AV295" s="286"/>
      <c r="AW295" s="286"/>
      <c r="AX295" s="286"/>
      <c r="AY295" s="286"/>
      <c r="AZ295" s="286"/>
      <c r="BA295" s="286"/>
      <c r="BB295" s="286"/>
      <c r="BC295" s="286"/>
      <c r="BD295" s="286"/>
      <c r="BE295" s="286"/>
      <c r="BF295" s="286"/>
    </row>
    <row r="296" spans="2:58" s="285" customFormat="1">
      <c r="B296" s="286"/>
      <c r="C296" s="286"/>
      <c r="D296" s="286"/>
      <c r="E296" s="286"/>
      <c r="F296" s="286"/>
      <c r="G296" s="286"/>
      <c r="H296" s="286"/>
      <c r="I296" s="286"/>
      <c r="J296" s="286"/>
      <c r="K296" s="286"/>
      <c r="L296" s="286"/>
      <c r="O296" s="286"/>
      <c r="P296" s="286"/>
      <c r="Q296" s="286"/>
      <c r="R296" s="286"/>
      <c r="S296" s="286"/>
      <c r="T296" s="286"/>
      <c r="U296" s="286"/>
      <c r="V296" s="286"/>
      <c r="W296" s="286"/>
      <c r="X296" s="287"/>
      <c r="Z296" s="286"/>
      <c r="AA296" s="286"/>
      <c r="AB296" s="286"/>
      <c r="AC296" s="286"/>
      <c r="AD296" s="286"/>
      <c r="AE296" s="286"/>
      <c r="AF296" s="286"/>
      <c r="AG296" s="286"/>
      <c r="AH296" s="286"/>
      <c r="AI296" s="286"/>
      <c r="AJ296" s="286"/>
      <c r="AK296" s="286"/>
      <c r="AL296" s="286"/>
      <c r="AM296" s="286"/>
      <c r="AN296" s="286"/>
      <c r="AO296" s="286"/>
      <c r="AP296" s="286"/>
      <c r="AQ296" s="286"/>
      <c r="AR296" s="286"/>
      <c r="AS296" s="286"/>
      <c r="AT296" s="286"/>
      <c r="AU296" s="286"/>
      <c r="AV296" s="286"/>
      <c r="AW296" s="286"/>
      <c r="AX296" s="286"/>
      <c r="AY296" s="286"/>
      <c r="AZ296" s="286"/>
      <c r="BA296" s="286"/>
      <c r="BB296" s="286"/>
      <c r="BC296" s="286"/>
      <c r="BD296" s="286"/>
      <c r="BE296" s="286"/>
      <c r="BF296" s="286"/>
    </row>
    <row r="297" spans="2:58" s="285" customFormat="1">
      <c r="B297" s="286"/>
      <c r="C297" s="286"/>
      <c r="D297" s="286"/>
      <c r="E297" s="286"/>
      <c r="F297" s="286"/>
      <c r="G297" s="286"/>
      <c r="H297" s="286"/>
      <c r="I297" s="286"/>
      <c r="J297" s="286"/>
      <c r="K297" s="286"/>
      <c r="L297" s="286"/>
      <c r="O297" s="286"/>
      <c r="P297" s="286"/>
      <c r="Q297" s="286"/>
      <c r="R297" s="286"/>
      <c r="S297" s="286"/>
      <c r="T297" s="286"/>
      <c r="U297" s="286"/>
      <c r="V297" s="286"/>
      <c r="W297" s="286"/>
      <c r="X297" s="287"/>
      <c r="Z297" s="286"/>
      <c r="AA297" s="286"/>
      <c r="AB297" s="286"/>
      <c r="AC297" s="286"/>
      <c r="AD297" s="286"/>
      <c r="AE297" s="286"/>
      <c r="AF297" s="286"/>
      <c r="AG297" s="286"/>
      <c r="AH297" s="286"/>
      <c r="AI297" s="286"/>
      <c r="AJ297" s="286"/>
      <c r="AK297" s="286"/>
      <c r="AL297" s="286"/>
      <c r="AM297" s="286"/>
      <c r="AN297" s="286"/>
      <c r="AO297" s="286"/>
      <c r="AP297" s="286"/>
      <c r="AQ297" s="286"/>
      <c r="AR297" s="286"/>
      <c r="AS297" s="286"/>
      <c r="AT297" s="286"/>
      <c r="AU297" s="286"/>
      <c r="AV297" s="286"/>
      <c r="AW297" s="286"/>
      <c r="AX297" s="286"/>
      <c r="AY297" s="286"/>
      <c r="AZ297" s="286"/>
      <c r="BA297" s="286"/>
      <c r="BB297" s="286"/>
      <c r="BC297" s="286"/>
      <c r="BD297" s="286"/>
      <c r="BE297" s="286"/>
      <c r="BF297" s="286"/>
    </row>
    <row r="298" spans="2:58" s="285" customFormat="1">
      <c r="B298" s="286"/>
      <c r="C298" s="286"/>
      <c r="D298" s="286"/>
      <c r="E298" s="286"/>
      <c r="F298" s="286"/>
      <c r="G298" s="286"/>
      <c r="H298" s="286"/>
      <c r="I298" s="286"/>
      <c r="J298" s="286"/>
      <c r="K298" s="286"/>
      <c r="L298" s="286"/>
      <c r="O298" s="286"/>
      <c r="P298" s="286"/>
      <c r="Q298" s="286"/>
      <c r="R298" s="286"/>
      <c r="S298" s="286"/>
      <c r="T298" s="286"/>
      <c r="U298" s="286"/>
      <c r="V298" s="286"/>
      <c r="W298" s="286"/>
      <c r="X298" s="287"/>
      <c r="Z298" s="286"/>
      <c r="AA298" s="286"/>
      <c r="AB298" s="286"/>
      <c r="AC298" s="286"/>
      <c r="AD298" s="286"/>
      <c r="AE298" s="286"/>
      <c r="AF298" s="286"/>
      <c r="AG298" s="286"/>
      <c r="AH298" s="286"/>
      <c r="AI298" s="286"/>
      <c r="AJ298" s="286"/>
      <c r="AK298" s="286"/>
      <c r="AL298" s="286"/>
      <c r="AM298" s="286"/>
      <c r="AN298" s="286"/>
      <c r="AO298" s="286"/>
      <c r="AP298" s="286"/>
      <c r="AQ298" s="286"/>
      <c r="AR298" s="286"/>
      <c r="AS298" s="286"/>
      <c r="AT298" s="286"/>
      <c r="AU298" s="286"/>
      <c r="AV298" s="286"/>
      <c r="AW298" s="286"/>
      <c r="AX298" s="286"/>
      <c r="AY298" s="286"/>
      <c r="AZ298" s="286"/>
      <c r="BA298" s="286"/>
      <c r="BB298" s="286"/>
      <c r="BC298" s="286"/>
      <c r="BD298" s="286"/>
      <c r="BE298" s="286"/>
      <c r="BF298" s="286"/>
    </row>
    <row r="299" spans="2:58" s="285" customFormat="1">
      <c r="B299" s="286"/>
      <c r="C299" s="286"/>
      <c r="D299" s="286"/>
      <c r="E299" s="286"/>
      <c r="F299" s="286"/>
      <c r="G299" s="286"/>
      <c r="H299" s="286"/>
      <c r="I299" s="286"/>
      <c r="J299" s="286"/>
      <c r="K299" s="286"/>
      <c r="L299" s="286"/>
      <c r="O299" s="286"/>
      <c r="P299" s="286"/>
      <c r="Q299" s="286"/>
      <c r="R299" s="286"/>
      <c r="S299" s="286"/>
      <c r="T299" s="286"/>
      <c r="U299" s="286"/>
      <c r="V299" s="286"/>
      <c r="W299" s="286"/>
      <c r="X299" s="287"/>
      <c r="Z299" s="286"/>
      <c r="AA299" s="286"/>
      <c r="AB299" s="286"/>
      <c r="AC299" s="286"/>
      <c r="AD299" s="286"/>
      <c r="AE299" s="286"/>
      <c r="AF299" s="286"/>
      <c r="AG299" s="286"/>
      <c r="AH299" s="286"/>
      <c r="AI299" s="286"/>
      <c r="AJ299" s="286"/>
      <c r="AK299" s="286"/>
      <c r="AL299" s="286"/>
      <c r="AM299" s="286"/>
      <c r="AN299" s="286"/>
      <c r="AO299" s="286"/>
      <c r="AP299" s="286"/>
      <c r="AQ299" s="286"/>
      <c r="AR299" s="286"/>
      <c r="AS299" s="286"/>
      <c r="AT299" s="286"/>
      <c r="AU299" s="286"/>
      <c r="AV299" s="286"/>
      <c r="AW299" s="286"/>
      <c r="AX299" s="286"/>
      <c r="AY299" s="286"/>
      <c r="AZ299" s="286"/>
      <c r="BA299" s="286"/>
      <c r="BB299" s="286"/>
      <c r="BC299" s="286"/>
      <c r="BD299" s="286"/>
      <c r="BE299" s="286"/>
      <c r="BF299" s="286"/>
    </row>
    <row r="300" spans="2:58" s="285" customFormat="1">
      <c r="B300" s="286"/>
      <c r="C300" s="286"/>
      <c r="D300" s="286"/>
      <c r="E300" s="286"/>
      <c r="F300" s="286"/>
      <c r="G300" s="286"/>
      <c r="H300" s="286"/>
      <c r="I300" s="286"/>
      <c r="J300" s="286"/>
      <c r="K300" s="286"/>
      <c r="L300" s="286"/>
      <c r="O300" s="286"/>
      <c r="P300" s="286"/>
      <c r="Q300" s="286"/>
      <c r="R300" s="286"/>
      <c r="S300" s="286"/>
      <c r="T300" s="286"/>
      <c r="U300" s="286"/>
      <c r="V300" s="286"/>
      <c r="W300" s="286"/>
      <c r="X300" s="287"/>
      <c r="Z300" s="286"/>
      <c r="AA300" s="286"/>
      <c r="AB300" s="286"/>
      <c r="AC300" s="286"/>
      <c r="AD300" s="286"/>
      <c r="AE300" s="286"/>
      <c r="AF300" s="286"/>
      <c r="AG300" s="286"/>
      <c r="AH300" s="286"/>
      <c r="AI300" s="286"/>
      <c r="AJ300" s="286"/>
      <c r="AK300" s="286"/>
      <c r="AL300" s="286"/>
      <c r="AM300" s="286"/>
      <c r="AN300" s="286"/>
      <c r="AO300" s="286"/>
      <c r="AP300" s="286"/>
      <c r="AQ300" s="286"/>
      <c r="AR300" s="286"/>
      <c r="AS300" s="286"/>
      <c r="AT300" s="286"/>
      <c r="AU300" s="286"/>
      <c r="AV300" s="286"/>
      <c r="AW300" s="286"/>
      <c r="AX300" s="286"/>
      <c r="AY300" s="286"/>
      <c r="AZ300" s="286"/>
      <c r="BA300" s="286"/>
      <c r="BB300" s="286"/>
      <c r="BC300" s="286"/>
      <c r="BD300" s="286"/>
      <c r="BE300" s="286"/>
      <c r="BF300" s="286"/>
    </row>
    <row r="301" spans="2:58" s="285" customFormat="1">
      <c r="B301" s="286"/>
      <c r="C301" s="286"/>
      <c r="D301" s="286"/>
      <c r="E301" s="286"/>
      <c r="F301" s="286"/>
      <c r="G301" s="286"/>
      <c r="H301" s="286"/>
      <c r="I301" s="286"/>
      <c r="J301" s="286"/>
      <c r="K301" s="286"/>
      <c r="L301" s="286"/>
      <c r="O301" s="286"/>
      <c r="P301" s="286"/>
      <c r="Q301" s="286"/>
      <c r="R301" s="286"/>
      <c r="S301" s="286"/>
      <c r="T301" s="286"/>
      <c r="U301" s="286"/>
      <c r="V301" s="286"/>
      <c r="W301" s="286"/>
      <c r="X301" s="287"/>
      <c r="Z301" s="286"/>
      <c r="AA301" s="286"/>
      <c r="AB301" s="286"/>
      <c r="AC301" s="286"/>
      <c r="AD301" s="286"/>
      <c r="AE301" s="286"/>
      <c r="AF301" s="286"/>
      <c r="AG301" s="286"/>
      <c r="AH301" s="286"/>
      <c r="AI301" s="286"/>
      <c r="AJ301" s="286"/>
      <c r="AK301" s="286"/>
      <c r="AL301" s="286"/>
      <c r="AM301" s="286"/>
      <c r="AN301" s="286"/>
      <c r="AO301" s="286"/>
      <c r="AP301" s="286"/>
      <c r="AQ301" s="286"/>
      <c r="AR301" s="286"/>
      <c r="AS301" s="286"/>
      <c r="AT301" s="286"/>
      <c r="AU301" s="286"/>
      <c r="AV301" s="286"/>
      <c r="AW301" s="286"/>
      <c r="AX301" s="286"/>
      <c r="AY301" s="286"/>
      <c r="AZ301" s="286"/>
      <c r="BA301" s="286"/>
      <c r="BB301" s="286"/>
      <c r="BC301" s="286"/>
      <c r="BD301" s="286"/>
      <c r="BE301" s="286"/>
      <c r="BF301" s="286"/>
    </row>
    <row r="302" spans="2:58" s="285" customFormat="1">
      <c r="B302" s="286"/>
      <c r="C302" s="286"/>
      <c r="D302" s="286"/>
      <c r="E302" s="286"/>
      <c r="F302" s="286"/>
      <c r="G302" s="286"/>
      <c r="H302" s="286"/>
      <c r="I302" s="286"/>
      <c r="J302" s="286"/>
      <c r="K302" s="286"/>
      <c r="L302" s="286"/>
      <c r="O302" s="286"/>
      <c r="P302" s="286"/>
      <c r="Q302" s="286"/>
      <c r="R302" s="286"/>
      <c r="S302" s="286"/>
      <c r="T302" s="286"/>
      <c r="U302" s="286"/>
      <c r="V302" s="286"/>
      <c r="W302" s="286"/>
      <c r="X302" s="287"/>
      <c r="Z302" s="286"/>
      <c r="AA302" s="286"/>
      <c r="AB302" s="286"/>
      <c r="AC302" s="286"/>
      <c r="AD302" s="286"/>
      <c r="AE302" s="286"/>
      <c r="AF302" s="286"/>
      <c r="AG302" s="286"/>
      <c r="AH302" s="286"/>
      <c r="AI302" s="286"/>
      <c r="AJ302" s="286"/>
      <c r="AK302" s="286"/>
      <c r="AL302" s="286"/>
      <c r="AM302" s="286"/>
      <c r="AN302" s="286"/>
      <c r="AO302" s="286"/>
      <c r="AP302" s="286"/>
      <c r="AQ302" s="286"/>
      <c r="AR302" s="286"/>
      <c r="AS302" s="286"/>
      <c r="AT302" s="286"/>
      <c r="AU302" s="286"/>
      <c r="AV302" s="286"/>
      <c r="AW302" s="286"/>
      <c r="AX302" s="286"/>
      <c r="AY302" s="286"/>
      <c r="AZ302" s="286"/>
      <c r="BA302" s="286"/>
      <c r="BB302" s="286"/>
      <c r="BC302" s="286"/>
      <c r="BD302" s="286"/>
      <c r="BE302" s="286"/>
      <c r="BF302" s="286"/>
    </row>
    <row r="303" spans="2:58" s="285" customFormat="1">
      <c r="B303" s="286"/>
      <c r="C303" s="286"/>
      <c r="D303" s="286"/>
      <c r="E303" s="286"/>
      <c r="F303" s="286"/>
      <c r="G303" s="286"/>
      <c r="H303" s="286"/>
      <c r="I303" s="286"/>
      <c r="J303" s="286"/>
      <c r="K303" s="286"/>
      <c r="L303" s="286"/>
      <c r="O303" s="286"/>
      <c r="P303" s="286"/>
      <c r="Q303" s="286"/>
      <c r="R303" s="286"/>
      <c r="S303" s="286"/>
      <c r="T303" s="286"/>
      <c r="U303" s="286"/>
      <c r="V303" s="286"/>
      <c r="W303" s="286"/>
      <c r="X303" s="287"/>
      <c r="Z303" s="286"/>
      <c r="AA303" s="286"/>
      <c r="AB303" s="286"/>
      <c r="AC303" s="286"/>
      <c r="AD303" s="286"/>
      <c r="AE303" s="286"/>
      <c r="AF303" s="286"/>
      <c r="AG303" s="286"/>
      <c r="AH303" s="286"/>
      <c r="AI303" s="286"/>
      <c r="AJ303" s="286"/>
      <c r="AK303" s="286"/>
      <c r="AL303" s="286"/>
      <c r="AM303" s="286"/>
      <c r="AN303" s="286"/>
      <c r="AO303" s="286"/>
      <c r="AP303" s="286"/>
      <c r="AQ303" s="286"/>
      <c r="AR303" s="286"/>
      <c r="AS303" s="286"/>
      <c r="AT303" s="286"/>
      <c r="AU303" s="286"/>
      <c r="AV303" s="286"/>
      <c r="AW303" s="286"/>
      <c r="AX303" s="286"/>
      <c r="AY303" s="286"/>
      <c r="AZ303" s="286"/>
      <c r="BA303" s="286"/>
      <c r="BB303" s="286"/>
      <c r="BC303" s="286"/>
      <c r="BD303" s="286"/>
      <c r="BE303" s="286"/>
      <c r="BF303" s="286"/>
    </row>
    <row r="304" spans="2:58" s="285" customFormat="1">
      <c r="B304" s="286"/>
      <c r="C304" s="286"/>
      <c r="D304" s="286"/>
      <c r="E304" s="286"/>
      <c r="F304" s="286"/>
      <c r="G304" s="286"/>
      <c r="H304" s="286"/>
      <c r="I304" s="286"/>
      <c r="J304" s="286"/>
      <c r="K304" s="286"/>
      <c r="L304" s="286"/>
      <c r="O304" s="286"/>
      <c r="P304" s="286"/>
      <c r="Q304" s="286"/>
      <c r="R304" s="286"/>
      <c r="S304" s="286"/>
      <c r="T304" s="286"/>
      <c r="U304" s="286"/>
      <c r="V304" s="286"/>
      <c r="W304" s="286"/>
      <c r="X304" s="287"/>
      <c r="Z304" s="286"/>
      <c r="AA304" s="286"/>
      <c r="AB304" s="286"/>
      <c r="AC304" s="286"/>
      <c r="AD304" s="286"/>
      <c r="AE304" s="286"/>
      <c r="AF304" s="286"/>
      <c r="AG304" s="286"/>
      <c r="AH304" s="286"/>
      <c r="AI304" s="286"/>
      <c r="AJ304" s="286"/>
      <c r="AK304" s="286"/>
      <c r="AL304" s="286"/>
      <c r="AM304" s="286"/>
      <c r="AN304" s="286"/>
      <c r="AO304" s="286"/>
      <c r="AP304" s="286"/>
      <c r="AQ304" s="286"/>
      <c r="AR304" s="286"/>
      <c r="AS304" s="286"/>
      <c r="AT304" s="286"/>
      <c r="AU304" s="286"/>
      <c r="AV304" s="286"/>
      <c r="AW304" s="286"/>
      <c r="AX304" s="286"/>
      <c r="AY304" s="286"/>
      <c r="AZ304" s="286"/>
      <c r="BA304" s="286"/>
      <c r="BB304" s="286"/>
      <c r="BC304" s="286"/>
      <c r="BD304" s="286"/>
      <c r="BE304" s="286"/>
      <c r="BF304" s="286"/>
    </row>
    <row r="305" spans="2:58" s="285" customFormat="1">
      <c r="B305" s="286"/>
      <c r="C305" s="286"/>
      <c r="D305" s="286"/>
      <c r="E305" s="286"/>
      <c r="F305" s="286"/>
      <c r="G305" s="286"/>
      <c r="H305" s="286"/>
      <c r="I305" s="286"/>
      <c r="J305" s="286"/>
      <c r="K305" s="286"/>
      <c r="L305" s="286"/>
      <c r="O305" s="286"/>
      <c r="P305" s="286"/>
      <c r="Q305" s="286"/>
      <c r="R305" s="286"/>
      <c r="S305" s="286"/>
      <c r="T305" s="286"/>
      <c r="U305" s="286"/>
      <c r="V305" s="286"/>
      <c r="W305" s="286"/>
      <c r="X305" s="287"/>
      <c r="Z305" s="286"/>
      <c r="AA305" s="286"/>
      <c r="AB305" s="286"/>
      <c r="AC305" s="286"/>
      <c r="AD305" s="286"/>
      <c r="AE305" s="286"/>
      <c r="AF305" s="286"/>
      <c r="AG305" s="286"/>
      <c r="AH305" s="286"/>
      <c r="AI305" s="286"/>
      <c r="AJ305" s="286"/>
      <c r="AK305" s="286"/>
      <c r="AL305" s="286"/>
      <c r="AM305" s="286"/>
      <c r="AN305" s="286"/>
      <c r="AO305" s="286"/>
      <c r="AP305" s="286"/>
      <c r="AQ305" s="286"/>
      <c r="AR305" s="286"/>
      <c r="AS305" s="286"/>
      <c r="AT305" s="286"/>
      <c r="AU305" s="286"/>
      <c r="AV305" s="286"/>
      <c r="AW305" s="286"/>
      <c r="AX305" s="286"/>
      <c r="AY305" s="286"/>
      <c r="AZ305" s="286"/>
      <c r="BA305" s="286"/>
      <c r="BB305" s="286"/>
      <c r="BC305" s="286"/>
      <c r="BD305" s="286"/>
      <c r="BE305" s="286"/>
      <c r="BF305" s="286"/>
    </row>
    <row r="306" spans="2:58" s="285" customFormat="1">
      <c r="B306" s="286"/>
      <c r="C306" s="286"/>
      <c r="D306" s="286"/>
      <c r="E306" s="286"/>
      <c r="F306" s="286"/>
      <c r="G306" s="286"/>
      <c r="H306" s="286"/>
      <c r="I306" s="286"/>
      <c r="J306" s="286"/>
      <c r="K306" s="286"/>
      <c r="L306" s="286"/>
      <c r="O306" s="286"/>
      <c r="P306" s="286"/>
      <c r="Q306" s="286"/>
      <c r="R306" s="286"/>
      <c r="S306" s="286"/>
      <c r="T306" s="286"/>
      <c r="U306" s="286"/>
      <c r="V306" s="286"/>
      <c r="W306" s="286"/>
      <c r="X306" s="287"/>
      <c r="Z306" s="286"/>
      <c r="AA306" s="286"/>
      <c r="AB306" s="286"/>
      <c r="AC306" s="286"/>
      <c r="AD306" s="286"/>
      <c r="AE306" s="286"/>
      <c r="AF306" s="286"/>
      <c r="AG306" s="286"/>
      <c r="AH306" s="286"/>
      <c r="AI306" s="286"/>
      <c r="AJ306" s="286"/>
      <c r="AK306" s="286"/>
      <c r="AL306" s="286"/>
      <c r="AM306" s="286"/>
      <c r="AN306" s="286"/>
      <c r="AO306" s="286"/>
      <c r="AP306" s="286"/>
      <c r="AQ306" s="286"/>
      <c r="AR306" s="286"/>
      <c r="AS306" s="286"/>
      <c r="AT306" s="286"/>
      <c r="AU306" s="286"/>
      <c r="AV306" s="286"/>
      <c r="AW306" s="286"/>
      <c r="AX306" s="286"/>
      <c r="AY306" s="286"/>
      <c r="AZ306" s="286"/>
      <c r="BA306" s="286"/>
      <c r="BB306" s="286"/>
      <c r="BC306" s="286"/>
      <c r="BD306" s="286"/>
      <c r="BE306" s="286"/>
      <c r="BF306" s="286"/>
    </row>
    <row r="307" spans="2:58" s="285" customFormat="1">
      <c r="B307" s="286"/>
      <c r="C307" s="286"/>
      <c r="D307" s="286"/>
      <c r="E307" s="286"/>
      <c r="F307" s="286"/>
      <c r="G307" s="286"/>
      <c r="H307" s="286"/>
      <c r="I307" s="286"/>
      <c r="J307" s="286"/>
      <c r="K307" s="286"/>
      <c r="L307" s="286"/>
      <c r="O307" s="286"/>
      <c r="P307" s="286"/>
      <c r="Q307" s="286"/>
      <c r="R307" s="286"/>
      <c r="S307" s="286"/>
      <c r="T307" s="286"/>
      <c r="U307" s="286"/>
      <c r="V307" s="286"/>
      <c r="W307" s="286"/>
      <c r="X307" s="287"/>
      <c r="Z307" s="286"/>
      <c r="AA307" s="286"/>
      <c r="AB307" s="286"/>
      <c r="AC307" s="286"/>
      <c r="AD307" s="286"/>
      <c r="AE307" s="286"/>
      <c r="AF307" s="286"/>
      <c r="AG307" s="286"/>
      <c r="AH307" s="286"/>
      <c r="AI307" s="286"/>
      <c r="AJ307" s="286"/>
      <c r="AK307" s="286"/>
      <c r="AL307" s="286"/>
      <c r="AM307" s="286"/>
      <c r="AN307" s="286"/>
      <c r="AO307" s="286"/>
      <c r="AP307" s="286"/>
      <c r="AQ307" s="286"/>
      <c r="AR307" s="286"/>
      <c r="AS307" s="286"/>
      <c r="AT307" s="286"/>
      <c r="AU307" s="286"/>
      <c r="AV307" s="286"/>
      <c r="AW307" s="286"/>
      <c r="AX307" s="286"/>
      <c r="AY307" s="286"/>
      <c r="AZ307" s="286"/>
      <c r="BA307" s="286"/>
      <c r="BB307" s="286"/>
      <c r="BC307" s="286"/>
      <c r="BD307" s="286"/>
      <c r="BE307" s="286"/>
      <c r="BF307" s="286"/>
    </row>
    <row r="308" spans="2:58" s="285" customFormat="1">
      <c r="B308" s="286"/>
      <c r="C308" s="286"/>
      <c r="D308" s="286"/>
      <c r="E308" s="286"/>
      <c r="F308" s="286"/>
      <c r="G308" s="286"/>
      <c r="H308" s="286"/>
      <c r="I308" s="286"/>
      <c r="J308" s="286"/>
      <c r="K308" s="286"/>
      <c r="L308" s="286"/>
      <c r="O308" s="286"/>
      <c r="P308" s="286"/>
      <c r="Q308" s="286"/>
      <c r="R308" s="286"/>
      <c r="S308" s="286"/>
      <c r="T308" s="286"/>
      <c r="U308" s="286"/>
      <c r="V308" s="286"/>
      <c r="W308" s="286"/>
      <c r="X308" s="287"/>
      <c r="Z308" s="286"/>
      <c r="AA308" s="286"/>
      <c r="AB308" s="286"/>
      <c r="AC308" s="286"/>
      <c r="AD308" s="286"/>
      <c r="AE308" s="286"/>
      <c r="AF308" s="286"/>
      <c r="AG308" s="286"/>
      <c r="AH308" s="286"/>
      <c r="AI308" s="286"/>
      <c r="AJ308" s="286"/>
      <c r="AK308" s="286"/>
      <c r="AL308" s="286"/>
      <c r="AM308" s="286"/>
      <c r="AN308" s="286"/>
      <c r="AO308" s="286"/>
      <c r="AP308" s="286"/>
      <c r="AQ308" s="286"/>
      <c r="AR308" s="286"/>
      <c r="AS308" s="286"/>
      <c r="AT308" s="286"/>
      <c r="AU308" s="286"/>
      <c r="AV308" s="286"/>
      <c r="AW308" s="286"/>
      <c r="AX308" s="286"/>
      <c r="AY308" s="286"/>
      <c r="AZ308" s="286"/>
      <c r="BA308" s="286"/>
      <c r="BB308" s="286"/>
      <c r="BC308" s="286"/>
      <c r="BD308" s="286"/>
      <c r="BE308" s="286"/>
      <c r="BF308" s="286"/>
    </row>
    <row r="309" spans="2:58" s="285" customFormat="1">
      <c r="B309" s="286"/>
      <c r="C309" s="286"/>
      <c r="D309" s="286"/>
      <c r="E309" s="286"/>
      <c r="F309" s="286"/>
      <c r="G309" s="286"/>
      <c r="H309" s="286"/>
      <c r="I309" s="286"/>
      <c r="J309" s="286"/>
      <c r="K309" s="286"/>
      <c r="L309" s="286"/>
      <c r="O309" s="286"/>
      <c r="P309" s="286"/>
      <c r="Q309" s="286"/>
      <c r="R309" s="286"/>
      <c r="S309" s="286"/>
      <c r="T309" s="286"/>
      <c r="U309" s="286"/>
      <c r="V309" s="286"/>
      <c r="W309" s="286"/>
      <c r="X309" s="287"/>
      <c r="Z309" s="286"/>
      <c r="AA309" s="286"/>
      <c r="AB309" s="286"/>
      <c r="AC309" s="286"/>
      <c r="AD309" s="286"/>
      <c r="AE309" s="286"/>
      <c r="AF309" s="286"/>
      <c r="AG309" s="286"/>
      <c r="AH309" s="286"/>
      <c r="AI309" s="286"/>
      <c r="AJ309" s="286"/>
      <c r="AK309" s="286"/>
      <c r="AL309" s="286"/>
      <c r="AM309" s="286"/>
      <c r="AN309" s="286"/>
      <c r="AO309" s="286"/>
      <c r="AP309" s="286"/>
      <c r="AQ309" s="286"/>
      <c r="AR309" s="286"/>
      <c r="AS309" s="286"/>
      <c r="AT309" s="286"/>
      <c r="AU309" s="286"/>
      <c r="AV309" s="286"/>
      <c r="AW309" s="286"/>
      <c r="AX309" s="286"/>
      <c r="AY309" s="286"/>
      <c r="AZ309" s="286"/>
      <c r="BA309" s="286"/>
      <c r="BB309" s="286"/>
      <c r="BC309" s="286"/>
      <c r="BD309" s="286"/>
      <c r="BE309" s="286"/>
      <c r="BF309" s="286"/>
    </row>
    <row r="310" spans="2:58" s="285" customFormat="1">
      <c r="B310" s="286"/>
      <c r="C310" s="286"/>
      <c r="D310" s="286"/>
      <c r="E310" s="286"/>
      <c r="F310" s="286"/>
      <c r="G310" s="286"/>
      <c r="H310" s="286"/>
      <c r="I310" s="286"/>
      <c r="J310" s="286"/>
      <c r="K310" s="286"/>
      <c r="L310" s="286"/>
      <c r="O310" s="286"/>
      <c r="P310" s="286"/>
      <c r="Q310" s="286"/>
      <c r="R310" s="286"/>
      <c r="S310" s="286"/>
      <c r="T310" s="286"/>
      <c r="U310" s="286"/>
      <c r="V310" s="286"/>
      <c r="W310" s="286"/>
      <c r="X310" s="287"/>
      <c r="Z310" s="286"/>
      <c r="AA310" s="286"/>
      <c r="AB310" s="286"/>
      <c r="AC310" s="286"/>
      <c r="AD310" s="286"/>
      <c r="AE310" s="286"/>
      <c r="AF310" s="286"/>
      <c r="AG310" s="286"/>
      <c r="AH310" s="286"/>
      <c r="AI310" s="286"/>
      <c r="AJ310" s="286"/>
      <c r="AK310" s="286"/>
      <c r="AL310" s="286"/>
      <c r="AM310" s="286"/>
      <c r="AN310" s="286"/>
      <c r="AO310" s="286"/>
      <c r="AP310" s="286"/>
      <c r="AQ310" s="286"/>
      <c r="AR310" s="286"/>
      <c r="AS310" s="286"/>
      <c r="AT310" s="286"/>
      <c r="AU310" s="286"/>
      <c r="AV310" s="286"/>
      <c r="AW310" s="286"/>
      <c r="AX310" s="286"/>
      <c r="AY310" s="286"/>
      <c r="AZ310" s="286"/>
      <c r="BA310" s="286"/>
      <c r="BB310" s="286"/>
      <c r="BC310" s="286"/>
      <c r="BD310" s="286"/>
      <c r="BE310" s="286"/>
      <c r="BF310" s="286"/>
    </row>
    <row r="311" spans="2:58" s="285" customFormat="1">
      <c r="B311" s="286"/>
      <c r="C311" s="286"/>
      <c r="D311" s="286"/>
      <c r="E311" s="286"/>
      <c r="F311" s="286"/>
      <c r="G311" s="286"/>
      <c r="H311" s="286"/>
      <c r="I311" s="286"/>
      <c r="J311" s="286"/>
      <c r="K311" s="286"/>
      <c r="L311" s="286"/>
      <c r="O311" s="286"/>
      <c r="P311" s="286"/>
      <c r="Q311" s="286"/>
      <c r="R311" s="286"/>
      <c r="S311" s="286"/>
      <c r="T311" s="286"/>
      <c r="U311" s="286"/>
      <c r="V311" s="286"/>
      <c r="W311" s="286"/>
      <c r="X311" s="287"/>
      <c r="Z311" s="286"/>
      <c r="AA311" s="286"/>
      <c r="AB311" s="286"/>
      <c r="AC311" s="286"/>
      <c r="AD311" s="286"/>
      <c r="AE311" s="286"/>
      <c r="AF311" s="286"/>
      <c r="AG311" s="286"/>
      <c r="AH311" s="286"/>
      <c r="AI311" s="286"/>
      <c r="AJ311" s="286"/>
      <c r="AK311" s="286"/>
      <c r="AL311" s="286"/>
      <c r="AM311" s="286"/>
      <c r="AN311" s="286"/>
      <c r="AO311" s="286"/>
      <c r="AP311" s="286"/>
      <c r="AQ311" s="286"/>
      <c r="AR311" s="286"/>
      <c r="AS311" s="286"/>
      <c r="AT311" s="286"/>
      <c r="AU311" s="286"/>
      <c r="AV311" s="286"/>
      <c r="AW311" s="286"/>
      <c r="AX311" s="286"/>
      <c r="AY311" s="286"/>
      <c r="AZ311" s="286"/>
      <c r="BA311" s="286"/>
      <c r="BB311" s="286"/>
      <c r="BC311" s="286"/>
      <c r="BD311" s="286"/>
      <c r="BE311" s="286"/>
      <c r="BF311" s="286"/>
    </row>
    <row r="312" spans="2:58" s="285" customFormat="1">
      <c r="B312" s="286"/>
      <c r="C312" s="286"/>
      <c r="D312" s="286"/>
      <c r="E312" s="286"/>
      <c r="F312" s="286"/>
      <c r="G312" s="286"/>
      <c r="H312" s="286"/>
      <c r="I312" s="286"/>
      <c r="J312" s="286"/>
      <c r="K312" s="286"/>
      <c r="L312" s="286"/>
      <c r="O312" s="286"/>
      <c r="P312" s="286"/>
      <c r="Q312" s="286"/>
      <c r="R312" s="286"/>
      <c r="S312" s="286"/>
      <c r="T312" s="286"/>
      <c r="U312" s="286"/>
      <c r="V312" s="286"/>
      <c r="W312" s="286"/>
      <c r="X312" s="287"/>
      <c r="Z312" s="286"/>
      <c r="AA312" s="286"/>
      <c r="AB312" s="286"/>
      <c r="AC312" s="286"/>
      <c r="AD312" s="286"/>
      <c r="AE312" s="286"/>
      <c r="AF312" s="286"/>
      <c r="AG312" s="286"/>
      <c r="AH312" s="286"/>
      <c r="AI312" s="286"/>
      <c r="AJ312" s="286"/>
      <c r="AK312" s="286"/>
      <c r="AL312" s="286"/>
      <c r="AM312" s="286"/>
      <c r="AN312" s="286"/>
      <c r="AO312" s="286"/>
      <c r="AP312" s="286"/>
      <c r="AQ312" s="286"/>
      <c r="AR312" s="286"/>
      <c r="AS312" s="286"/>
      <c r="AT312" s="286"/>
      <c r="AU312" s="286"/>
      <c r="AV312" s="286"/>
      <c r="AW312" s="286"/>
      <c r="AX312" s="286"/>
      <c r="AY312" s="286"/>
      <c r="AZ312" s="286"/>
      <c r="BA312" s="286"/>
      <c r="BB312" s="286"/>
      <c r="BC312" s="286"/>
      <c r="BD312" s="286"/>
      <c r="BE312" s="286"/>
      <c r="BF312" s="286"/>
    </row>
    <row r="313" spans="2:58" s="285" customFormat="1">
      <c r="B313" s="286"/>
      <c r="C313" s="286"/>
      <c r="D313" s="286"/>
      <c r="E313" s="286"/>
      <c r="F313" s="286"/>
      <c r="G313" s="286"/>
      <c r="H313" s="286"/>
      <c r="I313" s="286"/>
      <c r="J313" s="286"/>
      <c r="K313" s="286"/>
      <c r="L313" s="286"/>
      <c r="O313" s="286"/>
      <c r="P313" s="286"/>
      <c r="Q313" s="286"/>
      <c r="R313" s="286"/>
      <c r="S313" s="286"/>
      <c r="T313" s="286"/>
      <c r="U313" s="286"/>
      <c r="V313" s="286"/>
      <c r="W313" s="286"/>
      <c r="X313" s="287"/>
      <c r="Z313" s="286"/>
      <c r="AA313" s="286"/>
      <c r="AB313" s="286"/>
      <c r="AC313" s="286"/>
      <c r="AD313" s="286"/>
      <c r="AE313" s="286"/>
      <c r="AF313" s="286"/>
      <c r="AG313" s="286"/>
      <c r="AH313" s="286"/>
      <c r="AI313" s="286"/>
      <c r="AJ313" s="286"/>
      <c r="AK313" s="286"/>
      <c r="AL313" s="286"/>
      <c r="AM313" s="286"/>
      <c r="AN313" s="286"/>
      <c r="AO313" s="286"/>
      <c r="AP313" s="286"/>
      <c r="AQ313" s="286"/>
      <c r="AR313" s="286"/>
      <c r="AS313" s="286"/>
      <c r="AT313" s="286"/>
      <c r="AU313" s="286"/>
      <c r="AV313" s="286"/>
      <c r="AW313" s="286"/>
      <c r="AX313" s="286"/>
      <c r="AY313" s="286"/>
      <c r="AZ313" s="286"/>
      <c r="BA313" s="286"/>
      <c r="BB313" s="286"/>
      <c r="BC313" s="286"/>
      <c r="BD313" s="286"/>
      <c r="BE313" s="286"/>
      <c r="BF313" s="286"/>
    </row>
    <row r="314" spans="2:58" s="285" customFormat="1">
      <c r="B314" s="286"/>
      <c r="C314" s="286"/>
      <c r="D314" s="286"/>
      <c r="E314" s="286"/>
      <c r="F314" s="286"/>
      <c r="G314" s="286"/>
      <c r="H314" s="286"/>
      <c r="I314" s="286"/>
      <c r="J314" s="286"/>
      <c r="K314" s="286"/>
      <c r="L314" s="286"/>
      <c r="O314" s="286"/>
      <c r="P314" s="286"/>
      <c r="Q314" s="286"/>
      <c r="R314" s="286"/>
      <c r="S314" s="286"/>
      <c r="T314" s="286"/>
      <c r="U314" s="286"/>
      <c r="V314" s="286"/>
      <c r="W314" s="286"/>
      <c r="X314" s="287"/>
      <c r="Z314" s="286"/>
      <c r="AA314" s="286"/>
      <c r="AB314" s="286"/>
      <c r="AC314" s="286"/>
      <c r="AD314" s="286"/>
      <c r="AE314" s="286"/>
      <c r="AF314" s="286"/>
      <c r="AG314" s="286"/>
      <c r="AH314" s="286"/>
      <c r="AI314" s="286"/>
      <c r="AJ314" s="286"/>
      <c r="AK314" s="286"/>
      <c r="AL314" s="286"/>
      <c r="AM314" s="286"/>
      <c r="AN314" s="286"/>
      <c r="AO314" s="286"/>
      <c r="AP314" s="286"/>
      <c r="AQ314" s="286"/>
      <c r="AR314" s="286"/>
      <c r="AS314" s="286"/>
      <c r="AT314" s="286"/>
      <c r="AU314" s="286"/>
      <c r="AV314" s="286"/>
      <c r="AW314" s="286"/>
      <c r="AX314" s="286"/>
      <c r="AY314" s="286"/>
      <c r="AZ314" s="286"/>
      <c r="BA314" s="286"/>
      <c r="BB314" s="286"/>
      <c r="BC314" s="286"/>
      <c r="BD314" s="286"/>
      <c r="BE314" s="286"/>
      <c r="BF314" s="286"/>
    </row>
    <row r="315" spans="2:58" s="285" customFormat="1">
      <c r="B315" s="286"/>
      <c r="C315" s="286"/>
      <c r="D315" s="286"/>
      <c r="E315" s="286"/>
      <c r="F315" s="286"/>
      <c r="G315" s="286"/>
      <c r="H315" s="286"/>
      <c r="I315" s="286"/>
      <c r="J315" s="286"/>
      <c r="K315" s="286"/>
      <c r="L315" s="286"/>
      <c r="O315" s="286"/>
      <c r="P315" s="286"/>
      <c r="Q315" s="286"/>
      <c r="R315" s="286"/>
      <c r="S315" s="286"/>
      <c r="T315" s="286"/>
      <c r="U315" s="286"/>
      <c r="V315" s="286"/>
      <c r="W315" s="286"/>
      <c r="X315" s="287"/>
      <c r="Z315" s="286"/>
      <c r="AA315" s="286"/>
      <c r="AB315" s="286"/>
      <c r="AC315" s="286"/>
      <c r="AD315" s="286"/>
      <c r="AE315" s="286"/>
      <c r="AF315" s="286"/>
      <c r="AG315" s="286"/>
      <c r="AH315" s="286"/>
      <c r="AI315" s="286"/>
      <c r="AJ315" s="286"/>
      <c r="AK315" s="286"/>
      <c r="AL315" s="286"/>
      <c r="AM315" s="286"/>
      <c r="AN315" s="286"/>
      <c r="AO315" s="286"/>
      <c r="AP315" s="286"/>
      <c r="AQ315" s="286"/>
      <c r="AR315" s="286"/>
      <c r="AS315" s="286"/>
      <c r="AT315" s="286"/>
      <c r="AU315" s="286"/>
      <c r="AV315" s="286"/>
      <c r="AW315" s="286"/>
      <c r="AX315" s="286"/>
      <c r="AY315" s="286"/>
      <c r="AZ315" s="286"/>
      <c r="BA315" s="286"/>
      <c r="BB315" s="286"/>
      <c r="BC315" s="286"/>
      <c r="BD315" s="286"/>
      <c r="BE315" s="286"/>
      <c r="BF315" s="286"/>
    </row>
    <row r="316" spans="2:58" s="285" customFormat="1">
      <c r="B316" s="286"/>
      <c r="C316" s="286"/>
      <c r="D316" s="286"/>
      <c r="E316" s="286"/>
      <c r="F316" s="286"/>
      <c r="G316" s="286"/>
      <c r="H316" s="286"/>
      <c r="I316" s="286"/>
      <c r="J316" s="286"/>
      <c r="K316" s="286"/>
      <c r="L316" s="286"/>
      <c r="O316" s="286"/>
      <c r="P316" s="286"/>
      <c r="Q316" s="286"/>
      <c r="R316" s="286"/>
      <c r="S316" s="286"/>
      <c r="T316" s="286"/>
      <c r="U316" s="286"/>
      <c r="V316" s="286"/>
      <c r="W316" s="286"/>
      <c r="X316" s="287"/>
      <c r="Z316" s="286"/>
      <c r="AA316" s="286"/>
      <c r="AB316" s="286"/>
      <c r="AC316" s="286"/>
      <c r="AD316" s="286"/>
      <c r="AE316" s="286"/>
      <c r="AF316" s="286"/>
      <c r="AG316" s="286"/>
      <c r="AH316" s="286"/>
      <c r="AI316" s="286"/>
      <c r="AJ316" s="286"/>
      <c r="AK316" s="286"/>
      <c r="AL316" s="286"/>
      <c r="AM316" s="286"/>
      <c r="AN316" s="286"/>
      <c r="AO316" s="286"/>
      <c r="AP316" s="286"/>
      <c r="AQ316" s="286"/>
      <c r="AR316" s="286"/>
      <c r="AS316" s="286"/>
      <c r="AT316" s="286"/>
      <c r="AU316" s="286"/>
      <c r="AV316" s="286"/>
      <c r="AW316" s="286"/>
      <c r="AX316" s="286"/>
      <c r="AY316" s="286"/>
      <c r="AZ316" s="286"/>
      <c r="BA316" s="286"/>
      <c r="BB316" s="286"/>
      <c r="BC316" s="286"/>
      <c r="BD316" s="286"/>
      <c r="BE316" s="286"/>
      <c r="BF316" s="286"/>
    </row>
    <row r="317" spans="2:58" s="285" customFormat="1">
      <c r="B317" s="286"/>
      <c r="C317" s="286"/>
      <c r="D317" s="286"/>
      <c r="E317" s="286"/>
      <c r="F317" s="286"/>
      <c r="G317" s="286"/>
      <c r="H317" s="286"/>
      <c r="I317" s="286"/>
      <c r="J317" s="286"/>
      <c r="K317" s="286"/>
      <c r="L317" s="286"/>
      <c r="O317" s="286"/>
      <c r="P317" s="286"/>
      <c r="Q317" s="286"/>
      <c r="R317" s="286"/>
      <c r="S317" s="286"/>
      <c r="T317" s="286"/>
      <c r="U317" s="286"/>
      <c r="V317" s="286"/>
      <c r="W317" s="286"/>
      <c r="X317" s="287"/>
      <c r="Z317" s="286"/>
      <c r="AA317" s="286"/>
      <c r="AB317" s="286"/>
      <c r="AC317" s="286"/>
      <c r="AD317" s="286"/>
      <c r="AE317" s="286"/>
      <c r="AF317" s="286"/>
      <c r="AG317" s="286"/>
      <c r="AH317" s="286"/>
      <c r="AI317" s="286"/>
      <c r="AJ317" s="286"/>
      <c r="AK317" s="286"/>
      <c r="AL317" s="286"/>
      <c r="AM317" s="286"/>
      <c r="AN317" s="286"/>
      <c r="AO317" s="286"/>
      <c r="AP317" s="286"/>
      <c r="AQ317" s="286"/>
      <c r="AR317" s="286"/>
      <c r="AS317" s="286"/>
      <c r="AT317" s="286"/>
      <c r="AU317" s="286"/>
      <c r="AV317" s="286"/>
      <c r="AW317" s="286"/>
      <c r="AX317" s="286"/>
      <c r="AY317" s="286"/>
      <c r="AZ317" s="286"/>
      <c r="BA317" s="286"/>
      <c r="BB317" s="286"/>
      <c r="BC317" s="286"/>
      <c r="BD317" s="286"/>
      <c r="BE317" s="286"/>
      <c r="BF317" s="286"/>
    </row>
    <row r="318" spans="2:58" s="285" customFormat="1">
      <c r="B318" s="286"/>
      <c r="C318" s="286"/>
      <c r="D318" s="286"/>
      <c r="E318" s="286"/>
      <c r="F318" s="286"/>
      <c r="G318" s="286"/>
      <c r="H318" s="286"/>
      <c r="I318" s="286"/>
      <c r="J318" s="286"/>
      <c r="K318" s="286"/>
      <c r="L318" s="286"/>
      <c r="O318" s="286"/>
      <c r="P318" s="286"/>
      <c r="Q318" s="286"/>
      <c r="R318" s="286"/>
      <c r="S318" s="286"/>
      <c r="T318" s="286"/>
      <c r="U318" s="286"/>
      <c r="V318" s="286"/>
      <c r="W318" s="286"/>
      <c r="X318" s="287"/>
      <c r="Z318" s="286"/>
      <c r="AA318" s="286"/>
      <c r="AB318" s="286"/>
      <c r="AC318" s="286"/>
      <c r="AD318" s="286"/>
      <c r="AE318" s="286"/>
      <c r="AF318" s="286"/>
      <c r="AG318" s="286"/>
      <c r="AH318" s="286"/>
      <c r="AI318" s="286"/>
      <c r="AJ318" s="286"/>
      <c r="AK318" s="286"/>
      <c r="AL318" s="286"/>
      <c r="AM318" s="286"/>
      <c r="AN318" s="286"/>
      <c r="AO318" s="286"/>
      <c r="AP318" s="286"/>
      <c r="AQ318" s="286"/>
      <c r="AR318" s="286"/>
      <c r="AS318" s="286"/>
      <c r="AT318" s="286"/>
      <c r="AU318" s="286"/>
      <c r="AV318" s="286"/>
      <c r="AW318" s="286"/>
      <c r="AX318" s="286"/>
      <c r="AY318" s="286"/>
      <c r="AZ318" s="286"/>
      <c r="BA318" s="286"/>
      <c r="BB318" s="286"/>
      <c r="BC318" s="286"/>
      <c r="BD318" s="286"/>
      <c r="BE318" s="286"/>
      <c r="BF318" s="286"/>
    </row>
    <row r="319" spans="2:58" s="285" customFormat="1">
      <c r="B319" s="286"/>
      <c r="C319" s="286"/>
      <c r="D319" s="286"/>
      <c r="E319" s="286"/>
      <c r="F319" s="286"/>
      <c r="G319" s="286"/>
      <c r="H319" s="286"/>
      <c r="I319" s="286"/>
      <c r="J319" s="286"/>
      <c r="K319" s="286"/>
      <c r="L319" s="286"/>
      <c r="O319" s="286"/>
      <c r="P319" s="286"/>
      <c r="Q319" s="286"/>
      <c r="R319" s="286"/>
      <c r="S319" s="286"/>
      <c r="T319" s="286"/>
      <c r="U319" s="286"/>
      <c r="V319" s="286"/>
      <c r="W319" s="286"/>
      <c r="X319" s="287"/>
      <c r="Z319" s="286"/>
      <c r="AA319" s="286"/>
      <c r="AB319" s="286"/>
      <c r="AC319" s="286"/>
      <c r="AD319" s="286"/>
      <c r="AE319" s="286"/>
      <c r="AF319" s="286"/>
      <c r="AG319" s="286"/>
      <c r="AH319" s="286"/>
      <c r="AI319" s="286"/>
      <c r="AJ319" s="286"/>
      <c r="AK319" s="286"/>
      <c r="AL319" s="286"/>
      <c r="AM319" s="286"/>
      <c r="AN319" s="286"/>
      <c r="AO319" s="286"/>
      <c r="AP319" s="286"/>
      <c r="AQ319" s="286"/>
      <c r="AR319" s="286"/>
      <c r="AS319" s="286"/>
      <c r="AT319" s="286"/>
      <c r="AU319" s="286"/>
      <c r="AV319" s="286"/>
      <c r="AW319" s="286"/>
      <c r="AX319" s="286"/>
      <c r="AY319" s="286"/>
      <c r="AZ319" s="286"/>
      <c r="BA319" s="286"/>
      <c r="BB319" s="286"/>
      <c r="BC319" s="286"/>
      <c r="BD319" s="286"/>
      <c r="BE319" s="286"/>
      <c r="BF319" s="286"/>
    </row>
    <row r="320" spans="2:58" s="285" customFormat="1">
      <c r="B320" s="286"/>
      <c r="C320" s="286"/>
      <c r="D320" s="286"/>
      <c r="E320" s="286"/>
      <c r="F320" s="286"/>
      <c r="G320" s="286"/>
      <c r="H320" s="286"/>
      <c r="I320" s="286"/>
      <c r="J320" s="286"/>
      <c r="K320" s="286"/>
      <c r="L320" s="286"/>
      <c r="O320" s="286"/>
      <c r="P320" s="286"/>
      <c r="Q320" s="286"/>
      <c r="R320" s="286"/>
      <c r="S320" s="286"/>
      <c r="T320" s="286"/>
      <c r="U320" s="286"/>
      <c r="V320" s="286"/>
      <c r="W320" s="286"/>
      <c r="X320" s="287"/>
      <c r="Z320" s="286"/>
      <c r="AA320" s="286"/>
      <c r="AB320" s="286"/>
      <c r="AC320" s="286"/>
      <c r="AD320" s="286"/>
      <c r="AE320" s="286"/>
      <c r="AF320" s="286"/>
      <c r="AG320" s="286"/>
      <c r="AH320" s="286"/>
      <c r="AI320" s="286"/>
      <c r="AJ320" s="286"/>
      <c r="AK320" s="286"/>
      <c r="AL320" s="286"/>
      <c r="AM320" s="286"/>
      <c r="AN320" s="286"/>
      <c r="AO320" s="286"/>
      <c r="AP320" s="286"/>
      <c r="AQ320" s="286"/>
      <c r="AR320" s="286"/>
      <c r="AS320" s="286"/>
      <c r="AT320" s="286"/>
      <c r="AU320" s="286"/>
      <c r="AV320" s="286"/>
      <c r="AW320" s="286"/>
      <c r="AX320" s="286"/>
      <c r="AY320" s="286"/>
      <c r="AZ320" s="286"/>
      <c r="BA320" s="286"/>
      <c r="BB320" s="286"/>
      <c r="BC320" s="286"/>
      <c r="BD320" s="286"/>
      <c r="BE320" s="286"/>
      <c r="BF320" s="286"/>
    </row>
    <row r="321" spans="2:58" s="285" customFormat="1">
      <c r="B321" s="286"/>
      <c r="C321" s="286"/>
      <c r="D321" s="286"/>
      <c r="E321" s="286"/>
      <c r="F321" s="286"/>
      <c r="G321" s="286"/>
      <c r="H321" s="286"/>
      <c r="I321" s="286"/>
      <c r="J321" s="286"/>
      <c r="K321" s="286"/>
      <c r="L321" s="286"/>
      <c r="O321" s="286"/>
      <c r="P321" s="286"/>
      <c r="Q321" s="286"/>
      <c r="R321" s="286"/>
      <c r="S321" s="286"/>
      <c r="T321" s="286"/>
      <c r="U321" s="286"/>
      <c r="V321" s="286"/>
      <c r="W321" s="286"/>
      <c r="X321" s="287"/>
      <c r="Z321" s="286"/>
      <c r="AA321" s="286"/>
      <c r="AB321" s="286"/>
      <c r="AC321" s="286"/>
      <c r="AD321" s="286"/>
      <c r="AE321" s="286"/>
      <c r="AF321" s="286"/>
      <c r="AG321" s="286"/>
      <c r="AH321" s="286"/>
      <c r="AI321" s="286"/>
      <c r="AJ321" s="286"/>
      <c r="AK321" s="286"/>
      <c r="AL321" s="286"/>
      <c r="AM321" s="286"/>
      <c r="AN321" s="286"/>
      <c r="AO321" s="286"/>
      <c r="AP321" s="286"/>
      <c r="AQ321" s="286"/>
      <c r="AR321" s="286"/>
      <c r="AS321" s="286"/>
      <c r="AT321" s="286"/>
      <c r="AU321" s="286"/>
      <c r="AV321" s="286"/>
      <c r="AW321" s="286"/>
      <c r="AX321" s="286"/>
      <c r="AY321" s="286"/>
      <c r="AZ321" s="286"/>
      <c r="BA321" s="286"/>
      <c r="BB321" s="286"/>
      <c r="BC321" s="286"/>
      <c r="BD321" s="286"/>
      <c r="BE321" s="286"/>
      <c r="BF321" s="286"/>
    </row>
    <row r="322" spans="2:58" s="285" customFormat="1">
      <c r="B322" s="286"/>
      <c r="C322" s="286"/>
      <c r="D322" s="286"/>
      <c r="E322" s="286"/>
      <c r="F322" s="286"/>
      <c r="G322" s="286"/>
      <c r="H322" s="286"/>
      <c r="I322" s="286"/>
      <c r="J322" s="286"/>
      <c r="K322" s="286"/>
      <c r="L322" s="286"/>
      <c r="O322" s="286"/>
      <c r="P322" s="286"/>
      <c r="Q322" s="286"/>
      <c r="R322" s="286"/>
      <c r="S322" s="286"/>
      <c r="T322" s="286"/>
      <c r="U322" s="286"/>
      <c r="V322" s="286"/>
      <c r="W322" s="286"/>
      <c r="X322" s="287"/>
      <c r="Z322" s="286"/>
      <c r="AA322" s="286"/>
      <c r="AB322" s="286"/>
      <c r="AC322" s="286"/>
      <c r="AD322" s="286"/>
      <c r="AE322" s="286"/>
      <c r="AF322" s="286"/>
      <c r="AG322" s="286"/>
      <c r="AH322" s="286"/>
      <c r="AI322" s="286"/>
      <c r="AJ322" s="286"/>
      <c r="AK322" s="286"/>
      <c r="AL322" s="286"/>
      <c r="AM322" s="286"/>
      <c r="AN322" s="286"/>
      <c r="AO322" s="286"/>
      <c r="AP322" s="286"/>
      <c r="AQ322" s="286"/>
      <c r="AR322" s="286"/>
      <c r="AS322" s="286"/>
      <c r="AT322" s="286"/>
      <c r="AU322" s="286"/>
      <c r="AV322" s="286"/>
      <c r="AW322" s="286"/>
      <c r="AX322" s="286"/>
      <c r="AY322" s="286"/>
      <c r="AZ322" s="286"/>
      <c r="BA322" s="286"/>
      <c r="BB322" s="286"/>
      <c r="BC322" s="286"/>
      <c r="BD322" s="286"/>
      <c r="BE322" s="286"/>
      <c r="BF322" s="286"/>
    </row>
    <row r="323" spans="2:58" s="285" customFormat="1">
      <c r="B323" s="286"/>
      <c r="C323" s="286"/>
      <c r="D323" s="286"/>
      <c r="E323" s="286"/>
      <c r="F323" s="286"/>
      <c r="G323" s="286"/>
      <c r="H323" s="286"/>
      <c r="I323" s="286"/>
      <c r="J323" s="286"/>
      <c r="K323" s="286"/>
      <c r="L323" s="286"/>
      <c r="O323" s="286"/>
      <c r="P323" s="286"/>
      <c r="Q323" s="286"/>
      <c r="R323" s="286"/>
      <c r="S323" s="286"/>
      <c r="T323" s="286"/>
      <c r="U323" s="286"/>
      <c r="V323" s="286"/>
      <c r="W323" s="286"/>
      <c r="X323" s="287"/>
      <c r="Z323" s="286"/>
      <c r="AA323" s="286"/>
      <c r="AB323" s="286"/>
      <c r="AC323" s="286"/>
      <c r="AD323" s="286"/>
      <c r="AE323" s="286"/>
      <c r="AF323" s="286"/>
      <c r="AG323" s="286"/>
      <c r="AH323" s="286"/>
      <c r="AI323" s="286"/>
      <c r="AJ323" s="286"/>
      <c r="AK323" s="286"/>
      <c r="AL323" s="286"/>
      <c r="AM323" s="286"/>
      <c r="AN323" s="286"/>
      <c r="AO323" s="286"/>
      <c r="AP323" s="286"/>
      <c r="AQ323" s="286"/>
      <c r="AR323" s="286"/>
      <c r="AS323" s="286"/>
      <c r="AT323" s="286"/>
      <c r="AU323" s="286"/>
      <c r="AV323" s="286"/>
      <c r="AW323" s="286"/>
      <c r="AX323" s="286"/>
      <c r="AY323" s="286"/>
      <c r="AZ323" s="286"/>
      <c r="BA323" s="286"/>
      <c r="BB323" s="286"/>
      <c r="BC323" s="286"/>
      <c r="BD323" s="286"/>
      <c r="BE323" s="286"/>
      <c r="BF323" s="286"/>
    </row>
    <row r="324" spans="2:58" s="285" customFormat="1">
      <c r="B324" s="286"/>
      <c r="C324" s="286"/>
      <c r="D324" s="286"/>
      <c r="E324" s="286"/>
      <c r="F324" s="286"/>
      <c r="G324" s="286"/>
      <c r="H324" s="286"/>
      <c r="I324" s="286"/>
      <c r="J324" s="286"/>
      <c r="K324" s="286"/>
      <c r="L324" s="286"/>
      <c r="O324" s="286"/>
      <c r="P324" s="286"/>
      <c r="Q324" s="286"/>
      <c r="R324" s="286"/>
      <c r="S324" s="286"/>
      <c r="T324" s="286"/>
      <c r="U324" s="286"/>
      <c r="V324" s="286"/>
      <c r="W324" s="286"/>
      <c r="X324" s="287"/>
      <c r="Z324" s="286"/>
      <c r="AA324" s="286"/>
      <c r="AB324" s="286"/>
      <c r="AC324" s="286"/>
      <c r="AD324" s="286"/>
      <c r="AE324" s="286"/>
      <c r="AF324" s="286"/>
      <c r="AG324" s="286"/>
      <c r="AH324" s="286"/>
      <c r="AI324" s="286"/>
      <c r="AJ324" s="286"/>
      <c r="AK324" s="286"/>
      <c r="AL324" s="286"/>
      <c r="AM324" s="286"/>
      <c r="AN324" s="286"/>
      <c r="AO324" s="286"/>
      <c r="AP324" s="286"/>
      <c r="AQ324" s="286"/>
      <c r="AR324" s="286"/>
      <c r="AS324" s="286"/>
      <c r="AT324" s="286"/>
      <c r="AU324" s="286"/>
      <c r="AV324" s="286"/>
      <c r="AW324" s="286"/>
      <c r="AX324" s="286"/>
      <c r="AY324" s="286"/>
      <c r="AZ324" s="286"/>
      <c r="BA324" s="286"/>
      <c r="BB324" s="286"/>
      <c r="BC324" s="286"/>
      <c r="BD324" s="286"/>
      <c r="BE324" s="286"/>
      <c r="BF324" s="286"/>
    </row>
    <row r="325" spans="2:58" s="285" customFormat="1">
      <c r="B325" s="286"/>
      <c r="C325" s="286"/>
      <c r="D325" s="286"/>
      <c r="E325" s="286"/>
      <c r="F325" s="286"/>
      <c r="G325" s="286"/>
      <c r="H325" s="286"/>
      <c r="I325" s="286"/>
      <c r="J325" s="286"/>
      <c r="K325" s="286"/>
      <c r="L325" s="286"/>
      <c r="O325" s="286"/>
      <c r="P325" s="286"/>
      <c r="Q325" s="286"/>
      <c r="R325" s="286"/>
      <c r="S325" s="286"/>
      <c r="T325" s="286"/>
      <c r="U325" s="286"/>
      <c r="V325" s="286"/>
      <c r="W325" s="286"/>
      <c r="X325" s="287"/>
      <c r="Z325" s="286"/>
      <c r="AA325" s="286"/>
      <c r="AB325" s="286"/>
      <c r="AC325" s="286"/>
      <c r="AD325" s="286"/>
      <c r="AE325" s="286"/>
      <c r="AF325" s="286"/>
      <c r="AG325" s="286"/>
      <c r="AH325" s="286"/>
      <c r="AI325" s="286"/>
      <c r="AJ325" s="286"/>
      <c r="AK325" s="286"/>
      <c r="AL325" s="286"/>
      <c r="AM325" s="286"/>
      <c r="AN325" s="286"/>
      <c r="AO325" s="286"/>
      <c r="AP325" s="286"/>
      <c r="AQ325" s="286"/>
      <c r="AR325" s="286"/>
      <c r="AS325" s="286"/>
      <c r="AT325" s="286"/>
      <c r="AU325" s="286"/>
      <c r="AV325" s="286"/>
      <c r="AW325" s="286"/>
      <c r="AX325" s="286"/>
      <c r="AY325" s="286"/>
      <c r="AZ325" s="286"/>
      <c r="BA325" s="286"/>
      <c r="BB325" s="286"/>
      <c r="BC325" s="286"/>
      <c r="BD325" s="286"/>
      <c r="BE325" s="286"/>
      <c r="BF325" s="286"/>
    </row>
    <row r="326" spans="2:58" s="285" customFormat="1">
      <c r="B326" s="286"/>
      <c r="C326" s="286"/>
      <c r="D326" s="286"/>
      <c r="E326" s="286"/>
      <c r="F326" s="286"/>
      <c r="G326" s="286"/>
      <c r="H326" s="286"/>
      <c r="I326" s="286"/>
      <c r="J326" s="286"/>
      <c r="K326" s="286"/>
      <c r="L326" s="286"/>
      <c r="O326" s="286"/>
      <c r="P326" s="286"/>
      <c r="Q326" s="286"/>
      <c r="R326" s="286"/>
      <c r="S326" s="286"/>
      <c r="T326" s="286"/>
      <c r="U326" s="286"/>
      <c r="V326" s="286"/>
      <c r="W326" s="286"/>
      <c r="X326" s="287"/>
      <c r="Z326" s="286"/>
      <c r="AA326" s="286"/>
      <c r="AB326" s="286"/>
      <c r="AC326" s="286"/>
      <c r="AD326" s="286"/>
      <c r="AE326" s="286"/>
      <c r="AF326" s="286"/>
      <c r="AG326" s="286"/>
      <c r="AH326" s="286"/>
      <c r="AI326" s="286"/>
      <c r="AJ326" s="286"/>
      <c r="AK326" s="286"/>
      <c r="AL326" s="286"/>
      <c r="AM326" s="286"/>
      <c r="AN326" s="286"/>
      <c r="AO326" s="286"/>
      <c r="AP326" s="286"/>
      <c r="AQ326" s="286"/>
      <c r="AR326" s="286"/>
      <c r="AS326" s="286"/>
      <c r="AT326" s="286"/>
      <c r="AU326" s="286"/>
      <c r="AV326" s="286"/>
      <c r="AW326" s="286"/>
      <c r="AX326" s="286"/>
      <c r="AY326" s="286"/>
      <c r="AZ326" s="286"/>
      <c r="BA326" s="286"/>
      <c r="BB326" s="286"/>
      <c r="BC326" s="286"/>
      <c r="BD326" s="286"/>
      <c r="BE326" s="286"/>
      <c r="BF326" s="286"/>
    </row>
    <row r="327" spans="2:58" s="285" customFormat="1">
      <c r="B327" s="286"/>
      <c r="C327" s="286"/>
      <c r="D327" s="286"/>
      <c r="E327" s="286"/>
      <c r="F327" s="286"/>
      <c r="G327" s="286"/>
      <c r="H327" s="286"/>
      <c r="I327" s="286"/>
      <c r="J327" s="286"/>
      <c r="K327" s="286"/>
      <c r="L327" s="286"/>
      <c r="O327" s="286"/>
      <c r="P327" s="286"/>
      <c r="Q327" s="286"/>
      <c r="R327" s="286"/>
      <c r="S327" s="286"/>
      <c r="T327" s="286"/>
      <c r="U327" s="286"/>
      <c r="V327" s="286"/>
      <c r="W327" s="286"/>
      <c r="X327" s="287"/>
      <c r="Z327" s="286"/>
      <c r="AA327" s="286"/>
      <c r="AB327" s="286"/>
      <c r="AC327" s="286"/>
      <c r="AD327" s="286"/>
      <c r="AE327" s="286"/>
      <c r="AF327" s="286"/>
      <c r="AG327" s="286"/>
      <c r="AH327" s="286"/>
      <c r="AI327" s="286"/>
      <c r="AJ327" s="286"/>
      <c r="AK327" s="286"/>
      <c r="AL327" s="286"/>
      <c r="AM327" s="286"/>
      <c r="AN327" s="286"/>
      <c r="AO327" s="286"/>
      <c r="AP327" s="286"/>
      <c r="AQ327" s="286"/>
      <c r="AR327" s="286"/>
      <c r="AS327" s="286"/>
      <c r="AT327" s="286"/>
      <c r="AU327" s="286"/>
      <c r="AV327" s="286"/>
      <c r="AW327" s="286"/>
      <c r="AX327" s="286"/>
      <c r="AY327" s="286"/>
      <c r="AZ327" s="286"/>
      <c r="BA327" s="286"/>
      <c r="BB327" s="286"/>
      <c r="BC327" s="286"/>
      <c r="BD327" s="286"/>
      <c r="BE327" s="286"/>
      <c r="BF327" s="286"/>
    </row>
    <row r="328" spans="2:58" s="285" customFormat="1">
      <c r="B328" s="286"/>
      <c r="C328" s="286"/>
      <c r="D328" s="286"/>
      <c r="E328" s="286"/>
      <c r="F328" s="286"/>
      <c r="G328" s="286"/>
      <c r="H328" s="286"/>
      <c r="I328" s="286"/>
      <c r="J328" s="286"/>
      <c r="K328" s="286"/>
      <c r="L328" s="286"/>
      <c r="O328" s="286"/>
      <c r="P328" s="286"/>
      <c r="Q328" s="286"/>
      <c r="R328" s="286"/>
      <c r="S328" s="286"/>
      <c r="T328" s="286"/>
      <c r="U328" s="286"/>
      <c r="V328" s="286"/>
      <c r="W328" s="286"/>
      <c r="X328" s="287"/>
      <c r="Z328" s="286"/>
      <c r="AA328" s="286"/>
      <c r="AB328" s="286"/>
      <c r="AC328" s="286"/>
      <c r="AD328" s="286"/>
      <c r="AE328" s="286"/>
      <c r="AF328" s="286"/>
      <c r="AG328" s="286"/>
      <c r="AH328" s="286"/>
      <c r="AI328" s="286"/>
      <c r="AJ328" s="286"/>
      <c r="AK328" s="286"/>
      <c r="AL328" s="286"/>
      <c r="AM328" s="286"/>
      <c r="AN328" s="286"/>
      <c r="AO328" s="286"/>
      <c r="AP328" s="286"/>
      <c r="AQ328" s="286"/>
      <c r="AR328" s="286"/>
      <c r="AS328" s="286"/>
      <c r="AT328" s="286"/>
      <c r="AU328" s="286"/>
      <c r="AV328" s="286"/>
      <c r="AW328" s="286"/>
      <c r="AX328" s="286"/>
      <c r="AY328" s="286"/>
      <c r="AZ328" s="286"/>
      <c r="BA328" s="286"/>
      <c r="BB328" s="286"/>
      <c r="BC328" s="286"/>
      <c r="BD328" s="286"/>
      <c r="BE328" s="286"/>
      <c r="BF328" s="286"/>
    </row>
    <row r="329" spans="2:58" s="285" customFormat="1">
      <c r="B329" s="286"/>
      <c r="C329" s="286"/>
      <c r="D329" s="286"/>
      <c r="E329" s="286"/>
      <c r="F329" s="286"/>
      <c r="G329" s="286"/>
      <c r="H329" s="286"/>
      <c r="I329" s="286"/>
      <c r="J329" s="286"/>
      <c r="K329" s="286"/>
      <c r="L329" s="286"/>
      <c r="O329" s="286"/>
      <c r="P329" s="286"/>
      <c r="Q329" s="286"/>
      <c r="R329" s="286"/>
      <c r="S329" s="286"/>
      <c r="T329" s="286"/>
      <c r="U329" s="286"/>
      <c r="V329" s="286"/>
      <c r="W329" s="286"/>
      <c r="X329" s="287"/>
      <c r="Z329" s="286"/>
      <c r="AA329" s="286"/>
      <c r="AB329" s="286"/>
      <c r="AC329" s="286"/>
      <c r="AD329" s="286"/>
      <c r="AE329" s="286"/>
      <c r="AF329" s="286"/>
      <c r="AG329" s="286"/>
      <c r="AH329" s="286"/>
      <c r="AI329" s="286"/>
      <c r="AJ329" s="286"/>
      <c r="AK329" s="286"/>
      <c r="AL329" s="286"/>
      <c r="AM329" s="286"/>
      <c r="AN329" s="286"/>
      <c r="AO329" s="286"/>
      <c r="AP329" s="286"/>
      <c r="AQ329" s="286"/>
      <c r="AR329" s="286"/>
      <c r="AS329" s="286"/>
      <c r="AT329" s="286"/>
      <c r="AU329" s="286"/>
      <c r="AV329" s="286"/>
      <c r="AW329" s="286"/>
      <c r="AX329" s="286"/>
      <c r="AY329" s="286"/>
      <c r="AZ329" s="286"/>
      <c r="BA329" s="286"/>
      <c r="BB329" s="286"/>
      <c r="BC329" s="286"/>
      <c r="BD329" s="286"/>
      <c r="BE329" s="286"/>
      <c r="BF329" s="286"/>
    </row>
    <row r="330" spans="2:58" s="285" customFormat="1">
      <c r="B330" s="286"/>
      <c r="C330" s="286"/>
      <c r="D330" s="286"/>
      <c r="E330" s="286"/>
      <c r="F330" s="286"/>
      <c r="G330" s="286"/>
      <c r="H330" s="286"/>
      <c r="I330" s="286"/>
      <c r="J330" s="286"/>
      <c r="K330" s="286"/>
      <c r="L330" s="286"/>
      <c r="O330" s="286"/>
      <c r="P330" s="286"/>
      <c r="Q330" s="286"/>
      <c r="R330" s="286"/>
      <c r="S330" s="286"/>
      <c r="T330" s="286"/>
      <c r="U330" s="286"/>
      <c r="V330" s="286"/>
      <c r="W330" s="286"/>
      <c r="X330" s="287"/>
      <c r="Z330" s="286"/>
      <c r="AA330" s="286"/>
      <c r="AB330" s="286"/>
      <c r="AC330" s="286"/>
      <c r="AD330" s="286"/>
      <c r="AE330" s="286"/>
      <c r="AF330" s="286"/>
      <c r="AG330" s="286"/>
      <c r="AH330" s="286"/>
      <c r="AI330" s="286"/>
      <c r="AJ330" s="286"/>
      <c r="AK330" s="286"/>
      <c r="AL330" s="286"/>
      <c r="AM330" s="286"/>
      <c r="AN330" s="286"/>
      <c r="AO330" s="286"/>
      <c r="AP330" s="286"/>
      <c r="AQ330" s="286"/>
      <c r="AR330" s="286"/>
      <c r="AS330" s="286"/>
      <c r="AT330" s="286"/>
      <c r="AU330" s="286"/>
      <c r="AV330" s="286"/>
      <c r="AW330" s="286"/>
      <c r="AX330" s="286"/>
      <c r="AY330" s="286"/>
      <c r="AZ330" s="286"/>
      <c r="BA330" s="286"/>
      <c r="BB330" s="286"/>
      <c r="BC330" s="286"/>
      <c r="BD330" s="286"/>
      <c r="BE330" s="286"/>
      <c r="BF330" s="286"/>
    </row>
    <row r="331" spans="2:58" s="285" customFormat="1">
      <c r="B331" s="286"/>
      <c r="C331" s="286"/>
      <c r="D331" s="286"/>
      <c r="E331" s="286"/>
      <c r="F331" s="286"/>
      <c r="G331" s="286"/>
      <c r="H331" s="286"/>
      <c r="I331" s="286"/>
      <c r="J331" s="286"/>
      <c r="K331" s="286"/>
      <c r="L331" s="286"/>
      <c r="O331" s="286"/>
      <c r="P331" s="286"/>
      <c r="Q331" s="286"/>
      <c r="R331" s="286"/>
      <c r="S331" s="286"/>
      <c r="T331" s="286"/>
      <c r="U331" s="286"/>
      <c r="V331" s="286"/>
      <c r="W331" s="286"/>
      <c r="X331" s="287"/>
      <c r="Z331" s="286"/>
      <c r="AA331" s="286"/>
      <c r="AB331" s="286"/>
      <c r="AC331" s="286"/>
      <c r="AD331" s="286"/>
      <c r="AE331" s="286"/>
      <c r="AF331" s="286"/>
      <c r="AG331" s="286"/>
      <c r="AH331" s="286"/>
      <c r="AI331" s="286"/>
      <c r="AJ331" s="286"/>
      <c r="AK331" s="286"/>
      <c r="AL331" s="286"/>
      <c r="AM331" s="286"/>
      <c r="AN331" s="286"/>
      <c r="AO331" s="286"/>
      <c r="AP331" s="286"/>
      <c r="AQ331" s="286"/>
      <c r="AR331" s="286"/>
      <c r="AS331" s="286"/>
      <c r="AT331" s="286"/>
      <c r="AU331" s="286"/>
      <c r="AV331" s="286"/>
      <c r="AW331" s="286"/>
      <c r="AX331" s="286"/>
      <c r="AY331" s="286"/>
      <c r="AZ331" s="286"/>
      <c r="BA331" s="286"/>
      <c r="BB331" s="286"/>
      <c r="BC331" s="286"/>
      <c r="BD331" s="286"/>
      <c r="BE331" s="286"/>
      <c r="BF331" s="286"/>
    </row>
    <row r="332" spans="2:58" s="285" customFormat="1">
      <c r="B332" s="286"/>
      <c r="C332" s="286"/>
      <c r="D332" s="286"/>
      <c r="E332" s="286"/>
      <c r="F332" s="286"/>
      <c r="G332" s="286"/>
      <c r="H332" s="286"/>
      <c r="I332" s="286"/>
      <c r="J332" s="286"/>
      <c r="K332" s="286"/>
      <c r="L332" s="286"/>
      <c r="O332" s="286"/>
      <c r="P332" s="286"/>
      <c r="Q332" s="286"/>
      <c r="R332" s="286"/>
      <c r="S332" s="286"/>
      <c r="T332" s="286"/>
      <c r="U332" s="286"/>
      <c r="V332" s="286"/>
      <c r="W332" s="286"/>
      <c r="X332" s="287"/>
      <c r="Z332" s="286"/>
      <c r="AA332" s="286"/>
      <c r="AB332" s="286"/>
      <c r="AC332" s="286"/>
      <c r="AD332" s="286"/>
      <c r="AE332" s="286"/>
      <c r="AF332" s="286"/>
      <c r="AG332" s="286"/>
      <c r="AH332" s="286"/>
      <c r="AI332" s="286"/>
      <c r="AJ332" s="286"/>
      <c r="AK332" s="286"/>
      <c r="AL332" s="286"/>
      <c r="AM332" s="286"/>
      <c r="AN332" s="286"/>
      <c r="AO332" s="286"/>
      <c r="AP332" s="286"/>
      <c r="AQ332" s="286"/>
      <c r="AR332" s="286"/>
      <c r="AS332" s="286"/>
      <c r="AT332" s="286"/>
      <c r="AU332" s="286"/>
      <c r="AV332" s="286"/>
      <c r="AW332" s="286"/>
      <c r="AX332" s="286"/>
      <c r="AY332" s="286"/>
      <c r="AZ332" s="286"/>
      <c r="BA332" s="286"/>
      <c r="BB332" s="286"/>
      <c r="BC332" s="286"/>
      <c r="BD332" s="286"/>
      <c r="BE332" s="286"/>
      <c r="BF332" s="286"/>
    </row>
    <row r="333" spans="2:58" s="285" customFormat="1">
      <c r="B333" s="286"/>
      <c r="C333" s="286"/>
      <c r="D333" s="286"/>
      <c r="E333" s="286"/>
      <c r="F333" s="286"/>
      <c r="G333" s="286"/>
      <c r="H333" s="286"/>
      <c r="I333" s="286"/>
      <c r="J333" s="286"/>
      <c r="K333" s="286"/>
      <c r="L333" s="286"/>
      <c r="O333" s="286"/>
      <c r="P333" s="286"/>
      <c r="Q333" s="286"/>
      <c r="R333" s="286"/>
      <c r="S333" s="286"/>
      <c r="T333" s="286"/>
      <c r="U333" s="286"/>
      <c r="V333" s="286"/>
      <c r="W333" s="286"/>
      <c r="X333" s="287"/>
      <c r="Z333" s="286"/>
      <c r="AA333" s="286"/>
      <c r="AB333" s="286"/>
      <c r="AC333" s="286"/>
      <c r="AD333" s="286"/>
      <c r="AE333" s="286"/>
      <c r="AF333" s="286"/>
      <c r="AG333" s="286"/>
      <c r="AH333" s="286"/>
      <c r="AI333" s="286"/>
      <c r="AJ333" s="286"/>
      <c r="AK333" s="286"/>
      <c r="AL333" s="286"/>
      <c r="AM333" s="286"/>
      <c r="AN333" s="286"/>
      <c r="AO333" s="286"/>
      <c r="AP333" s="286"/>
      <c r="AQ333" s="286"/>
      <c r="AR333" s="286"/>
      <c r="AS333" s="286"/>
      <c r="AT333" s="286"/>
      <c r="AU333" s="286"/>
      <c r="AV333" s="286"/>
      <c r="AW333" s="286"/>
      <c r="AX333" s="286"/>
      <c r="AY333" s="286"/>
      <c r="AZ333" s="286"/>
      <c r="BA333" s="286"/>
      <c r="BB333" s="286"/>
      <c r="BC333" s="286"/>
      <c r="BD333" s="286"/>
      <c r="BE333" s="286"/>
      <c r="BF333" s="286"/>
    </row>
    <row r="334" spans="2:58" s="285" customFormat="1">
      <c r="B334" s="286"/>
      <c r="C334" s="286"/>
      <c r="D334" s="286"/>
      <c r="E334" s="286"/>
      <c r="F334" s="286"/>
      <c r="G334" s="286"/>
      <c r="H334" s="286"/>
      <c r="I334" s="286"/>
      <c r="J334" s="286"/>
      <c r="K334" s="286"/>
      <c r="L334" s="286"/>
      <c r="O334" s="286"/>
      <c r="P334" s="286"/>
      <c r="Q334" s="286"/>
      <c r="R334" s="286"/>
      <c r="S334" s="286"/>
      <c r="T334" s="286"/>
      <c r="U334" s="286"/>
      <c r="V334" s="286"/>
      <c r="W334" s="286"/>
      <c r="X334" s="287"/>
      <c r="Z334" s="286"/>
      <c r="AA334" s="286"/>
      <c r="AB334" s="286"/>
      <c r="AC334" s="286"/>
      <c r="AD334" s="286"/>
      <c r="AE334" s="286"/>
      <c r="AF334" s="286"/>
      <c r="AG334" s="286"/>
      <c r="AH334" s="286"/>
      <c r="AI334" s="286"/>
      <c r="AJ334" s="286"/>
      <c r="AK334" s="286"/>
      <c r="AL334" s="286"/>
      <c r="AM334" s="286"/>
      <c r="AN334" s="286"/>
      <c r="AO334" s="286"/>
      <c r="AP334" s="286"/>
      <c r="AQ334" s="286"/>
      <c r="AR334" s="286"/>
      <c r="AS334" s="286"/>
      <c r="AT334" s="286"/>
      <c r="AU334" s="286"/>
      <c r="AV334" s="286"/>
      <c r="AW334" s="286"/>
      <c r="AX334" s="286"/>
      <c r="AY334" s="286"/>
      <c r="AZ334" s="286"/>
      <c r="BA334" s="286"/>
      <c r="BB334" s="286"/>
      <c r="BC334" s="286"/>
      <c r="BD334" s="286"/>
      <c r="BE334" s="286"/>
      <c r="BF334" s="286"/>
    </row>
    <row r="335" spans="2:58" s="285" customFormat="1">
      <c r="B335" s="286"/>
      <c r="C335" s="286"/>
      <c r="D335" s="286"/>
      <c r="E335" s="286"/>
      <c r="F335" s="286"/>
      <c r="G335" s="286"/>
      <c r="H335" s="286"/>
      <c r="I335" s="286"/>
      <c r="J335" s="286"/>
      <c r="K335" s="286"/>
      <c r="L335" s="286"/>
      <c r="O335" s="286"/>
      <c r="P335" s="286"/>
      <c r="Q335" s="286"/>
      <c r="R335" s="286"/>
      <c r="S335" s="286"/>
      <c r="T335" s="286"/>
      <c r="U335" s="286"/>
      <c r="V335" s="286"/>
      <c r="W335" s="286"/>
      <c r="X335" s="287"/>
      <c r="Z335" s="286"/>
      <c r="AA335" s="286"/>
      <c r="AB335" s="286"/>
      <c r="AC335" s="286"/>
      <c r="AD335" s="286"/>
      <c r="AE335" s="286"/>
      <c r="AF335" s="286"/>
      <c r="AG335" s="286"/>
      <c r="AH335" s="286"/>
      <c r="AI335" s="286"/>
      <c r="AJ335" s="286"/>
      <c r="AK335" s="286"/>
      <c r="AL335" s="286"/>
      <c r="AM335" s="286"/>
      <c r="AN335" s="286"/>
      <c r="AO335" s="286"/>
      <c r="AP335" s="286"/>
      <c r="AQ335" s="286"/>
      <c r="AR335" s="286"/>
      <c r="AS335" s="286"/>
      <c r="AT335" s="286"/>
      <c r="AU335" s="286"/>
      <c r="AV335" s="286"/>
      <c r="AW335" s="286"/>
      <c r="AX335" s="286"/>
      <c r="AY335" s="286"/>
      <c r="AZ335" s="286"/>
      <c r="BA335" s="286"/>
      <c r="BB335" s="286"/>
      <c r="BC335" s="286"/>
      <c r="BD335" s="286"/>
      <c r="BE335" s="286"/>
      <c r="BF335" s="286"/>
    </row>
    <row r="336" spans="2:58" s="285" customFormat="1">
      <c r="B336" s="286"/>
      <c r="C336" s="286"/>
      <c r="D336" s="286"/>
      <c r="E336" s="286"/>
      <c r="F336" s="286"/>
      <c r="G336" s="286"/>
      <c r="H336" s="286"/>
      <c r="I336" s="286"/>
      <c r="J336" s="286"/>
      <c r="K336" s="286"/>
      <c r="L336" s="286"/>
      <c r="O336" s="286"/>
      <c r="P336" s="286"/>
      <c r="Q336" s="286"/>
      <c r="R336" s="286"/>
      <c r="S336" s="286"/>
      <c r="T336" s="286"/>
      <c r="U336" s="286"/>
      <c r="V336" s="286"/>
      <c r="W336" s="286"/>
      <c r="X336" s="287"/>
      <c r="Z336" s="286"/>
      <c r="AA336" s="286"/>
      <c r="AB336" s="286"/>
      <c r="AC336" s="286"/>
      <c r="AD336" s="286"/>
      <c r="AE336" s="286"/>
      <c r="AF336" s="286"/>
      <c r="AG336" s="286"/>
      <c r="AH336" s="286"/>
      <c r="AI336" s="286"/>
      <c r="AJ336" s="286"/>
      <c r="AK336" s="286"/>
      <c r="AL336" s="286"/>
      <c r="AM336" s="286"/>
      <c r="AN336" s="286"/>
      <c r="AO336" s="286"/>
      <c r="AP336" s="286"/>
      <c r="AQ336" s="286"/>
      <c r="AR336" s="286"/>
      <c r="AS336" s="286"/>
      <c r="AT336" s="286"/>
      <c r="AU336" s="286"/>
      <c r="AV336" s="286"/>
      <c r="AW336" s="286"/>
      <c r="AX336" s="286"/>
      <c r="AY336" s="286"/>
      <c r="AZ336" s="286"/>
      <c r="BA336" s="286"/>
      <c r="BB336" s="286"/>
      <c r="BC336" s="286"/>
      <c r="BD336" s="286"/>
      <c r="BE336" s="286"/>
      <c r="BF336" s="286"/>
    </row>
    <row r="337" spans="2:58" s="285" customFormat="1">
      <c r="B337" s="286"/>
      <c r="C337" s="286"/>
      <c r="D337" s="286"/>
      <c r="E337" s="286"/>
      <c r="F337" s="286"/>
      <c r="G337" s="286"/>
      <c r="H337" s="286"/>
      <c r="I337" s="286"/>
      <c r="J337" s="286"/>
      <c r="K337" s="286"/>
      <c r="L337" s="286"/>
      <c r="O337" s="286"/>
      <c r="P337" s="286"/>
      <c r="Q337" s="286"/>
      <c r="R337" s="286"/>
      <c r="S337" s="286"/>
      <c r="T337" s="286"/>
      <c r="U337" s="286"/>
      <c r="V337" s="286"/>
      <c r="W337" s="286"/>
      <c r="X337" s="287"/>
      <c r="Z337" s="286"/>
      <c r="AA337" s="286"/>
      <c r="AB337" s="286"/>
      <c r="AC337" s="286"/>
      <c r="AD337" s="286"/>
      <c r="AE337" s="286"/>
      <c r="AF337" s="286"/>
      <c r="AG337" s="286"/>
      <c r="AH337" s="286"/>
      <c r="AI337" s="286"/>
      <c r="AJ337" s="286"/>
      <c r="AK337" s="286"/>
      <c r="AL337" s="286"/>
      <c r="AM337" s="286"/>
      <c r="AN337" s="286"/>
      <c r="AO337" s="286"/>
      <c r="AP337" s="286"/>
      <c r="AQ337" s="286"/>
      <c r="AR337" s="286"/>
      <c r="AS337" s="286"/>
      <c r="AT337" s="286"/>
      <c r="AU337" s="286"/>
      <c r="AV337" s="286"/>
      <c r="AW337" s="286"/>
      <c r="AX337" s="286"/>
      <c r="AY337" s="286"/>
      <c r="AZ337" s="286"/>
      <c r="BA337" s="286"/>
      <c r="BB337" s="286"/>
      <c r="BC337" s="286"/>
      <c r="BD337" s="286"/>
      <c r="BE337" s="286"/>
      <c r="BF337" s="286"/>
    </row>
    <row r="338" spans="2:58" s="285" customFormat="1">
      <c r="B338" s="286"/>
      <c r="C338" s="286"/>
      <c r="D338" s="286"/>
      <c r="E338" s="286"/>
      <c r="F338" s="286"/>
      <c r="G338" s="286"/>
      <c r="H338" s="286"/>
      <c r="I338" s="286"/>
      <c r="J338" s="286"/>
      <c r="K338" s="286"/>
      <c r="L338" s="286"/>
      <c r="O338" s="286"/>
      <c r="P338" s="286"/>
      <c r="Q338" s="286"/>
      <c r="R338" s="286"/>
      <c r="S338" s="286"/>
      <c r="T338" s="286"/>
      <c r="U338" s="286"/>
      <c r="V338" s="286"/>
      <c r="W338" s="286"/>
      <c r="X338" s="287"/>
      <c r="Z338" s="286"/>
      <c r="AA338" s="286"/>
      <c r="AB338" s="286"/>
      <c r="AC338" s="286"/>
      <c r="AD338" s="286"/>
      <c r="AE338" s="286"/>
      <c r="AF338" s="286"/>
      <c r="AG338" s="286"/>
      <c r="AH338" s="286"/>
      <c r="AI338" s="286"/>
      <c r="AJ338" s="286"/>
      <c r="AK338" s="286"/>
      <c r="AL338" s="286"/>
      <c r="AM338" s="286"/>
      <c r="AN338" s="286"/>
      <c r="AO338" s="286"/>
      <c r="AP338" s="286"/>
      <c r="AQ338" s="286"/>
      <c r="AR338" s="286"/>
      <c r="AS338" s="286"/>
      <c r="AT338" s="286"/>
      <c r="AU338" s="286"/>
      <c r="AV338" s="286"/>
      <c r="AW338" s="286"/>
      <c r="AX338" s="286"/>
      <c r="AY338" s="286"/>
      <c r="AZ338" s="286"/>
      <c r="BA338" s="286"/>
      <c r="BB338" s="286"/>
      <c r="BC338" s="286"/>
      <c r="BD338" s="286"/>
      <c r="BE338" s="286"/>
      <c r="BF338" s="286"/>
    </row>
    <row r="339" spans="2:58" s="285" customFormat="1">
      <c r="B339" s="286"/>
      <c r="C339" s="286"/>
      <c r="D339" s="286"/>
      <c r="E339" s="286"/>
      <c r="F339" s="286"/>
      <c r="G339" s="286"/>
      <c r="H339" s="286"/>
      <c r="I339" s="286"/>
      <c r="J339" s="286"/>
      <c r="K339" s="286"/>
      <c r="L339" s="286"/>
      <c r="O339" s="286"/>
      <c r="P339" s="286"/>
      <c r="Q339" s="286"/>
      <c r="R339" s="286"/>
      <c r="S339" s="286"/>
      <c r="T339" s="286"/>
      <c r="U339" s="286"/>
      <c r="V339" s="286"/>
      <c r="W339" s="286"/>
      <c r="X339" s="287"/>
      <c r="Z339" s="286"/>
      <c r="AA339" s="286"/>
      <c r="AB339" s="286"/>
      <c r="AC339" s="286"/>
      <c r="AD339" s="286"/>
      <c r="AE339" s="286"/>
      <c r="AF339" s="286"/>
      <c r="AG339" s="286"/>
      <c r="AH339" s="286"/>
      <c r="AI339" s="286"/>
      <c r="AJ339" s="286"/>
      <c r="AK339" s="286"/>
      <c r="AL339" s="286"/>
      <c r="AM339" s="286"/>
      <c r="AN339" s="286"/>
      <c r="AO339" s="286"/>
      <c r="AP339" s="286"/>
      <c r="AQ339" s="286"/>
      <c r="AR339" s="286"/>
      <c r="AS339" s="286"/>
      <c r="AT339" s="286"/>
      <c r="AU339" s="286"/>
      <c r="AV339" s="286"/>
      <c r="AW339" s="286"/>
      <c r="AX339" s="286"/>
      <c r="AY339" s="286"/>
      <c r="AZ339" s="286"/>
      <c r="BA339" s="286"/>
      <c r="BB339" s="286"/>
      <c r="BC339" s="286"/>
      <c r="BD339" s="286"/>
      <c r="BE339" s="286"/>
      <c r="BF339" s="286"/>
    </row>
    <row r="340" spans="2:58" s="285" customFormat="1">
      <c r="B340" s="286"/>
      <c r="C340" s="286"/>
      <c r="D340" s="286"/>
      <c r="E340" s="286"/>
      <c r="F340" s="286"/>
      <c r="G340" s="286"/>
      <c r="H340" s="286"/>
      <c r="I340" s="286"/>
      <c r="J340" s="286"/>
      <c r="K340" s="286"/>
      <c r="L340" s="286"/>
      <c r="O340" s="286"/>
      <c r="P340" s="286"/>
      <c r="Q340" s="286"/>
      <c r="R340" s="286"/>
      <c r="S340" s="286"/>
      <c r="T340" s="286"/>
      <c r="U340" s="286"/>
      <c r="V340" s="286"/>
      <c r="W340" s="286"/>
      <c r="X340" s="287"/>
      <c r="Z340" s="286"/>
      <c r="AA340" s="286"/>
      <c r="AB340" s="286"/>
      <c r="AC340" s="286"/>
      <c r="AD340" s="286"/>
      <c r="AE340" s="286"/>
      <c r="AF340" s="286"/>
      <c r="AG340" s="286"/>
      <c r="AH340" s="286"/>
      <c r="AI340" s="286"/>
      <c r="AJ340" s="286"/>
      <c r="AK340" s="286"/>
      <c r="AL340" s="286"/>
      <c r="AM340" s="286"/>
      <c r="AN340" s="286"/>
      <c r="AO340" s="286"/>
      <c r="AP340" s="286"/>
      <c r="AQ340" s="286"/>
      <c r="AR340" s="286"/>
      <c r="AS340" s="286"/>
      <c r="AT340" s="286"/>
      <c r="AU340" s="286"/>
      <c r="AV340" s="286"/>
      <c r="AW340" s="286"/>
      <c r="AX340" s="286"/>
      <c r="AY340" s="286"/>
      <c r="AZ340" s="286"/>
      <c r="BA340" s="286"/>
      <c r="BB340" s="286"/>
      <c r="BC340" s="286"/>
      <c r="BD340" s="286"/>
      <c r="BE340" s="286"/>
      <c r="BF340" s="286"/>
    </row>
    <row r="341" spans="2:58" s="285" customFormat="1">
      <c r="B341" s="286"/>
      <c r="C341" s="286"/>
      <c r="D341" s="286"/>
      <c r="E341" s="286"/>
      <c r="F341" s="286"/>
      <c r="G341" s="286"/>
      <c r="H341" s="286"/>
      <c r="I341" s="286"/>
      <c r="J341" s="286"/>
      <c r="K341" s="286"/>
      <c r="L341" s="286"/>
      <c r="O341" s="286"/>
      <c r="P341" s="286"/>
      <c r="Q341" s="286"/>
      <c r="R341" s="286"/>
      <c r="S341" s="286"/>
      <c r="T341" s="286"/>
      <c r="U341" s="286"/>
      <c r="V341" s="286"/>
      <c r="W341" s="286"/>
      <c r="X341" s="287"/>
      <c r="Z341" s="286"/>
      <c r="AA341" s="286"/>
      <c r="AB341" s="286"/>
      <c r="AC341" s="286"/>
      <c r="AD341" s="286"/>
      <c r="AE341" s="286"/>
      <c r="AF341" s="286"/>
      <c r="AG341" s="286"/>
      <c r="AH341" s="286"/>
      <c r="AI341" s="286"/>
      <c r="AJ341" s="286"/>
      <c r="AK341" s="286"/>
      <c r="AL341" s="286"/>
      <c r="AM341" s="286"/>
      <c r="AN341" s="286"/>
      <c r="AO341" s="286"/>
      <c r="AP341" s="286"/>
      <c r="AQ341" s="286"/>
      <c r="AR341" s="286"/>
      <c r="AS341" s="286"/>
      <c r="AT341" s="286"/>
      <c r="AU341" s="286"/>
      <c r="AV341" s="286"/>
      <c r="AW341" s="286"/>
      <c r="AX341" s="286"/>
      <c r="AY341" s="286"/>
      <c r="AZ341" s="286"/>
      <c r="BA341" s="286"/>
      <c r="BB341" s="286"/>
      <c r="BC341" s="286"/>
      <c r="BD341" s="286"/>
      <c r="BE341" s="286"/>
      <c r="BF341" s="286"/>
    </row>
    <row r="342" spans="2:58" s="285" customFormat="1">
      <c r="B342" s="286"/>
      <c r="C342" s="286"/>
      <c r="D342" s="286"/>
      <c r="E342" s="286"/>
      <c r="F342" s="286"/>
      <c r="G342" s="286"/>
      <c r="H342" s="286"/>
      <c r="I342" s="286"/>
      <c r="J342" s="286"/>
      <c r="K342" s="286"/>
      <c r="L342" s="286"/>
      <c r="O342" s="286"/>
      <c r="P342" s="286"/>
      <c r="Q342" s="286"/>
      <c r="R342" s="286"/>
      <c r="S342" s="286"/>
      <c r="T342" s="286"/>
      <c r="U342" s="286"/>
      <c r="V342" s="286"/>
      <c r="W342" s="286"/>
      <c r="X342" s="287"/>
      <c r="Z342" s="286"/>
      <c r="AA342" s="286"/>
      <c r="AB342" s="286"/>
      <c r="AC342" s="286"/>
      <c r="AD342" s="286"/>
      <c r="AE342" s="286"/>
      <c r="AF342" s="286"/>
      <c r="AG342" s="286"/>
      <c r="AH342" s="286"/>
      <c r="AI342" s="286"/>
      <c r="AJ342" s="286"/>
      <c r="AK342" s="286"/>
      <c r="AL342" s="286"/>
      <c r="AM342" s="286"/>
      <c r="AN342" s="286"/>
      <c r="AO342" s="286"/>
      <c r="AP342" s="286"/>
      <c r="AQ342" s="286"/>
      <c r="AR342" s="286"/>
      <c r="AS342" s="286"/>
      <c r="AT342" s="286"/>
      <c r="AU342" s="286"/>
      <c r="AV342" s="286"/>
      <c r="AW342" s="286"/>
      <c r="AX342" s="286"/>
      <c r="AY342" s="286"/>
      <c r="AZ342" s="286"/>
      <c r="BA342" s="286"/>
      <c r="BB342" s="286"/>
      <c r="BC342" s="286"/>
      <c r="BD342" s="286"/>
      <c r="BE342" s="286"/>
      <c r="BF342" s="286"/>
    </row>
    <row r="343" spans="2:58" s="285" customFormat="1">
      <c r="B343" s="286"/>
      <c r="C343" s="286"/>
      <c r="D343" s="286"/>
      <c r="E343" s="286"/>
      <c r="F343" s="286"/>
      <c r="G343" s="286"/>
      <c r="H343" s="286"/>
      <c r="I343" s="286"/>
      <c r="J343" s="286"/>
      <c r="K343" s="286"/>
      <c r="L343" s="286"/>
      <c r="O343" s="286"/>
      <c r="P343" s="286"/>
      <c r="Q343" s="286"/>
      <c r="R343" s="286"/>
      <c r="S343" s="286"/>
      <c r="T343" s="286"/>
      <c r="U343" s="286"/>
      <c r="V343" s="286"/>
      <c r="W343" s="286"/>
      <c r="X343" s="287"/>
      <c r="Z343" s="286"/>
      <c r="AA343" s="286"/>
      <c r="AB343" s="286"/>
      <c r="AC343" s="286"/>
      <c r="AD343" s="286"/>
      <c r="AE343" s="286"/>
      <c r="AF343" s="286"/>
      <c r="AG343" s="286"/>
      <c r="AH343" s="286"/>
      <c r="AI343" s="286"/>
      <c r="AJ343" s="286"/>
      <c r="AK343" s="286"/>
      <c r="AL343" s="286"/>
      <c r="AM343" s="286"/>
      <c r="AN343" s="286"/>
      <c r="AO343" s="286"/>
      <c r="AP343" s="286"/>
      <c r="AQ343" s="286"/>
      <c r="AR343" s="286"/>
      <c r="AS343" s="286"/>
      <c r="AT343" s="286"/>
      <c r="AU343" s="286"/>
      <c r="AV343" s="286"/>
      <c r="AW343" s="286"/>
      <c r="AX343" s="286"/>
      <c r="AY343" s="286"/>
      <c r="AZ343" s="286"/>
      <c r="BA343" s="286"/>
      <c r="BB343" s="286"/>
      <c r="BC343" s="286"/>
      <c r="BD343" s="286"/>
      <c r="BE343" s="286"/>
      <c r="BF343" s="286"/>
    </row>
    <row r="344" spans="2:58" s="285" customFormat="1">
      <c r="B344" s="286"/>
      <c r="C344" s="286"/>
      <c r="D344" s="286"/>
      <c r="E344" s="286"/>
      <c r="F344" s="286"/>
      <c r="G344" s="286"/>
      <c r="H344" s="286"/>
      <c r="I344" s="286"/>
      <c r="J344" s="286"/>
      <c r="K344" s="286"/>
      <c r="L344" s="286"/>
      <c r="O344" s="286"/>
      <c r="P344" s="286"/>
      <c r="Q344" s="286"/>
      <c r="R344" s="286"/>
      <c r="S344" s="286"/>
      <c r="T344" s="286"/>
      <c r="U344" s="286"/>
      <c r="V344" s="286"/>
      <c r="W344" s="286"/>
      <c r="X344" s="287"/>
      <c r="Z344" s="286"/>
      <c r="AA344" s="286"/>
      <c r="AB344" s="286"/>
      <c r="AC344" s="286"/>
      <c r="AD344" s="286"/>
      <c r="AE344" s="286"/>
      <c r="AF344" s="286"/>
      <c r="AG344" s="286"/>
      <c r="AH344" s="286"/>
      <c r="AI344" s="286"/>
      <c r="AJ344" s="286"/>
      <c r="AK344" s="286"/>
      <c r="AL344" s="286"/>
      <c r="AM344" s="286"/>
      <c r="AN344" s="286"/>
      <c r="AO344" s="286"/>
      <c r="AP344" s="286"/>
      <c r="AQ344" s="286"/>
      <c r="AR344" s="286"/>
      <c r="AS344" s="286"/>
      <c r="AT344" s="286"/>
      <c r="AU344" s="286"/>
      <c r="AV344" s="286"/>
      <c r="AW344" s="286"/>
      <c r="AX344" s="286"/>
      <c r="AY344" s="286"/>
      <c r="AZ344" s="286"/>
      <c r="BA344" s="286"/>
      <c r="BB344" s="286"/>
      <c r="BC344" s="286"/>
      <c r="BD344" s="286"/>
      <c r="BE344" s="286"/>
      <c r="BF344" s="286"/>
    </row>
    <row r="345" spans="2:58" s="285" customFormat="1">
      <c r="B345" s="286"/>
      <c r="C345" s="286"/>
      <c r="D345" s="286"/>
      <c r="E345" s="286"/>
      <c r="F345" s="286"/>
      <c r="G345" s="286"/>
      <c r="H345" s="286"/>
      <c r="I345" s="286"/>
      <c r="J345" s="286"/>
      <c r="K345" s="286"/>
      <c r="L345" s="286"/>
      <c r="O345" s="286"/>
      <c r="P345" s="286"/>
      <c r="Q345" s="286"/>
      <c r="R345" s="286"/>
      <c r="S345" s="286"/>
      <c r="T345" s="286"/>
      <c r="U345" s="286"/>
      <c r="V345" s="286"/>
      <c r="W345" s="286"/>
      <c r="X345" s="287"/>
      <c r="Z345" s="286"/>
      <c r="AA345" s="286"/>
      <c r="AB345" s="286"/>
      <c r="AC345" s="286"/>
      <c r="AD345" s="286"/>
      <c r="AE345" s="286"/>
      <c r="AF345" s="286"/>
      <c r="AG345" s="286"/>
      <c r="AH345" s="286"/>
      <c r="AI345" s="286"/>
      <c r="AJ345" s="286"/>
      <c r="AK345" s="286"/>
      <c r="AL345" s="286"/>
      <c r="AM345" s="286"/>
      <c r="AN345" s="286"/>
      <c r="AO345" s="286"/>
      <c r="AP345" s="286"/>
      <c r="AQ345" s="286"/>
      <c r="AR345" s="286"/>
      <c r="AS345" s="286"/>
      <c r="AT345" s="286"/>
      <c r="AU345" s="286"/>
      <c r="AV345" s="286"/>
      <c r="AW345" s="286"/>
      <c r="AX345" s="286"/>
      <c r="AY345" s="286"/>
      <c r="AZ345" s="286"/>
      <c r="BA345" s="286"/>
      <c r="BB345" s="286"/>
      <c r="BC345" s="286"/>
      <c r="BD345" s="286"/>
      <c r="BE345" s="286"/>
      <c r="BF345" s="286"/>
    </row>
    <row r="346" spans="2:58" s="285" customFormat="1">
      <c r="B346" s="286"/>
      <c r="C346" s="286"/>
      <c r="D346" s="286"/>
      <c r="E346" s="286"/>
      <c r="F346" s="286"/>
      <c r="G346" s="286"/>
      <c r="H346" s="286"/>
      <c r="I346" s="286"/>
      <c r="J346" s="286"/>
      <c r="K346" s="286"/>
      <c r="L346" s="286"/>
      <c r="O346" s="286"/>
      <c r="P346" s="286"/>
      <c r="Q346" s="286"/>
      <c r="R346" s="286"/>
      <c r="S346" s="286"/>
      <c r="T346" s="286"/>
      <c r="U346" s="286"/>
      <c r="V346" s="286"/>
      <c r="W346" s="286"/>
      <c r="X346" s="287"/>
      <c r="Z346" s="286"/>
      <c r="AA346" s="286"/>
      <c r="AB346" s="286"/>
      <c r="AC346" s="286"/>
      <c r="AD346" s="286"/>
      <c r="AE346" s="286"/>
      <c r="AF346" s="286"/>
      <c r="AG346" s="286"/>
      <c r="AH346" s="286"/>
      <c r="AI346" s="286"/>
      <c r="AJ346" s="286"/>
      <c r="AK346" s="286"/>
      <c r="AL346" s="286"/>
      <c r="AM346" s="286"/>
      <c r="AN346" s="286"/>
      <c r="AO346" s="286"/>
      <c r="AP346" s="286"/>
      <c r="AQ346" s="286"/>
      <c r="AR346" s="286"/>
      <c r="AS346" s="286"/>
      <c r="AT346" s="286"/>
      <c r="AU346" s="286"/>
      <c r="AV346" s="286"/>
      <c r="AW346" s="286"/>
      <c r="AX346" s="286"/>
      <c r="AY346" s="286"/>
      <c r="AZ346" s="286"/>
      <c r="BA346" s="286"/>
      <c r="BB346" s="286"/>
      <c r="BC346" s="286"/>
      <c r="BD346" s="286"/>
      <c r="BE346" s="286"/>
      <c r="BF346" s="286"/>
    </row>
    <row r="347" spans="2:58" s="285" customFormat="1">
      <c r="B347" s="286"/>
      <c r="C347" s="286"/>
      <c r="D347" s="286"/>
      <c r="E347" s="286"/>
      <c r="F347" s="286"/>
      <c r="G347" s="286"/>
      <c r="H347" s="286"/>
      <c r="I347" s="286"/>
      <c r="J347" s="286"/>
      <c r="K347" s="286"/>
      <c r="L347" s="286"/>
      <c r="O347" s="286"/>
      <c r="P347" s="286"/>
      <c r="Q347" s="286"/>
      <c r="R347" s="286"/>
      <c r="S347" s="286"/>
      <c r="T347" s="286"/>
      <c r="U347" s="286"/>
      <c r="V347" s="286"/>
      <c r="W347" s="286"/>
      <c r="X347" s="287"/>
      <c r="Z347" s="286"/>
      <c r="AA347" s="286"/>
      <c r="AB347" s="286"/>
      <c r="AC347" s="286"/>
      <c r="AD347" s="286"/>
      <c r="AE347" s="286"/>
      <c r="AF347" s="286"/>
      <c r="AG347" s="286"/>
      <c r="AH347" s="286"/>
      <c r="AI347" s="286"/>
      <c r="AJ347" s="286"/>
      <c r="AK347" s="286"/>
      <c r="AL347" s="286"/>
      <c r="AM347" s="286"/>
      <c r="AN347" s="286"/>
      <c r="AO347" s="286"/>
      <c r="AP347" s="286"/>
      <c r="AQ347" s="286"/>
      <c r="AR347" s="286"/>
      <c r="AS347" s="286"/>
      <c r="AT347" s="286"/>
      <c r="AU347" s="286"/>
      <c r="AV347" s="286"/>
      <c r="AW347" s="286"/>
      <c r="AX347" s="286"/>
      <c r="AY347" s="286"/>
      <c r="AZ347" s="286"/>
      <c r="BA347" s="286"/>
      <c r="BB347" s="286"/>
      <c r="BC347" s="286"/>
      <c r="BD347" s="286"/>
      <c r="BE347" s="286"/>
      <c r="BF347" s="286"/>
    </row>
  </sheetData>
  <customSheetViews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A8:L8"/>
    <mergeCell ref="N8:Y8"/>
    <mergeCell ref="A25:L25"/>
    <mergeCell ref="N25:Y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  <mergeCell ref="C4:C6"/>
    <mergeCell ref="D4:D6"/>
    <mergeCell ref="E4:E6"/>
    <mergeCell ref="F4:L4"/>
    <mergeCell ref="N4:O7"/>
    <mergeCell ref="C7:L7"/>
    <mergeCell ref="P4:U4"/>
    <mergeCell ref="R5:R6"/>
    <mergeCell ref="P7:X7"/>
    <mergeCell ref="V4:X4"/>
    <mergeCell ref="F5:F6"/>
    <mergeCell ref="G5:G6"/>
    <mergeCell ref="H5:H6"/>
    <mergeCell ref="I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14, Reihe 5.2, 2. Quartal 2017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46"/>
  <sheetViews>
    <sheetView showGridLines="0" zoomScaleNormal="100" zoomScaleSheetLayoutView="100" workbookViewId="0"/>
  </sheetViews>
  <sheetFormatPr baseColWidth="10" defaultRowHeight="12.75"/>
  <cols>
    <col min="1" max="1" width="35.7109375" style="202" customWidth="1" collapsed="1"/>
    <col min="2" max="2" width="2.5703125" style="269" customWidth="1" collapsed="1"/>
    <col min="3" max="9" width="14.7109375" style="269" customWidth="1" collapsed="1"/>
    <col min="10" max="10" width="2.7109375" style="202" customWidth="1" collapsed="1"/>
    <col min="11" max="11" width="35.7109375" style="269" customWidth="1" collapsed="1"/>
    <col min="12" max="12" width="2.7109375" style="269" customWidth="1" collapsed="1"/>
    <col min="13" max="19" width="14.7109375" style="269" customWidth="1" collapsed="1"/>
    <col min="20" max="16384" width="11.42578125" style="202" collapsed="1"/>
  </cols>
  <sheetData>
    <row r="1" spans="1:19" s="388" customFormat="1" ht="33.75" customHeight="1">
      <c r="A1" s="388" t="s">
        <v>305</v>
      </c>
      <c r="B1" s="389"/>
      <c r="C1" s="389"/>
      <c r="D1" s="389"/>
      <c r="E1" s="389"/>
      <c r="F1" s="389"/>
      <c r="K1" s="388" t="s">
        <v>305</v>
      </c>
      <c r="O1" s="389"/>
      <c r="Q1" s="389"/>
      <c r="R1" s="389"/>
      <c r="S1" s="389"/>
    </row>
    <row r="2" spans="1:19" s="294" customFormat="1" ht="17.100000000000001" customHeight="1">
      <c r="A2" s="668" t="s">
        <v>141</v>
      </c>
      <c r="B2" s="669"/>
      <c r="C2" s="667" t="s">
        <v>100</v>
      </c>
      <c r="D2" s="667" t="s">
        <v>170</v>
      </c>
      <c r="E2" s="667" t="s">
        <v>136</v>
      </c>
      <c r="F2" s="667" t="s">
        <v>119</v>
      </c>
      <c r="G2" s="667" t="s">
        <v>120</v>
      </c>
      <c r="H2" s="678" t="s">
        <v>189</v>
      </c>
      <c r="I2" s="679" t="s">
        <v>190</v>
      </c>
      <c r="J2" s="293"/>
      <c r="K2" s="683" t="s">
        <v>141</v>
      </c>
      <c r="L2" s="684"/>
      <c r="M2" s="667" t="s">
        <v>174</v>
      </c>
      <c r="N2" s="685" t="s">
        <v>175</v>
      </c>
      <c r="O2" s="667" t="s">
        <v>125</v>
      </c>
      <c r="P2" s="667" t="s">
        <v>126</v>
      </c>
      <c r="Q2" s="667" t="s">
        <v>176</v>
      </c>
      <c r="R2" s="678" t="s">
        <v>177</v>
      </c>
      <c r="S2" s="679" t="s">
        <v>129</v>
      </c>
    </row>
    <row r="3" spans="1:19" s="294" customFormat="1" ht="39.950000000000003" customHeight="1">
      <c r="A3" s="670"/>
      <c r="B3" s="671"/>
      <c r="C3" s="667"/>
      <c r="D3" s="667"/>
      <c r="E3" s="667"/>
      <c r="F3" s="667"/>
      <c r="G3" s="667"/>
      <c r="H3" s="678"/>
      <c r="I3" s="680"/>
      <c r="J3" s="293"/>
      <c r="K3" s="683"/>
      <c r="L3" s="684"/>
      <c r="M3" s="667"/>
      <c r="N3" s="685"/>
      <c r="O3" s="667"/>
      <c r="P3" s="667"/>
      <c r="Q3" s="667"/>
      <c r="R3" s="678"/>
      <c r="S3" s="680"/>
    </row>
    <row r="4" spans="1:19" s="294" customFormat="1" ht="33" customHeight="1">
      <c r="A4" s="672"/>
      <c r="B4" s="673"/>
      <c r="C4" s="295" t="s">
        <v>99</v>
      </c>
      <c r="D4" s="296"/>
      <c r="E4" s="296"/>
      <c r="F4" s="296"/>
      <c r="G4" s="296"/>
      <c r="H4" s="296"/>
      <c r="I4" s="297"/>
      <c r="J4" s="298"/>
      <c r="K4" s="683"/>
      <c r="L4" s="684"/>
      <c r="M4" s="674" t="s">
        <v>99</v>
      </c>
      <c r="N4" s="675"/>
      <c r="O4" s="675"/>
      <c r="P4" s="675"/>
      <c r="Q4" s="675"/>
      <c r="R4" s="675"/>
      <c r="S4" s="675"/>
    </row>
    <row r="5" spans="1:19" s="210" customFormat="1" ht="57" customHeight="1">
      <c r="A5" s="681" t="s">
        <v>179</v>
      </c>
      <c r="B5" s="682"/>
      <c r="C5" s="682"/>
      <c r="D5" s="682"/>
      <c r="E5" s="682"/>
      <c r="F5" s="682"/>
      <c r="G5" s="682"/>
      <c r="H5" s="682"/>
      <c r="I5" s="682"/>
      <c r="K5" s="681" t="s">
        <v>207</v>
      </c>
      <c r="L5" s="682"/>
      <c r="M5" s="682"/>
      <c r="N5" s="682"/>
      <c r="O5" s="682"/>
      <c r="P5" s="682"/>
      <c r="Q5" s="682"/>
      <c r="R5" s="682"/>
      <c r="S5" s="682"/>
    </row>
    <row r="6" spans="1:19" s="210" customFormat="1" ht="21.95" customHeight="1">
      <c r="A6" s="211" t="s">
        <v>112</v>
      </c>
      <c r="B6" s="223"/>
      <c r="C6" s="224"/>
      <c r="D6" s="85"/>
      <c r="E6" s="85"/>
      <c r="F6" s="85"/>
      <c r="G6" s="85"/>
      <c r="H6" s="85"/>
      <c r="I6" s="85"/>
      <c r="K6" s="211" t="s">
        <v>112</v>
      </c>
      <c r="L6" s="223"/>
      <c r="M6" s="224"/>
      <c r="N6" s="85"/>
      <c r="O6" s="85"/>
      <c r="P6" s="85"/>
      <c r="Q6" s="85"/>
      <c r="R6" s="85"/>
      <c r="S6" s="85"/>
    </row>
    <row r="7" spans="1:19" s="210" customFormat="1" ht="20.100000000000001" customHeight="1">
      <c r="A7" s="212" t="s">
        <v>149</v>
      </c>
      <c r="B7" s="223"/>
      <c r="C7" s="224">
        <v>45651.193420000003</v>
      </c>
      <c r="D7" s="85">
        <v>162.67092</v>
      </c>
      <c r="E7" s="85">
        <v>281.40134999999998</v>
      </c>
      <c r="F7" s="85">
        <v>766.95817999999997</v>
      </c>
      <c r="G7" s="85">
        <v>6207.1117299999996</v>
      </c>
      <c r="H7" s="85">
        <v>603.40657999999996</v>
      </c>
      <c r="I7" s="85">
        <v>2384.2861899999998</v>
      </c>
      <c r="K7" s="212" t="s">
        <v>149</v>
      </c>
      <c r="L7" s="223"/>
      <c r="M7" s="224">
        <v>25339.989539999999</v>
      </c>
      <c r="N7" s="85">
        <v>5565.2804999999998</v>
      </c>
      <c r="O7" s="85">
        <v>2072.6713399999999</v>
      </c>
      <c r="P7" s="85">
        <v>125.18974</v>
      </c>
      <c r="Q7" s="85">
        <v>1263.4281800000001</v>
      </c>
      <c r="R7" s="85">
        <v>712.42444999999998</v>
      </c>
      <c r="S7" s="85">
        <v>166.37470999999999</v>
      </c>
    </row>
    <row r="8" spans="1:19" s="210" customFormat="1" ht="20.100000000000001" customHeight="1">
      <c r="A8" s="212" t="s">
        <v>150</v>
      </c>
      <c r="B8" s="223"/>
      <c r="C8" s="224">
        <v>166.64648</v>
      </c>
      <c r="D8" s="85">
        <v>14.020490000000001</v>
      </c>
      <c r="E8" s="85">
        <v>3.1422599999999998</v>
      </c>
      <c r="F8" s="85">
        <v>3</v>
      </c>
      <c r="G8" s="85">
        <v>14.68994</v>
      </c>
      <c r="H8" s="85">
        <v>0</v>
      </c>
      <c r="I8" s="85">
        <v>3.6309300000000002</v>
      </c>
      <c r="K8" s="212" t="s">
        <v>150</v>
      </c>
      <c r="L8" s="223"/>
      <c r="M8" s="224">
        <v>91.715019999999996</v>
      </c>
      <c r="N8" s="85">
        <v>28.03698</v>
      </c>
      <c r="O8" s="85">
        <v>7.8656100000000002</v>
      </c>
      <c r="P8" s="85">
        <v>0.1</v>
      </c>
      <c r="Q8" s="85">
        <v>0</v>
      </c>
      <c r="R8" s="85">
        <v>0.14545</v>
      </c>
      <c r="S8" s="85">
        <v>0.29980000000000001</v>
      </c>
    </row>
    <row r="9" spans="1:19" s="210" customFormat="1" ht="20.100000000000001" customHeight="1">
      <c r="A9" s="212" t="s">
        <v>151</v>
      </c>
      <c r="B9" s="223"/>
      <c r="C9" s="224">
        <v>921.98996</v>
      </c>
      <c r="D9" s="85">
        <v>7.1580000000000005E-2</v>
      </c>
      <c r="E9" s="85">
        <v>0</v>
      </c>
      <c r="F9" s="85">
        <v>15</v>
      </c>
      <c r="G9" s="85">
        <v>0</v>
      </c>
      <c r="H9" s="85">
        <v>0</v>
      </c>
      <c r="I9" s="85">
        <v>22.5</v>
      </c>
      <c r="K9" s="212" t="s">
        <v>151</v>
      </c>
      <c r="L9" s="223"/>
      <c r="M9" s="224">
        <v>531.62</v>
      </c>
      <c r="N9" s="85">
        <v>332.79838000000001</v>
      </c>
      <c r="O9" s="85">
        <v>0</v>
      </c>
      <c r="P9" s="85">
        <v>0</v>
      </c>
      <c r="Q9" s="85">
        <v>20</v>
      </c>
      <c r="R9" s="85">
        <v>0</v>
      </c>
      <c r="S9" s="85">
        <v>0</v>
      </c>
    </row>
    <row r="10" spans="1:19" s="214" customFormat="1" ht="21.95" customHeight="1">
      <c r="A10" s="213" t="s">
        <v>153</v>
      </c>
      <c r="B10" s="223"/>
      <c r="C10" s="225">
        <v>46739.829859999998</v>
      </c>
      <c r="D10" s="226">
        <v>176.76298</v>
      </c>
      <c r="E10" s="226">
        <v>284.54361999999998</v>
      </c>
      <c r="F10" s="226">
        <v>784.95817999999997</v>
      </c>
      <c r="G10" s="226">
        <v>6221.8016699999998</v>
      </c>
      <c r="H10" s="226">
        <v>603.40657999999996</v>
      </c>
      <c r="I10" s="226">
        <v>2410.4171200000001</v>
      </c>
      <c r="K10" s="213" t="s">
        <v>153</v>
      </c>
      <c r="L10" s="223"/>
      <c r="M10" s="225">
        <v>25963.324570000001</v>
      </c>
      <c r="N10" s="226">
        <v>5926.1158599999999</v>
      </c>
      <c r="O10" s="226">
        <v>2080.5369500000002</v>
      </c>
      <c r="P10" s="226">
        <v>125.28973999999999</v>
      </c>
      <c r="Q10" s="226">
        <v>1283.4281800000001</v>
      </c>
      <c r="R10" s="226">
        <v>712.56989999999996</v>
      </c>
      <c r="S10" s="226">
        <v>166.67452</v>
      </c>
    </row>
    <row r="11" spans="1:19" s="210" customFormat="1" ht="21.95" customHeight="1">
      <c r="A11" s="211" t="s">
        <v>96</v>
      </c>
      <c r="B11" s="223"/>
      <c r="C11" s="224"/>
      <c r="D11" s="85"/>
      <c r="E11" s="85"/>
      <c r="F11" s="85"/>
      <c r="G11" s="85"/>
      <c r="H11" s="85"/>
      <c r="I11" s="85"/>
      <c r="K11" s="211" t="s">
        <v>96</v>
      </c>
      <c r="L11" s="223"/>
      <c r="M11" s="224"/>
      <c r="N11" s="85"/>
      <c r="O11" s="85"/>
      <c r="P11" s="85"/>
      <c r="Q11" s="85"/>
      <c r="R11" s="85"/>
      <c r="S11" s="85"/>
    </row>
    <row r="12" spans="1:19" s="214" customFormat="1" ht="21.95" customHeight="1">
      <c r="A12" s="213" t="s">
        <v>153</v>
      </c>
      <c r="B12" s="223"/>
      <c r="C12" s="225">
        <v>2672.24161</v>
      </c>
      <c r="D12" s="226">
        <v>0</v>
      </c>
      <c r="E12" s="226">
        <v>100</v>
      </c>
      <c r="F12" s="226">
        <v>0</v>
      </c>
      <c r="G12" s="226">
        <v>0</v>
      </c>
      <c r="H12" s="226">
        <v>0.68200000000000005</v>
      </c>
      <c r="I12" s="226">
        <v>180</v>
      </c>
      <c r="K12" s="213" t="s">
        <v>153</v>
      </c>
      <c r="L12" s="223"/>
      <c r="M12" s="225">
        <v>1741.5</v>
      </c>
      <c r="N12" s="226">
        <v>650</v>
      </c>
      <c r="O12" s="226">
        <v>2.2290000000000001E-2</v>
      </c>
      <c r="P12" s="226">
        <v>3.7319999999999999E-2</v>
      </c>
      <c r="Q12" s="226">
        <v>0</v>
      </c>
      <c r="R12" s="226">
        <v>0</v>
      </c>
      <c r="S12" s="226">
        <v>0</v>
      </c>
    </row>
    <row r="13" spans="1:19" s="210" customFormat="1" ht="21.95" customHeight="1">
      <c r="A13" s="211" t="s">
        <v>154</v>
      </c>
      <c r="B13" s="223"/>
      <c r="C13" s="224"/>
      <c r="D13" s="85"/>
      <c r="E13" s="85"/>
      <c r="F13" s="85"/>
      <c r="G13" s="85"/>
      <c r="H13" s="85"/>
      <c r="I13" s="85"/>
      <c r="K13" s="211" t="s">
        <v>154</v>
      </c>
      <c r="L13" s="223"/>
      <c r="M13" s="224"/>
      <c r="N13" s="85"/>
      <c r="O13" s="85"/>
      <c r="P13" s="85"/>
      <c r="Q13" s="85"/>
      <c r="R13" s="85"/>
      <c r="S13" s="85"/>
    </row>
    <row r="14" spans="1:19" s="210" customFormat="1" ht="20.100000000000001" customHeight="1">
      <c r="A14" s="212" t="s">
        <v>149</v>
      </c>
      <c r="B14" s="223"/>
      <c r="C14" s="224">
        <v>88666.046870000006</v>
      </c>
      <c r="D14" s="85">
        <v>7488.6733700000004</v>
      </c>
      <c r="E14" s="85">
        <v>12530.874830000001</v>
      </c>
      <c r="F14" s="85">
        <v>1232.2793200000001</v>
      </c>
      <c r="G14" s="85">
        <v>11268.480030000001</v>
      </c>
      <c r="H14" s="85">
        <v>1288.9048700000001</v>
      </c>
      <c r="I14" s="85">
        <v>9514.0805</v>
      </c>
      <c r="K14" s="212" t="s">
        <v>149</v>
      </c>
      <c r="L14" s="223"/>
      <c r="M14" s="224">
        <v>26862.733349999999</v>
      </c>
      <c r="N14" s="85">
        <v>6073.0115900000001</v>
      </c>
      <c r="O14" s="85">
        <v>1513.7949900000001</v>
      </c>
      <c r="P14" s="85">
        <v>3090.0245799999998</v>
      </c>
      <c r="Q14" s="85">
        <v>1576.15266</v>
      </c>
      <c r="R14" s="85">
        <v>3660.54079</v>
      </c>
      <c r="S14" s="85">
        <v>2566.4960099999998</v>
      </c>
    </row>
    <row r="15" spans="1:19" s="210" customFormat="1" ht="20.100000000000001" customHeight="1">
      <c r="A15" s="212" t="s">
        <v>150</v>
      </c>
      <c r="B15" s="223"/>
      <c r="C15" s="224">
        <v>2399.1501699999999</v>
      </c>
      <c r="D15" s="85">
        <v>175.37437</v>
      </c>
      <c r="E15" s="85">
        <v>357.77555999999998</v>
      </c>
      <c r="F15" s="85">
        <v>2.146E-2</v>
      </c>
      <c r="G15" s="85">
        <v>403.37610999999998</v>
      </c>
      <c r="H15" s="85">
        <v>3.3279999999999997E-2</v>
      </c>
      <c r="I15" s="85">
        <v>772.12752999999998</v>
      </c>
      <c r="K15" s="212" t="s">
        <v>150</v>
      </c>
      <c r="L15" s="223"/>
      <c r="M15" s="224">
        <v>509.99257999999998</v>
      </c>
      <c r="N15" s="85">
        <v>176.95355000000001</v>
      </c>
      <c r="O15" s="85">
        <v>1.2057199999999999</v>
      </c>
      <c r="P15" s="85">
        <v>3.551E-2</v>
      </c>
      <c r="Q15" s="85">
        <v>0.40948000000000001</v>
      </c>
      <c r="R15" s="85">
        <v>1.8356600000000001</v>
      </c>
      <c r="S15" s="85">
        <v>9.3799999999999994E-3</v>
      </c>
    </row>
    <row r="16" spans="1:19" s="210" customFormat="1" ht="20.100000000000001" customHeight="1">
      <c r="A16" s="212" t="s">
        <v>151</v>
      </c>
      <c r="B16" s="223"/>
      <c r="C16" s="224">
        <v>87.121750000000006</v>
      </c>
      <c r="D16" s="85">
        <v>19.71801</v>
      </c>
      <c r="E16" s="85">
        <v>1.98444</v>
      </c>
      <c r="F16" s="85">
        <v>0</v>
      </c>
      <c r="G16" s="85">
        <v>25.033619999999999</v>
      </c>
      <c r="H16" s="85">
        <v>0</v>
      </c>
      <c r="I16" s="85">
        <v>20.367159999999998</v>
      </c>
      <c r="K16" s="212" t="s">
        <v>151</v>
      </c>
      <c r="L16" s="223"/>
      <c r="M16" s="224">
        <v>8.5663199999999993</v>
      </c>
      <c r="N16" s="85">
        <v>11.185560000000001</v>
      </c>
      <c r="O16" s="85">
        <v>0.26663999999999999</v>
      </c>
      <c r="P16" s="85">
        <v>0</v>
      </c>
      <c r="Q16" s="85">
        <v>0</v>
      </c>
      <c r="R16" s="85">
        <v>0</v>
      </c>
      <c r="S16" s="85">
        <v>0</v>
      </c>
    </row>
    <row r="17" spans="1:19" s="214" customFormat="1" ht="21.95" customHeight="1">
      <c r="A17" s="213" t="s">
        <v>153</v>
      </c>
      <c r="B17" s="223"/>
      <c r="C17" s="225">
        <v>91152.318790000005</v>
      </c>
      <c r="D17" s="226">
        <v>7683.7657600000002</v>
      </c>
      <c r="E17" s="226">
        <v>12890.634819999999</v>
      </c>
      <c r="F17" s="226">
        <v>1232.30078</v>
      </c>
      <c r="G17" s="226">
        <v>11696.88976</v>
      </c>
      <c r="H17" s="226">
        <v>1288.93815</v>
      </c>
      <c r="I17" s="226">
        <v>10306.57519</v>
      </c>
      <c r="K17" s="213" t="s">
        <v>153</v>
      </c>
      <c r="L17" s="223"/>
      <c r="M17" s="225">
        <v>27381.292239999999</v>
      </c>
      <c r="N17" s="226">
        <v>6261.1506900000004</v>
      </c>
      <c r="O17" s="226">
        <v>1515.2673500000001</v>
      </c>
      <c r="P17" s="226">
        <v>3090.0600899999999</v>
      </c>
      <c r="Q17" s="226">
        <v>1576.56214</v>
      </c>
      <c r="R17" s="226">
        <v>3662.3764500000002</v>
      </c>
      <c r="S17" s="226">
        <v>2566.5053800000001</v>
      </c>
    </row>
    <row r="18" spans="1:19" s="214" customFormat="1" ht="14.25">
      <c r="A18" s="213"/>
      <c r="B18" s="223"/>
      <c r="C18" s="225"/>
      <c r="D18" s="226"/>
      <c r="E18" s="226"/>
      <c r="F18" s="226"/>
      <c r="G18" s="226"/>
      <c r="H18" s="226"/>
      <c r="I18" s="226"/>
      <c r="K18" s="213"/>
      <c r="L18" s="223"/>
      <c r="M18" s="225"/>
      <c r="N18" s="226"/>
      <c r="O18" s="226"/>
      <c r="P18" s="226"/>
      <c r="Q18" s="226"/>
      <c r="R18" s="226"/>
      <c r="S18" s="226"/>
    </row>
    <row r="19" spans="1:19" s="214" customFormat="1" ht="21.95" customHeight="1">
      <c r="A19" s="213" t="s">
        <v>113</v>
      </c>
      <c r="B19" s="223"/>
      <c r="C19" s="225">
        <v>140564.39025999999</v>
      </c>
      <c r="D19" s="226">
        <v>7860.5287399999997</v>
      </c>
      <c r="E19" s="226">
        <v>13275.17844</v>
      </c>
      <c r="F19" s="226">
        <v>2017.2589599999999</v>
      </c>
      <c r="G19" s="226">
        <v>17918.691429999999</v>
      </c>
      <c r="H19" s="226">
        <v>1893.0267200000001</v>
      </c>
      <c r="I19" s="226">
        <v>12896.99231</v>
      </c>
      <c r="K19" s="213" t="s">
        <v>113</v>
      </c>
      <c r="L19" s="223"/>
      <c r="M19" s="225">
        <v>55086.11681</v>
      </c>
      <c r="N19" s="226">
        <v>12837.26655</v>
      </c>
      <c r="O19" s="226">
        <v>3595.8265900000001</v>
      </c>
      <c r="P19" s="226">
        <v>3215.3871399999998</v>
      </c>
      <c r="Q19" s="226">
        <v>2859.9903199999999</v>
      </c>
      <c r="R19" s="226">
        <v>4374.9463500000002</v>
      </c>
      <c r="S19" s="226">
        <v>2733.1799000000001</v>
      </c>
    </row>
    <row r="20" spans="1:19" s="283" customFormat="1" ht="57" customHeight="1">
      <c r="A20" s="676" t="s">
        <v>183</v>
      </c>
      <c r="B20" s="677"/>
      <c r="C20" s="677"/>
      <c r="D20" s="677"/>
      <c r="E20" s="677"/>
      <c r="F20" s="677"/>
      <c r="G20" s="677"/>
      <c r="H20" s="677"/>
      <c r="I20" s="677"/>
      <c r="J20" s="284"/>
      <c r="K20" s="676" t="s">
        <v>208</v>
      </c>
      <c r="L20" s="677"/>
      <c r="M20" s="677"/>
      <c r="N20" s="677"/>
      <c r="O20" s="677"/>
      <c r="P20" s="677"/>
      <c r="Q20" s="677"/>
      <c r="R20" s="677"/>
      <c r="S20" s="677"/>
    </row>
    <row r="21" spans="1:19" s="210" customFormat="1" ht="21.95" customHeight="1">
      <c r="A21" s="211" t="s">
        <v>112</v>
      </c>
      <c r="B21" s="223"/>
      <c r="C21" s="224"/>
      <c r="D21" s="85"/>
      <c r="E21" s="85"/>
      <c r="F21" s="85"/>
      <c r="G21" s="85"/>
      <c r="H21" s="85"/>
      <c r="I21" s="85"/>
      <c r="K21" s="211" t="s">
        <v>112</v>
      </c>
      <c r="L21" s="223"/>
      <c r="M21" s="224"/>
      <c r="N21" s="85"/>
      <c r="O21" s="85"/>
      <c r="P21" s="85"/>
      <c r="Q21" s="85"/>
      <c r="R21" s="85"/>
      <c r="S21" s="85"/>
    </row>
    <row r="22" spans="1:19" s="210" customFormat="1" ht="20.100000000000001" customHeight="1">
      <c r="A22" s="212" t="s">
        <v>209</v>
      </c>
      <c r="B22" s="223"/>
      <c r="C22" s="224">
        <v>3.21753</v>
      </c>
      <c r="D22" s="85">
        <v>1.6314200000000001</v>
      </c>
      <c r="E22" s="85">
        <v>2.077E-2</v>
      </c>
      <c r="F22" s="85">
        <v>0</v>
      </c>
      <c r="G22" s="85">
        <v>0</v>
      </c>
      <c r="H22" s="85">
        <v>0</v>
      </c>
      <c r="I22" s="85">
        <v>0</v>
      </c>
      <c r="K22" s="212" t="s">
        <v>156</v>
      </c>
      <c r="L22" s="223"/>
      <c r="M22" s="224">
        <v>1.5653300000000001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10" customFormat="1" ht="20.100000000000001" customHeight="1">
      <c r="A23" s="212" t="s">
        <v>157</v>
      </c>
      <c r="B23" s="223"/>
      <c r="C23" s="224">
        <v>168.04160999999999</v>
      </c>
      <c r="D23" s="85">
        <v>0.12</v>
      </c>
      <c r="E23" s="85">
        <v>4.3299999999999996E-3</v>
      </c>
      <c r="F23" s="85">
        <v>0</v>
      </c>
      <c r="G23" s="85">
        <v>0</v>
      </c>
      <c r="H23" s="85">
        <v>2.2629999999999999</v>
      </c>
      <c r="I23" s="85">
        <v>0</v>
      </c>
      <c r="K23" s="212" t="s">
        <v>157</v>
      </c>
      <c r="L23" s="223"/>
      <c r="M23" s="224">
        <v>50.39405</v>
      </c>
      <c r="N23" s="85">
        <v>0</v>
      </c>
      <c r="O23" s="85">
        <v>5.6520000000000001E-2</v>
      </c>
      <c r="P23" s="85">
        <v>0</v>
      </c>
      <c r="Q23" s="85">
        <v>105.40260000000001</v>
      </c>
      <c r="R23" s="85">
        <v>0</v>
      </c>
      <c r="S23" s="85">
        <v>9.8011300000000006</v>
      </c>
    </row>
    <row r="24" spans="1:19" s="210" customFormat="1" ht="20.100000000000001" customHeight="1">
      <c r="A24" s="212" t="s">
        <v>158</v>
      </c>
      <c r="B24" s="223"/>
      <c r="C24" s="224">
        <v>1957.0845899999999</v>
      </c>
      <c r="D24" s="85">
        <v>56.418190000000003</v>
      </c>
      <c r="E24" s="85">
        <v>25.45805</v>
      </c>
      <c r="F24" s="85">
        <v>3.5739800000000002</v>
      </c>
      <c r="G24" s="85">
        <v>9.4674399999999999</v>
      </c>
      <c r="H24" s="85">
        <v>63.70796</v>
      </c>
      <c r="I24" s="85">
        <v>36.063650000000003</v>
      </c>
      <c r="K24" s="212" t="s">
        <v>158</v>
      </c>
      <c r="L24" s="223"/>
      <c r="M24" s="224">
        <v>195.34076999999999</v>
      </c>
      <c r="N24" s="85">
        <v>884.94672000000003</v>
      </c>
      <c r="O24" s="85">
        <v>5.2905199999999999</v>
      </c>
      <c r="P24" s="85">
        <v>50.541229999999999</v>
      </c>
      <c r="Q24" s="85">
        <v>1.08</v>
      </c>
      <c r="R24" s="85">
        <v>624.74379999999996</v>
      </c>
      <c r="S24" s="85">
        <v>0.45227000000000001</v>
      </c>
    </row>
    <row r="25" spans="1:19" s="210" customFormat="1" ht="20.100000000000001" customHeight="1">
      <c r="A25" s="212" t="s">
        <v>159</v>
      </c>
      <c r="B25" s="223"/>
      <c r="C25" s="224">
        <v>60.290509999999998</v>
      </c>
      <c r="D25" s="85">
        <v>1.2351700000000001</v>
      </c>
      <c r="E25" s="85">
        <v>12.007709999999999</v>
      </c>
      <c r="F25" s="85">
        <v>0</v>
      </c>
      <c r="G25" s="85">
        <v>2.0060000000000001E-2</v>
      </c>
      <c r="H25" s="85">
        <v>0</v>
      </c>
      <c r="I25" s="85">
        <v>0</v>
      </c>
      <c r="K25" s="212" t="s">
        <v>159</v>
      </c>
      <c r="L25" s="223"/>
      <c r="M25" s="224">
        <v>14.91488</v>
      </c>
      <c r="N25" s="85">
        <v>31.48339</v>
      </c>
      <c r="O25" s="85">
        <v>0</v>
      </c>
      <c r="P25" s="85">
        <v>0</v>
      </c>
      <c r="Q25" s="85">
        <v>0</v>
      </c>
      <c r="R25" s="85">
        <v>0.62931000000000004</v>
      </c>
      <c r="S25" s="85">
        <v>0</v>
      </c>
    </row>
    <row r="26" spans="1:19" s="210" customFormat="1" ht="20.100000000000001" customHeight="1">
      <c r="A26" s="212" t="s">
        <v>197</v>
      </c>
      <c r="B26" s="223"/>
      <c r="C26" s="224">
        <v>1.63103</v>
      </c>
      <c r="D26" s="85">
        <v>0.87511000000000005</v>
      </c>
      <c r="E26" s="85">
        <v>0.15459999999999999</v>
      </c>
      <c r="F26" s="85">
        <v>0</v>
      </c>
      <c r="G26" s="85">
        <v>0</v>
      </c>
      <c r="H26" s="85">
        <v>0</v>
      </c>
      <c r="I26" s="85">
        <v>9.5999999999999992E-3</v>
      </c>
      <c r="K26" s="212" t="s">
        <v>197</v>
      </c>
      <c r="L26" s="223"/>
      <c r="M26" s="224">
        <v>0.39945999999999998</v>
      </c>
      <c r="N26" s="85">
        <v>5.1999999999999995E-4</v>
      </c>
      <c r="O26" s="85">
        <v>0.19173999999999999</v>
      </c>
      <c r="P26" s="85">
        <v>0</v>
      </c>
      <c r="Q26" s="85">
        <v>0</v>
      </c>
      <c r="R26" s="85">
        <v>0</v>
      </c>
      <c r="S26" s="85">
        <v>0</v>
      </c>
    </row>
    <row r="27" spans="1:19" s="210" customFormat="1" ht="20.100000000000001" customHeight="1">
      <c r="A27" s="212" t="s">
        <v>161</v>
      </c>
      <c r="B27" s="223"/>
      <c r="C27" s="224"/>
      <c r="D27" s="85"/>
      <c r="E27" s="85"/>
      <c r="F27" s="85"/>
      <c r="G27" s="85"/>
      <c r="H27" s="85"/>
      <c r="I27" s="85"/>
      <c r="K27" s="212" t="s">
        <v>161</v>
      </c>
      <c r="L27" s="223"/>
      <c r="M27" s="224"/>
      <c r="N27" s="85"/>
      <c r="O27" s="85"/>
      <c r="P27" s="85"/>
      <c r="Q27" s="85"/>
      <c r="R27" s="85"/>
      <c r="S27" s="85"/>
    </row>
    <row r="28" spans="1:19" s="210" customFormat="1" ht="20.100000000000001" customHeight="1">
      <c r="A28" s="212" t="s">
        <v>162</v>
      </c>
      <c r="B28" s="223"/>
      <c r="C28" s="224">
        <v>1643.3368599999999</v>
      </c>
      <c r="D28" s="85">
        <v>53.586190000000002</v>
      </c>
      <c r="E28" s="85">
        <v>178.82511</v>
      </c>
      <c r="F28" s="85">
        <v>17.64499</v>
      </c>
      <c r="G28" s="85">
        <v>266.58336000000003</v>
      </c>
      <c r="H28" s="85">
        <v>6.8369900000000001</v>
      </c>
      <c r="I28" s="85">
        <v>31.220960000000002</v>
      </c>
      <c r="K28" s="212" t="s">
        <v>162</v>
      </c>
      <c r="L28" s="223"/>
      <c r="M28" s="224">
        <v>625.18276000000003</v>
      </c>
      <c r="N28" s="85">
        <v>325.00351000000001</v>
      </c>
      <c r="O28" s="85">
        <v>7.8552799999999996</v>
      </c>
      <c r="P28" s="85">
        <v>19.303799999999999</v>
      </c>
      <c r="Q28" s="85">
        <v>47.718389999999999</v>
      </c>
      <c r="R28" s="85">
        <v>43.486330000000002</v>
      </c>
      <c r="S28" s="85">
        <v>20.089179999999999</v>
      </c>
    </row>
    <row r="29" spans="1:19" s="210" customFormat="1" ht="20.100000000000001" customHeight="1">
      <c r="A29" s="212" t="s">
        <v>163</v>
      </c>
      <c r="B29" s="223"/>
      <c r="C29" s="224"/>
      <c r="D29" s="85"/>
      <c r="E29" s="85"/>
      <c r="F29" s="85"/>
      <c r="G29" s="85"/>
      <c r="H29" s="85"/>
      <c r="I29" s="85"/>
      <c r="K29" s="212" t="s">
        <v>163</v>
      </c>
      <c r="L29" s="223"/>
      <c r="M29" s="224"/>
      <c r="N29" s="85"/>
      <c r="O29" s="85"/>
      <c r="P29" s="85"/>
      <c r="Q29" s="85"/>
      <c r="R29" s="85"/>
      <c r="S29" s="85"/>
    </row>
    <row r="30" spans="1:19" s="210" customFormat="1" ht="20.100000000000001" customHeight="1">
      <c r="A30" s="212" t="s">
        <v>164</v>
      </c>
      <c r="B30" s="223"/>
      <c r="C30" s="224">
        <v>124.03964999999999</v>
      </c>
      <c r="D30" s="85">
        <v>0.71913000000000005</v>
      </c>
      <c r="E30" s="85">
        <v>3.8035000000000001</v>
      </c>
      <c r="F30" s="85">
        <v>0</v>
      </c>
      <c r="G30" s="85">
        <v>6.6847799999999999</v>
      </c>
      <c r="H30" s="85">
        <v>0</v>
      </c>
      <c r="I30" s="85">
        <v>8.6101500000000009</v>
      </c>
      <c r="K30" s="212" t="s">
        <v>164</v>
      </c>
      <c r="L30" s="223"/>
      <c r="M30" s="224">
        <v>25.659880000000001</v>
      </c>
      <c r="N30" s="85">
        <v>15.07001</v>
      </c>
      <c r="O30" s="85">
        <v>58.482109999999999</v>
      </c>
      <c r="P30" s="85">
        <v>0</v>
      </c>
      <c r="Q30" s="85">
        <v>1.1167400000000001</v>
      </c>
      <c r="R30" s="85">
        <v>1.4838899999999999</v>
      </c>
      <c r="S30" s="85">
        <v>2.4094600000000002</v>
      </c>
    </row>
    <row r="31" spans="1:19" s="214" customFormat="1" ht="21.95" customHeight="1">
      <c r="A31" s="213" t="s">
        <v>153</v>
      </c>
      <c r="B31" s="223"/>
      <c r="C31" s="225">
        <v>3957.6417700000002</v>
      </c>
      <c r="D31" s="226">
        <v>114.58521</v>
      </c>
      <c r="E31" s="226">
        <v>220.27408</v>
      </c>
      <c r="F31" s="226">
        <v>21.218969999999999</v>
      </c>
      <c r="G31" s="226">
        <v>282.75564000000003</v>
      </c>
      <c r="H31" s="226">
        <v>72.807950000000005</v>
      </c>
      <c r="I31" s="226">
        <v>75.904359999999997</v>
      </c>
      <c r="K31" s="213" t="s">
        <v>153</v>
      </c>
      <c r="L31" s="223"/>
      <c r="M31" s="225">
        <v>913.45712000000003</v>
      </c>
      <c r="N31" s="226">
        <v>1256.50415</v>
      </c>
      <c r="O31" s="226">
        <v>71.876170000000002</v>
      </c>
      <c r="P31" s="226">
        <v>69.845029999999994</v>
      </c>
      <c r="Q31" s="226">
        <v>155.31772000000001</v>
      </c>
      <c r="R31" s="226">
        <v>670.34333000000004</v>
      </c>
      <c r="S31" s="226">
        <v>32.752040000000001</v>
      </c>
    </row>
    <row r="32" spans="1:19" s="210" customFormat="1" ht="21.95" customHeight="1">
      <c r="A32" s="211" t="s">
        <v>154</v>
      </c>
      <c r="B32" s="223"/>
      <c r="C32" s="224"/>
      <c r="D32" s="85"/>
      <c r="E32" s="85"/>
      <c r="F32" s="85"/>
      <c r="G32" s="85"/>
      <c r="H32" s="85"/>
      <c r="I32" s="85"/>
      <c r="K32" s="211" t="s">
        <v>154</v>
      </c>
      <c r="L32" s="223"/>
      <c r="M32" s="224"/>
      <c r="N32" s="85"/>
      <c r="O32" s="85"/>
      <c r="P32" s="85"/>
      <c r="Q32" s="85"/>
      <c r="R32" s="85"/>
      <c r="S32" s="85"/>
    </row>
    <row r="33" spans="1:19" s="210" customFormat="1" ht="20.100000000000001" customHeight="1">
      <c r="A33" s="212" t="s">
        <v>156</v>
      </c>
      <c r="B33" s="223"/>
      <c r="C33" s="224">
        <v>137.01115999999999</v>
      </c>
      <c r="D33" s="85">
        <v>79.202920000000006</v>
      </c>
      <c r="E33" s="85">
        <v>0.89490000000000003</v>
      </c>
      <c r="F33" s="85">
        <v>0</v>
      </c>
      <c r="G33" s="85">
        <v>11.30034</v>
      </c>
      <c r="H33" s="85">
        <v>0</v>
      </c>
      <c r="I33" s="85">
        <v>0.19277</v>
      </c>
      <c r="K33" s="212" t="s">
        <v>156</v>
      </c>
      <c r="L33" s="223"/>
      <c r="M33" s="224">
        <v>39.32978</v>
      </c>
      <c r="N33" s="85">
        <v>1.7807900000000001</v>
      </c>
      <c r="O33" s="85">
        <v>2.06229</v>
      </c>
      <c r="P33" s="85">
        <v>0</v>
      </c>
      <c r="Q33" s="85">
        <v>3.8700000000000002E-3</v>
      </c>
      <c r="R33" s="85">
        <v>2.2435</v>
      </c>
      <c r="S33" s="85">
        <v>0</v>
      </c>
    </row>
    <row r="34" spans="1:19" s="210" customFormat="1" ht="20.100000000000001" customHeight="1">
      <c r="A34" s="212" t="s">
        <v>157</v>
      </c>
      <c r="B34" s="223"/>
      <c r="C34" s="224">
        <v>246.98745</v>
      </c>
      <c r="D34" s="85">
        <v>14.27774</v>
      </c>
      <c r="E34" s="85">
        <v>11.548500000000001</v>
      </c>
      <c r="F34" s="85">
        <v>15.259230000000001</v>
      </c>
      <c r="G34" s="85">
        <v>68.750510000000006</v>
      </c>
      <c r="H34" s="85">
        <v>0</v>
      </c>
      <c r="I34" s="85">
        <v>4.8581300000000001</v>
      </c>
      <c r="K34" s="212" t="s">
        <v>157</v>
      </c>
      <c r="L34" s="223"/>
      <c r="M34" s="224">
        <v>37.051729999999999</v>
      </c>
      <c r="N34" s="85">
        <v>19.868829999999999</v>
      </c>
      <c r="O34" s="85">
        <v>1.36917</v>
      </c>
      <c r="P34" s="85">
        <v>19.97213</v>
      </c>
      <c r="Q34" s="85">
        <v>2.1090200000000001</v>
      </c>
      <c r="R34" s="85">
        <v>11.08</v>
      </c>
      <c r="S34" s="85">
        <v>40.842469999999999</v>
      </c>
    </row>
    <row r="35" spans="1:19" s="210" customFormat="1" ht="20.100000000000001" customHeight="1">
      <c r="A35" s="212" t="s">
        <v>158</v>
      </c>
      <c r="B35" s="223"/>
      <c r="C35" s="224">
        <v>2166.0969500000001</v>
      </c>
      <c r="D35" s="85">
        <v>155.42097000000001</v>
      </c>
      <c r="E35" s="85">
        <v>176.83536000000001</v>
      </c>
      <c r="F35" s="85">
        <v>44.81671</v>
      </c>
      <c r="G35" s="85">
        <v>196.64265</v>
      </c>
      <c r="H35" s="85">
        <v>1.0280400000000001</v>
      </c>
      <c r="I35" s="85">
        <v>355.39861000000002</v>
      </c>
      <c r="K35" s="212" t="s">
        <v>158</v>
      </c>
      <c r="L35" s="223"/>
      <c r="M35" s="224">
        <v>913.99809000000005</v>
      </c>
      <c r="N35" s="85">
        <v>9.9056700000000006</v>
      </c>
      <c r="O35" s="85">
        <v>14.49545</v>
      </c>
      <c r="P35" s="85">
        <v>241.58793</v>
      </c>
      <c r="Q35" s="85">
        <v>5.8195899999999998</v>
      </c>
      <c r="R35" s="85">
        <v>31.871300000000002</v>
      </c>
      <c r="S35" s="85">
        <v>18.276589999999999</v>
      </c>
    </row>
    <row r="36" spans="1:19" s="210" customFormat="1" ht="20.100000000000001" customHeight="1">
      <c r="A36" s="212" t="s">
        <v>196</v>
      </c>
      <c r="B36" s="223"/>
      <c r="C36" s="224">
        <v>1856.6113600000001</v>
      </c>
      <c r="D36" s="85">
        <v>871.73710000000005</v>
      </c>
      <c r="E36" s="85">
        <v>0.85365000000000002</v>
      </c>
      <c r="F36" s="85">
        <v>2.8900000000000002E-3</v>
      </c>
      <c r="G36" s="85">
        <v>5.96028</v>
      </c>
      <c r="H36" s="85">
        <v>0</v>
      </c>
      <c r="I36" s="85">
        <v>970.37811999999997</v>
      </c>
      <c r="K36" s="212" t="s">
        <v>159</v>
      </c>
      <c r="L36" s="223"/>
      <c r="M36" s="224">
        <v>9.9779999999999994E-2</v>
      </c>
      <c r="N36" s="85">
        <v>1.78908</v>
      </c>
      <c r="O36" s="85">
        <v>0</v>
      </c>
      <c r="P36" s="85">
        <v>0</v>
      </c>
      <c r="Q36" s="85">
        <v>0.1188</v>
      </c>
      <c r="R36" s="85">
        <v>0.25405</v>
      </c>
      <c r="S36" s="85">
        <v>5.4176099999999998</v>
      </c>
    </row>
    <row r="37" spans="1:19" s="210" customFormat="1" ht="20.100000000000001" customHeight="1">
      <c r="A37" s="212" t="s">
        <v>197</v>
      </c>
      <c r="B37" s="223"/>
      <c r="C37" s="224">
        <v>22.738219999999998</v>
      </c>
      <c r="D37" s="85">
        <v>2.6369400000000001</v>
      </c>
      <c r="E37" s="85">
        <v>1.5316700000000001</v>
      </c>
      <c r="F37" s="85">
        <v>0.73885000000000001</v>
      </c>
      <c r="G37" s="85">
        <v>0.50793999999999995</v>
      </c>
      <c r="H37" s="85">
        <v>0</v>
      </c>
      <c r="I37" s="85">
        <v>0.20804</v>
      </c>
      <c r="K37" s="212" t="s">
        <v>197</v>
      </c>
      <c r="L37" s="223"/>
      <c r="M37" s="224">
        <v>6.8529999999999994E-2</v>
      </c>
      <c r="N37" s="85">
        <v>6</v>
      </c>
      <c r="O37" s="85">
        <v>10.741160000000001</v>
      </c>
      <c r="P37" s="85">
        <v>2.4109999999999999E-2</v>
      </c>
      <c r="Q37" s="85">
        <v>0</v>
      </c>
      <c r="R37" s="85">
        <v>0.28099000000000002</v>
      </c>
      <c r="S37" s="85">
        <v>0</v>
      </c>
    </row>
    <row r="38" spans="1:19" s="210" customFormat="1" ht="20.100000000000001" customHeight="1">
      <c r="A38" s="212" t="s">
        <v>161</v>
      </c>
      <c r="B38" s="223"/>
      <c r="C38" s="224"/>
      <c r="D38" s="85"/>
      <c r="E38" s="85"/>
      <c r="F38" s="85"/>
      <c r="G38" s="85"/>
      <c r="H38" s="85"/>
      <c r="I38" s="85"/>
      <c r="K38" s="212" t="s">
        <v>161</v>
      </c>
      <c r="L38" s="223"/>
      <c r="M38" s="224"/>
      <c r="N38" s="85"/>
      <c r="O38" s="85"/>
      <c r="P38" s="85"/>
      <c r="Q38" s="85"/>
      <c r="R38" s="85"/>
      <c r="S38" s="85"/>
    </row>
    <row r="39" spans="1:19" s="210" customFormat="1" ht="20.100000000000001" customHeight="1">
      <c r="A39" s="212" t="s">
        <v>162</v>
      </c>
      <c r="B39" s="223"/>
      <c r="C39" s="224">
        <v>1218.37772</v>
      </c>
      <c r="D39" s="85">
        <v>162.14698999999999</v>
      </c>
      <c r="E39" s="85">
        <v>54.761870000000002</v>
      </c>
      <c r="F39" s="85">
        <v>5.2234100000000003</v>
      </c>
      <c r="G39" s="85">
        <v>70.471220000000002</v>
      </c>
      <c r="H39" s="85">
        <v>5.95946</v>
      </c>
      <c r="I39" s="85">
        <v>152.07522</v>
      </c>
      <c r="K39" s="212" t="s">
        <v>162</v>
      </c>
      <c r="L39" s="223"/>
      <c r="M39" s="224">
        <v>521.61303999999996</v>
      </c>
      <c r="N39" s="85">
        <v>73.610510000000005</v>
      </c>
      <c r="O39" s="85">
        <v>1.3179000000000001</v>
      </c>
      <c r="P39" s="85">
        <v>113.38916</v>
      </c>
      <c r="Q39" s="85">
        <v>28.254660000000001</v>
      </c>
      <c r="R39" s="85">
        <v>3.3129</v>
      </c>
      <c r="S39" s="85">
        <v>26.241379999999999</v>
      </c>
    </row>
    <row r="40" spans="1:19" s="210" customFormat="1" ht="20.100000000000001" customHeight="1">
      <c r="A40" s="212" t="s">
        <v>163</v>
      </c>
      <c r="B40" s="223"/>
      <c r="C40" s="224"/>
      <c r="D40" s="85"/>
      <c r="E40" s="85"/>
      <c r="F40" s="85"/>
      <c r="G40" s="85"/>
      <c r="H40" s="85"/>
      <c r="I40" s="85"/>
      <c r="K40" s="212" t="s">
        <v>163</v>
      </c>
      <c r="L40" s="223"/>
      <c r="M40" s="224"/>
      <c r="N40" s="85"/>
      <c r="O40" s="85"/>
      <c r="P40" s="85"/>
      <c r="Q40" s="85"/>
      <c r="R40" s="85"/>
      <c r="S40" s="85"/>
    </row>
    <row r="41" spans="1:19" s="210" customFormat="1" ht="20.100000000000001" customHeight="1">
      <c r="A41" s="212" t="s">
        <v>164</v>
      </c>
      <c r="B41" s="223"/>
      <c r="C41" s="224">
        <v>2281.97739</v>
      </c>
      <c r="D41" s="85">
        <v>447.81948</v>
      </c>
      <c r="E41" s="85">
        <v>34.713810000000002</v>
      </c>
      <c r="F41" s="85">
        <v>0</v>
      </c>
      <c r="G41" s="85">
        <v>1002.1584</v>
      </c>
      <c r="H41" s="85">
        <v>381.96695</v>
      </c>
      <c r="I41" s="85">
        <v>87.552629999999994</v>
      </c>
      <c r="K41" s="212" t="s">
        <v>164</v>
      </c>
      <c r="L41" s="223"/>
      <c r="M41" s="224">
        <v>29.43094</v>
      </c>
      <c r="N41" s="85">
        <v>6.4704199999999998</v>
      </c>
      <c r="O41" s="85">
        <v>9.8399999999999998E-3</v>
      </c>
      <c r="P41" s="85">
        <v>4.2729799999999996</v>
      </c>
      <c r="Q41" s="85">
        <v>0</v>
      </c>
      <c r="R41" s="85">
        <v>285.20873</v>
      </c>
      <c r="S41" s="85">
        <v>2.3732000000000002</v>
      </c>
    </row>
    <row r="42" spans="1:19" s="214" customFormat="1" ht="21.95" customHeight="1">
      <c r="A42" s="213" t="s">
        <v>153</v>
      </c>
      <c r="B42" s="223"/>
      <c r="C42" s="225">
        <v>7929.8002699999997</v>
      </c>
      <c r="D42" s="226">
        <v>1733.2421300000001</v>
      </c>
      <c r="E42" s="226">
        <v>281.13977</v>
      </c>
      <c r="F42" s="226">
        <v>66.041089999999997</v>
      </c>
      <c r="G42" s="226">
        <v>1355.79133</v>
      </c>
      <c r="H42" s="226">
        <v>388.95445000000001</v>
      </c>
      <c r="I42" s="226">
        <v>1570.66353</v>
      </c>
      <c r="K42" s="213" t="s">
        <v>153</v>
      </c>
      <c r="L42" s="223"/>
      <c r="M42" s="225">
        <v>1541.5918999999999</v>
      </c>
      <c r="N42" s="226">
        <v>119.42529</v>
      </c>
      <c r="O42" s="226">
        <v>29.995809999999999</v>
      </c>
      <c r="P42" s="226">
        <v>379.24630000000002</v>
      </c>
      <c r="Q42" s="226">
        <v>36.305929999999996</v>
      </c>
      <c r="R42" s="226">
        <v>334.25148000000002</v>
      </c>
      <c r="S42" s="226">
        <v>93.151250000000005</v>
      </c>
    </row>
    <row r="43" spans="1:19" s="214" customFormat="1" ht="14.25">
      <c r="A43" s="213"/>
      <c r="B43" s="223"/>
      <c r="C43" s="225"/>
      <c r="D43" s="226"/>
      <c r="E43" s="226"/>
      <c r="F43" s="226"/>
      <c r="G43" s="226"/>
      <c r="H43" s="226"/>
      <c r="I43" s="226"/>
      <c r="K43" s="213"/>
      <c r="L43" s="223"/>
      <c r="M43" s="225"/>
      <c r="N43" s="226"/>
      <c r="O43" s="226"/>
      <c r="P43" s="226"/>
      <c r="Q43" s="226"/>
      <c r="R43" s="226"/>
      <c r="S43" s="226"/>
    </row>
    <row r="44" spans="1:19" s="214" customFormat="1" ht="21.95" customHeight="1">
      <c r="A44" s="213" t="s">
        <v>113</v>
      </c>
      <c r="B44" s="223"/>
      <c r="C44" s="225">
        <v>11887.44204</v>
      </c>
      <c r="D44" s="226">
        <v>1847.82735</v>
      </c>
      <c r="E44" s="226">
        <v>501.41385000000002</v>
      </c>
      <c r="F44" s="226">
        <v>87.260059999999996</v>
      </c>
      <c r="G44" s="226">
        <v>1638.5469700000001</v>
      </c>
      <c r="H44" s="226">
        <v>461.76240000000001</v>
      </c>
      <c r="I44" s="226">
        <v>1646.56789</v>
      </c>
      <c r="K44" s="213" t="s">
        <v>113</v>
      </c>
      <c r="L44" s="223"/>
      <c r="M44" s="225">
        <v>2455.0490199999999</v>
      </c>
      <c r="N44" s="226">
        <v>1375.9294500000001</v>
      </c>
      <c r="O44" s="226">
        <v>101.87197999999999</v>
      </c>
      <c r="P44" s="226">
        <v>449.09133000000003</v>
      </c>
      <c r="Q44" s="226">
        <v>191.62366</v>
      </c>
      <c r="R44" s="226">
        <v>1004.5948100000001</v>
      </c>
      <c r="S44" s="226">
        <v>125.90329</v>
      </c>
    </row>
    <row r="45" spans="1:19" s="217" customFormat="1" ht="5.0999999999999996" customHeight="1">
      <c r="A45" s="219"/>
      <c r="B45" s="220"/>
      <c r="C45" s="637"/>
      <c r="D45" s="637"/>
      <c r="E45" s="637"/>
      <c r="F45" s="637"/>
      <c r="G45" s="637"/>
      <c r="H45" s="637"/>
      <c r="I45" s="637"/>
      <c r="J45" s="215"/>
      <c r="K45" s="219"/>
      <c r="L45" s="220"/>
      <c r="M45" s="637"/>
      <c r="N45" s="637"/>
      <c r="O45" s="637"/>
      <c r="P45" s="637"/>
      <c r="Q45" s="637"/>
      <c r="R45" s="637"/>
      <c r="S45" s="637"/>
    </row>
    <row r="46" spans="1:19" ht="12.75" customHeight="1">
      <c r="K46" s="202"/>
    </row>
  </sheetData>
  <customSheetViews>
    <customSheetView guid="{B9FE14E7-D4B3-4132-B2AC-78BF2DB8FADC}" showPageBreaks="1" showGridLines="0" fitToPage="1" printArea="1" hiddenRows="1" view="pageBreakPreview" topLeftCell="A16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C45:I45"/>
    <mergeCell ref="M45:S45"/>
    <mergeCell ref="G2:G3"/>
    <mergeCell ref="P2:P3"/>
    <mergeCell ref="A20:I20"/>
    <mergeCell ref="K20:S20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  <mergeCell ref="O2:O3"/>
    <mergeCell ref="A2:B4"/>
    <mergeCell ref="C2:C3"/>
    <mergeCell ref="D2:D3"/>
    <mergeCell ref="E2:E3"/>
    <mergeCell ref="F2:F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14, Reihe 5.2, 2. Quartal 2017</oddFooter>
  </headerFooter>
  <colBreaks count="1" manualBreakCount="1">
    <brk id="10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6"/>
  <sheetViews>
    <sheetView showGridLines="0" zoomScaleNormal="100" zoomScaleSheetLayoutView="100" workbookViewId="0"/>
  </sheetViews>
  <sheetFormatPr baseColWidth="10" defaultRowHeight="15"/>
  <cols>
    <col min="1" max="1" width="35.7109375" style="73" customWidth="1" collapsed="1"/>
    <col min="2" max="2" width="3.42578125" style="31" customWidth="1" collapsed="1"/>
    <col min="3" max="9" width="14.7109375" style="31" customWidth="1" collapsed="1"/>
    <col min="10" max="10" width="2.7109375" style="73" customWidth="1" collapsed="1"/>
    <col min="11" max="11" width="35.7109375" style="38" customWidth="1" collapsed="1"/>
    <col min="12" max="12" width="3.42578125" style="31" customWidth="1" collapsed="1"/>
    <col min="13" max="19" width="14.7109375" style="31" customWidth="1" collapsed="1"/>
    <col min="20" max="16384" width="11.42578125" style="73" collapsed="1"/>
  </cols>
  <sheetData>
    <row r="1" spans="1:19" s="388" customFormat="1" ht="33.75" customHeight="1">
      <c r="A1" s="388" t="s">
        <v>306</v>
      </c>
      <c r="B1" s="389"/>
      <c r="C1" s="389"/>
      <c r="D1" s="389"/>
      <c r="E1" s="389"/>
      <c r="F1" s="389"/>
      <c r="K1" s="388" t="s">
        <v>307</v>
      </c>
      <c r="O1" s="389"/>
      <c r="Q1" s="389"/>
      <c r="R1" s="389"/>
      <c r="S1" s="389"/>
    </row>
    <row r="2" spans="1:19" s="300" customFormat="1" ht="17.100000000000001" customHeight="1">
      <c r="A2" s="688" t="s">
        <v>141</v>
      </c>
      <c r="B2" s="689"/>
      <c r="C2" s="686" t="s">
        <v>100</v>
      </c>
      <c r="D2" s="686" t="s">
        <v>170</v>
      </c>
      <c r="E2" s="686" t="s">
        <v>136</v>
      </c>
      <c r="F2" s="686" t="s">
        <v>119</v>
      </c>
      <c r="G2" s="686" t="s">
        <v>120</v>
      </c>
      <c r="H2" s="686" t="s">
        <v>189</v>
      </c>
      <c r="I2" s="698" t="s">
        <v>190</v>
      </c>
      <c r="J2" s="299"/>
      <c r="K2" s="688" t="s">
        <v>141</v>
      </c>
      <c r="L2" s="689"/>
      <c r="M2" s="686" t="s">
        <v>174</v>
      </c>
      <c r="N2" s="686" t="s">
        <v>175</v>
      </c>
      <c r="O2" s="686" t="s">
        <v>125</v>
      </c>
      <c r="P2" s="686" t="s">
        <v>126</v>
      </c>
      <c r="Q2" s="686" t="s">
        <v>176</v>
      </c>
      <c r="R2" s="686" t="s">
        <v>177</v>
      </c>
      <c r="S2" s="698" t="s">
        <v>129</v>
      </c>
    </row>
    <row r="3" spans="1:19" s="300" customFormat="1" ht="39.950000000000003" customHeight="1">
      <c r="A3" s="690"/>
      <c r="B3" s="691"/>
      <c r="C3" s="687"/>
      <c r="D3" s="687"/>
      <c r="E3" s="687"/>
      <c r="F3" s="687"/>
      <c r="G3" s="687"/>
      <c r="H3" s="687"/>
      <c r="I3" s="699"/>
      <c r="J3" s="299"/>
      <c r="K3" s="690"/>
      <c r="L3" s="691"/>
      <c r="M3" s="687"/>
      <c r="N3" s="687"/>
      <c r="O3" s="687"/>
      <c r="P3" s="687"/>
      <c r="Q3" s="687"/>
      <c r="R3" s="687"/>
      <c r="S3" s="699"/>
    </row>
    <row r="4" spans="1:19" s="300" customFormat="1" ht="33" customHeight="1">
      <c r="A4" s="692"/>
      <c r="B4" s="693"/>
      <c r="C4" s="301"/>
      <c r="D4" s="302"/>
      <c r="E4" s="302"/>
      <c r="F4" s="302" t="s">
        <v>99</v>
      </c>
      <c r="G4" s="302"/>
      <c r="H4" s="302"/>
      <c r="I4" s="303"/>
      <c r="J4" s="304"/>
      <c r="K4" s="692"/>
      <c r="L4" s="693"/>
      <c r="M4" s="694" t="s">
        <v>99</v>
      </c>
      <c r="N4" s="695"/>
      <c r="O4" s="695"/>
      <c r="P4" s="695"/>
      <c r="Q4" s="695"/>
      <c r="R4" s="695"/>
      <c r="S4" s="695"/>
    </row>
    <row r="5" spans="1:19" s="284" customFormat="1" ht="57" customHeight="1">
      <c r="A5" s="696" t="s">
        <v>179</v>
      </c>
      <c r="B5" s="697"/>
      <c r="C5" s="697"/>
      <c r="D5" s="697"/>
      <c r="E5" s="697"/>
      <c r="F5" s="697"/>
      <c r="G5" s="697"/>
      <c r="H5" s="697"/>
      <c r="I5" s="697"/>
      <c r="J5" s="305"/>
      <c r="K5" s="696" t="s">
        <v>207</v>
      </c>
      <c r="L5" s="697"/>
      <c r="M5" s="697"/>
      <c r="N5" s="697"/>
      <c r="O5" s="697"/>
      <c r="P5" s="697"/>
      <c r="Q5" s="697"/>
      <c r="R5" s="697"/>
      <c r="S5" s="697"/>
    </row>
    <row r="6" spans="1:19" s="210" customFormat="1" ht="20.100000000000001" customHeight="1">
      <c r="A6" s="211" t="s">
        <v>112</v>
      </c>
      <c r="B6" s="223"/>
      <c r="C6" s="224"/>
      <c r="D6" s="85"/>
      <c r="E6" s="85"/>
      <c r="F6" s="85"/>
      <c r="G6" s="85"/>
      <c r="H6" s="85"/>
      <c r="I6" s="85"/>
      <c r="K6" s="211" t="s">
        <v>112</v>
      </c>
      <c r="L6" s="223"/>
      <c r="M6" s="224"/>
      <c r="N6" s="85"/>
      <c r="O6" s="85"/>
      <c r="P6" s="85"/>
      <c r="Q6" s="85"/>
      <c r="R6" s="85"/>
      <c r="S6" s="85"/>
    </row>
    <row r="7" spans="1:19" s="210" customFormat="1" ht="20.100000000000001" customHeight="1">
      <c r="A7" s="212" t="s">
        <v>149</v>
      </c>
      <c r="B7" s="223"/>
      <c r="C7" s="224">
        <v>45391.605710000003</v>
      </c>
      <c r="D7" s="85">
        <v>95.32884</v>
      </c>
      <c r="E7" s="85">
        <v>249.72674000000001</v>
      </c>
      <c r="F7" s="85">
        <v>766.93047000000001</v>
      </c>
      <c r="G7" s="85">
        <v>6147.38483</v>
      </c>
      <c r="H7" s="85">
        <v>602.5444</v>
      </c>
      <c r="I7" s="85">
        <v>2354.1799999999998</v>
      </c>
      <c r="K7" s="212" t="s">
        <v>149</v>
      </c>
      <c r="L7" s="223"/>
      <c r="M7" s="224">
        <v>25282.159449999999</v>
      </c>
      <c r="N7" s="85">
        <v>5563.4255000000003</v>
      </c>
      <c r="O7" s="85">
        <v>2069.9195199999999</v>
      </c>
      <c r="P7" s="85">
        <v>124.94123999999999</v>
      </c>
      <c r="Q7" s="85">
        <v>1262.32917</v>
      </c>
      <c r="R7" s="85">
        <v>707.49789999999996</v>
      </c>
      <c r="S7" s="85">
        <v>165.23766000000001</v>
      </c>
    </row>
    <row r="8" spans="1:19" s="210" customFormat="1" ht="20.100000000000001" customHeight="1">
      <c r="A8" s="212" t="s">
        <v>150</v>
      </c>
      <c r="B8" s="223"/>
      <c r="C8" s="224">
        <v>135.52823000000001</v>
      </c>
      <c r="D8" s="85">
        <v>0.23277</v>
      </c>
      <c r="E8" s="85">
        <v>1.06491</v>
      </c>
      <c r="F8" s="85">
        <v>3</v>
      </c>
      <c r="G8" s="85">
        <v>8.1455900000000003</v>
      </c>
      <c r="H8" s="85">
        <v>0</v>
      </c>
      <c r="I8" s="85">
        <v>1.32257</v>
      </c>
      <c r="K8" s="212" t="s">
        <v>150</v>
      </c>
      <c r="L8" s="223"/>
      <c r="M8" s="224">
        <v>86.7667</v>
      </c>
      <c r="N8" s="85">
        <v>27.850249999999999</v>
      </c>
      <c r="O8" s="85">
        <v>7</v>
      </c>
      <c r="P8" s="85">
        <v>0</v>
      </c>
      <c r="Q8" s="85">
        <v>0</v>
      </c>
      <c r="R8" s="85">
        <v>0.14545</v>
      </c>
      <c r="S8" s="85">
        <v>0</v>
      </c>
    </row>
    <row r="9" spans="1:19" s="210" customFormat="1" ht="20.100000000000001" customHeight="1">
      <c r="A9" s="212" t="s">
        <v>151</v>
      </c>
      <c r="B9" s="223"/>
      <c r="C9" s="224">
        <v>921.98996</v>
      </c>
      <c r="D9" s="85">
        <v>7.1580000000000005E-2</v>
      </c>
      <c r="E9" s="85">
        <v>0</v>
      </c>
      <c r="F9" s="85">
        <v>15</v>
      </c>
      <c r="G9" s="85">
        <v>0</v>
      </c>
      <c r="H9" s="85">
        <v>0</v>
      </c>
      <c r="I9" s="85">
        <v>22.5</v>
      </c>
      <c r="K9" s="212" t="s">
        <v>151</v>
      </c>
      <c r="L9" s="223"/>
      <c r="M9" s="224">
        <v>531.62</v>
      </c>
      <c r="N9" s="85">
        <v>332.79838000000001</v>
      </c>
      <c r="O9" s="85">
        <v>0</v>
      </c>
      <c r="P9" s="85">
        <v>0</v>
      </c>
      <c r="Q9" s="85">
        <v>20</v>
      </c>
      <c r="R9" s="85">
        <v>0</v>
      </c>
      <c r="S9" s="85">
        <v>0</v>
      </c>
    </row>
    <row r="10" spans="1:19" s="214" customFormat="1" ht="20.100000000000001" customHeight="1">
      <c r="A10" s="213" t="s">
        <v>153</v>
      </c>
      <c r="B10" s="223"/>
      <c r="C10" s="225">
        <v>46449.123899999999</v>
      </c>
      <c r="D10" s="226">
        <v>95.633189999999999</v>
      </c>
      <c r="E10" s="226">
        <v>250.79166000000001</v>
      </c>
      <c r="F10" s="226">
        <v>784.93047000000001</v>
      </c>
      <c r="G10" s="226">
        <v>6155.5304100000003</v>
      </c>
      <c r="H10" s="226">
        <v>602.5444</v>
      </c>
      <c r="I10" s="226">
        <v>2378.0025599999999</v>
      </c>
      <c r="K10" s="213" t="s">
        <v>153</v>
      </c>
      <c r="L10" s="223"/>
      <c r="M10" s="225">
        <v>25900.546149999998</v>
      </c>
      <c r="N10" s="226">
        <v>5924.07413</v>
      </c>
      <c r="O10" s="226">
        <v>2076.9195199999999</v>
      </c>
      <c r="P10" s="226">
        <v>124.94123999999999</v>
      </c>
      <c r="Q10" s="226">
        <v>1282.32917</v>
      </c>
      <c r="R10" s="226">
        <v>707.64335000000005</v>
      </c>
      <c r="S10" s="226">
        <v>165.23766000000001</v>
      </c>
    </row>
    <row r="11" spans="1:19" s="210" customFormat="1" ht="20.100000000000001" customHeight="1">
      <c r="A11" s="211" t="s">
        <v>96</v>
      </c>
      <c r="B11" s="223"/>
      <c r="C11" s="224"/>
      <c r="D11" s="85"/>
      <c r="E11" s="85"/>
      <c r="F11" s="85"/>
      <c r="G11" s="85"/>
      <c r="H11" s="85"/>
      <c r="I11" s="85"/>
      <c r="K11" s="211" t="s">
        <v>96</v>
      </c>
      <c r="L11" s="223"/>
      <c r="M11" s="224"/>
      <c r="N11" s="85"/>
      <c r="O11" s="85"/>
      <c r="P11" s="85"/>
      <c r="Q11" s="85"/>
      <c r="R11" s="85"/>
      <c r="S11" s="85"/>
    </row>
    <row r="12" spans="1:19" s="214" customFormat="1" ht="20.100000000000001" customHeight="1">
      <c r="A12" s="213" t="s">
        <v>153</v>
      </c>
      <c r="B12" s="223"/>
      <c r="C12" s="225">
        <v>2671.5596099999998</v>
      </c>
      <c r="D12" s="226">
        <v>0</v>
      </c>
      <c r="E12" s="226">
        <v>100</v>
      </c>
      <c r="F12" s="226">
        <v>0</v>
      </c>
      <c r="G12" s="226">
        <v>0</v>
      </c>
      <c r="H12" s="226">
        <v>0</v>
      </c>
      <c r="I12" s="226">
        <v>180</v>
      </c>
      <c r="K12" s="213" t="s">
        <v>153</v>
      </c>
      <c r="L12" s="223"/>
      <c r="M12" s="225">
        <v>1741.5</v>
      </c>
      <c r="N12" s="226">
        <v>650</v>
      </c>
      <c r="O12" s="226">
        <v>2.2290000000000001E-2</v>
      </c>
      <c r="P12" s="226">
        <v>3.7319999999999999E-2</v>
      </c>
      <c r="Q12" s="226">
        <v>0</v>
      </c>
      <c r="R12" s="226">
        <v>0</v>
      </c>
      <c r="S12" s="226">
        <v>0</v>
      </c>
    </row>
    <row r="13" spans="1:19" s="216" customFormat="1" ht="20.100000000000001" customHeight="1">
      <c r="A13" s="211" t="s">
        <v>154</v>
      </c>
      <c r="B13" s="231"/>
      <c r="C13" s="224"/>
      <c r="D13" s="85"/>
      <c r="E13" s="85"/>
      <c r="F13" s="85"/>
      <c r="G13" s="85"/>
      <c r="H13" s="85"/>
      <c r="I13" s="85"/>
      <c r="J13" s="215"/>
      <c r="K13" s="211" t="s">
        <v>154</v>
      </c>
      <c r="L13" s="231"/>
      <c r="M13" s="224"/>
      <c r="N13" s="85"/>
      <c r="O13" s="85"/>
      <c r="P13" s="85"/>
      <c r="Q13" s="85"/>
      <c r="R13" s="85"/>
      <c r="S13" s="85"/>
    </row>
    <row r="14" spans="1:19" s="210" customFormat="1" ht="20.100000000000001" customHeight="1">
      <c r="A14" s="212" t="s">
        <v>149</v>
      </c>
      <c r="B14" s="223"/>
      <c r="C14" s="224">
        <v>76369.067089999997</v>
      </c>
      <c r="D14" s="85">
        <v>5308.3341700000001</v>
      </c>
      <c r="E14" s="85">
        <v>11380.61104</v>
      </c>
      <c r="F14" s="85">
        <v>1018.03044</v>
      </c>
      <c r="G14" s="85">
        <v>10420.34834</v>
      </c>
      <c r="H14" s="85">
        <v>1109.9477400000001</v>
      </c>
      <c r="I14" s="85">
        <v>8660.4758899999997</v>
      </c>
      <c r="K14" s="212" t="s">
        <v>149</v>
      </c>
      <c r="L14" s="223"/>
      <c r="M14" s="224">
        <v>22531.06266</v>
      </c>
      <c r="N14" s="85">
        <v>5722.4132300000001</v>
      </c>
      <c r="O14" s="85">
        <v>1363.37202</v>
      </c>
      <c r="P14" s="85">
        <v>2580.13438</v>
      </c>
      <c r="Q14" s="85">
        <v>1513.8330599999999</v>
      </c>
      <c r="R14" s="85">
        <v>3136.5015400000002</v>
      </c>
      <c r="S14" s="85">
        <v>1624.0025800000001</v>
      </c>
    </row>
    <row r="15" spans="1:19" s="210" customFormat="1" ht="20.100000000000001" customHeight="1">
      <c r="A15" s="212" t="s">
        <v>150</v>
      </c>
      <c r="B15" s="223"/>
      <c r="C15" s="224">
        <v>1732.73649</v>
      </c>
      <c r="D15" s="85">
        <v>49.842149999999997</v>
      </c>
      <c r="E15" s="85">
        <v>334.93907999999999</v>
      </c>
      <c r="F15" s="85">
        <v>2.146E-2</v>
      </c>
      <c r="G15" s="85">
        <v>279.58436999999998</v>
      </c>
      <c r="H15" s="85">
        <v>3.3279999999999997E-2</v>
      </c>
      <c r="I15" s="85">
        <v>671.55335000000002</v>
      </c>
      <c r="K15" s="212" t="s">
        <v>150</v>
      </c>
      <c r="L15" s="223"/>
      <c r="M15" s="224">
        <v>260.26729999999998</v>
      </c>
      <c r="N15" s="85">
        <v>135.51882000000001</v>
      </c>
      <c r="O15" s="85">
        <v>0</v>
      </c>
      <c r="P15" s="85">
        <v>2.46E-2</v>
      </c>
      <c r="Q15" s="85">
        <v>7.485E-2</v>
      </c>
      <c r="R15" s="85">
        <v>0.86785999999999996</v>
      </c>
      <c r="S15" s="85">
        <v>9.3799999999999994E-3</v>
      </c>
    </row>
    <row r="16" spans="1:19" s="210" customFormat="1" ht="20.100000000000001" customHeight="1">
      <c r="A16" s="212" t="s">
        <v>151</v>
      </c>
      <c r="B16" s="223"/>
      <c r="C16" s="224">
        <v>85.137309999999999</v>
      </c>
      <c r="D16" s="85">
        <v>19.71801</v>
      </c>
      <c r="E16" s="85">
        <v>0</v>
      </c>
      <c r="F16" s="85">
        <v>0</v>
      </c>
      <c r="G16" s="85">
        <v>25.033619999999999</v>
      </c>
      <c r="H16" s="85">
        <v>0</v>
      </c>
      <c r="I16" s="85">
        <v>20.367159999999998</v>
      </c>
      <c r="K16" s="212" t="s">
        <v>151</v>
      </c>
      <c r="L16" s="223"/>
      <c r="M16" s="224">
        <v>8.5663199999999993</v>
      </c>
      <c r="N16" s="85">
        <v>11.185560000000001</v>
      </c>
      <c r="O16" s="85">
        <v>0.26663999999999999</v>
      </c>
      <c r="P16" s="85">
        <v>0</v>
      </c>
      <c r="Q16" s="85">
        <v>0</v>
      </c>
      <c r="R16" s="85">
        <v>0</v>
      </c>
      <c r="S16" s="85">
        <v>0</v>
      </c>
    </row>
    <row r="17" spans="1:19" s="214" customFormat="1" ht="20.100000000000001" customHeight="1">
      <c r="A17" s="213" t="s">
        <v>153</v>
      </c>
      <c r="B17" s="223"/>
      <c r="C17" s="225">
        <v>78186.940889999998</v>
      </c>
      <c r="D17" s="226">
        <v>5377.8943300000001</v>
      </c>
      <c r="E17" s="226">
        <v>11715.55012</v>
      </c>
      <c r="F17" s="226">
        <v>1018.05191</v>
      </c>
      <c r="G17" s="226">
        <v>10724.966329999999</v>
      </c>
      <c r="H17" s="226">
        <v>1109.9810199999999</v>
      </c>
      <c r="I17" s="226">
        <v>9352.3964099999994</v>
      </c>
      <c r="K17" s="213" t="s">
        <v>153</v>
      </c>
      <c r="L17" s="223"/>
      <c r="M17" s="225">
        <v>22799.896270000001</v>
      </c>
      <c r="N17" s="226">
        <v>5869.1176100000002</v>
      </c>
      <c r="O17" s="226">
        <v>1363.6386600000001</v>
      </c>
      <c r="P17" s="226">
        <v>2580.1589800000002</v>
      </c>
      <c r="Q17" s="226">
        <v>1513.9078999999999</v>
      </c>
      <c r="R17" s="226">
        <v>3137.3693899999998</v>
      </c>
      <c r="S17" s="226">
        <v>1624.01196</v>
      </c>
    </row>
    <row r="18" spans="1:19" s="214" customFormat="1" ht="20.100000000000001" customHeight="1">
      <c r="A18" s="213"/>
      <c r="B18" s="223"/>
      <c r="C18" s="225"/>
      <c r="D18" s="226"/>
      <c r="E18" s="226"/>
      <c r="F18" s="226"/>
      <c r="G18" s="226"/>
      <c r="H18" s="226"/>
      <c r="I18" s="226"/>
      <c r="K18" s="213"/>
      <c r="L18" s="223"/>
      <c r="M18" s="225"/>
      <c r="N18" s="226"/>
      <c r="O18" s="226"/>
      <c r="P18" s="226"/>
      <c r="Q18" s="226"/>
      <c r="R18" s="226"/>
      <c r="S18" s="226"/>
    </row>
    <row r="19" spans="1:19" s="214" customFormat="1" ht="20.100000000000001" customHeight="1">
      <c r="A19" s="213" t="s">
        <v>113</v>
      </c>
      <c r="B19" s="223"/>
      <c r="C19" s="225">
        <v>127307.6244</v>
      </c>
      <c r="D19" s="226">
        <v>5473.5275199999996</v>
      </c>
      <c r="E19" s="226">
        <v>12066.341770000001</v>
      </c>
      <c r="F19" s="226">
        <v>1802.9823699999999</v>
      </c>
      <c r="G19" s="226">
        <v>16880.496749999998</v>
      </c>
      <c r="H19" s="226">
        <v>1712.5254199999999</v>
      </c>
      <c r="I19" s="226">
        <v>11910.39897</v>
      </c>
      <c r="K19" s="213" t="s">
        <v>113</v>
      </c>
      <c r="L19" s="223"/>
      <c r="M19" s="225">
        <v>50441.942419999999</v>
      </c>
      <c r="N19" s="226">
        <v>12443.19174</v>
      </c>
      <c r="O19" s="226">
        <v>3440.5804600000001</v>
      </c>
      <c r="P19" s="226">
        <v>2705.1375400000002</v>
      </c>
      <c r="Q19" s="226">
        <v>2796.2370700000001</v>
      </c>
      <c r="R19" s="226">
        <v>3845.0127400000001</v>
      </c>
      <c r="S19" s="226">
        <v>1789.24962</v>
      </c>
    </row>
    <row r="20" spans="1:19" s="284" customFormat="1" ht="57" customHeight="1">
      <c r="A20" s="696" t="s">
        <v>183</v>
      </c>
      <c r="B20" s="697"/>
      <c r="C20" s="697"/>
      <c r="D20" s="697"/>
      <c r="E20" s="697"/>
      <c r="F20" s="697"/>
      <c r="G20" s="697"/>
      <c r="H20" s="697"/>
      <c r="I20" s="697"/>
      <c r="J20" s="305"/>
      <c r="K20" s="696" t="s">
        <v>208</v>
      </c>
      <c r="L20" s="697"/>
      <c r="M20" s="697"/>
      <c r="N20" s="697"/>
      <c r="O20" s="697"/>
      <c r="P20" s="697"/>
      <c r="Q20" s="697"/>
      <c r="R20" s="697"/>
      <c r="S20" s="697"/>
    </row>
    <row r="21" spans="1:19" s="210" customFormat="1" ht="20.100000000000001" customHeight="1">
      <c r="A21" s="211" t="s">
        <v>112</v>
      </c>
      <c r="B21" s="223"/>
      <c r="C21" s="224"/>
      <c r="D21" s="85"/>
      <c r="E21" s="85"/>
      <c r="F21" s="85"/>
      <c r="G21" s="85"/>
      <c r="H21" s="85"/>
      <c r="I21" s="85"/>
      <c r="K21" s="211" t="s">
        <v>112</v>
      </c>
      <c r="L21" s="223"/>
      <c r="M21" s="224"/>
      <c r="N21" s="85"/>
      <c r="O21" s="85"/>
      <c r="P21" s="85"/>
      <c r="Q21" s="85"/>
      <c r="R21" s="85"/>
      <c r="S21" s="85"/>
    </row>
    <row r="22" spans="1:19" s="210" customFormat="1" ht="20.100000000000001" customHeight="1">
      <c r="A22" s="212" t="s">
        <v>156</v>
      </c>
      <c r="B22" s="223"/>
      <c r="C22" s="224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K22" s="212" t="s">
        <v>156</v>
      </c>
      <c r="L22" s="223"/>
      <c r="M22" s="224">
        <v>0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10" customFormat="1" ht="20.100000000000001" customHeight="1">
      <c r="A23" s="212" t="s">
        <v>157</v>
      </c>
      <c r="B23" s="223"/>
      <c r="C23" s="224">
        <v>167.47104999999999</v>
      </c>
      <c r="D23" s="85">
        <v>0</v>
      </c>
      <c r="E23" s="85">
        <v>4.3299999999999996E-3</v>
      </c>
      <c r="F23" s="85">
        <v>0</v>
      </c>
      <c r="G23" s="85">
        <v>0</v>
      </c>
      <c r="H23" s="85">
        <v>2.2629999999999999</v>
      </c>
      <c r="I23" s="85">
        <v>0</v>
      </c>
      <c r="K23" s="212" t="s">
        <v>157</v>
      </c>
      <c r="L23" s="223"/>
      <c r="M23" s="224">
        <v>50</v>
      </c>
      <c r="N23" s="85">
        <v>0</v>
      </c>
      <c r="O23" s="85">
        <v>0</v>
      </c>
      <c r="P23" s="85">
        <v>0</v>
      </c>
      <c r="Q23" s="85">
        <v>105.40260000000001</v>
      </c>
      <c r="R23" s="85">
        <v>0</v>
      </c>
      <c r="S23" s="85">
        <v>9.8011300000000006</v>
      </c>
    </row>
    <row r="24" spans="1:19" s="210" customFormat="1" ht="20.100000000000001" customHeight="1">
      <c r="A24" s="212" t="s">
        <v>158</v>
      </c>
      <c r="B24" s="223"/>
      <c r="C24" s="224">
        <v>1570.4495300000001</v>
      </c>
      <c r="D24" s="85">
        <v>1.49</v>
      </c>
      <c r="E24" s="85">
        <v>0.9</v>
      </c>
      <c r="F24" s="85">
        <v>3.5739800000000002</v>
      </c>
      <c r="G24" s="85">
        <v>0</v>
      </c>
      <c r="H24" s="85">
        <v>63.06711</v>
      </c>
      <c r="I24" s="85">
        <v>29.000530000000001</v>
      </c>
      <c r="K24" s="212" t="s">
        <v>158</v>
      </c>
      <c r="L24" s="223"/>
      <c r="M24" s="224">
        <v>0</v>
      </c>
      <c r="N24" s="85">
        <v>851.35625000000005</v>
      </c>
      <c r="O24" s="85">
        <v>0</v>
      </c>
      <c r="P24" s="85">
        <v>0</v>
      </c>
      <c r="Q24" s="85">
        <v>1.08</v>
      </c>
      <c r="R24" s="85">
        <v>619.59939999999995</v>
      </c>
      <c r="S24" s="85">
        <v>0.38227</v>
      </c>
    </row>
    <row r="25" spans="1:19" s="210" customFormat="1" ht="20.100000000000001" customHeight="1">
      <c r="A25" s="212" t="s">
        <v>159</v>
      </c>
      <c r="B25" s="223"/>
      <c r="C25" s="224">
        <v>48.10839</v>
      </c>
      <c r="D25" s="85">
        <v>1.23</v>
      </c>
      <c r="E25" s="85">
        <v>0</v>
      </c>
      <c r="F25" s="85">
        <v>0</v>
      </c>
      <c r="G25" s="85">
        <v>2.0060000000000001E-2</v>
      </c>
      <c r="H25" s="85">
        <v>0</v>
      </c>
      <c r="I25" s="85">
        <v>0</v>
      </c>
      <c r="K25" s="212" t="s">
        <v>159</v>
      </c>
      <c r="L25" s="223"/>
      <c r="M25" s="224">
        <v>14.91488</v>
      </c>
      <c r="N25" s="85">
        <v>31.314150000000001</v>
      </c>
      <c r="O25" s="85">
        <v>0</v>
      </c>
      <c r="P25" s="85">
        <v>0</v>
      </c>
      <c r="Q25" s="85">
        <v>0</v>
      </c>
      <c r="R25" s="85">
        <v>0.62931000000000004</v>
      </c>
      <c r="S25" s="85">
        <v>0</v>
      </c>
    </row>
    <row r="26" spans="1:19" s="210" customFormat="1" ht="20.100000000000001" customHeight="1">
      <c r="A26" s="212" t="s">
        <v>197</v>
      </c>
      <c r="B26" s="223"/>
      <c r="C26" s="224">
        <v>0.15</v>
      </c>
      <c r="D26" s="85">
        <v>0</v>
      </c>
      <c r="E26" s="85">
        <v>0</v>
      </c>
      <c r="F26" s="85">
        <v>0</v>
      </c>
      <c r="G26" s="85">
        <v>0</v>
      </c>
      <c r="H26" s="85">
        <v>0</v>
      </c>
      <c r="I26" s="85">
        <v>0</v>
      </c>
      <c r="K26" s="212" t="s">
        <v>160</v>
      </c>
      <c r="L26" s="223"/>
      <c r="M26" s="224">
        <v>0</v>
      </c>
      <c r="N26" s="85">
        <v>0</v>
      </c>
      <c r="O26" s="85">
        <v>0.15</v>
      </c>
      <c r="P26" s="85">
        <v>0</v>
      </c>
      <c r="Q26" s="85">
        <v>0</v>
      </c>
      <c r="R26" s="85">
        <v>0</v>
      </c>
      <c r="S26" s="85">
        <v>0</v>
      </c>
    </row>
    <row r="27" spans="1:19" s="210" customFormat="1" ht="20.100000000000001" customHeight="1">
      <c r="A27" s="212" t="s">
        <v>161</v>
      </c>
      <c r="B27" s="223"/>
      <c r="C27" s="224"/>
      <c r="D27" s="85"/>
      <c r="E27" s="85"/>
      <c r="F27" s="85"/>
      <c r="G27" s="85"/>
      <c r="H27" s="85"/>
      <c r="I27" s="85"/>
      <c r="K27" s="212" t="s">
        <v>161</v>
      </c>
      <c r="L27" s="223"/>
      <c r="M27" s="224"/>
      <c r="N27" s="85"/>
      <c r="O27" s="85"/>
      <c r="P27" s="85"/>
      <c r="Q27" s="85"/>
      <c r="R27" s="85"/>
      <c r="S27" s="85"/>
    </row>
    <row r="28" spans="1:19" s="210" customFormat="1" ht="20.100000000000001" customHeight="1">
      <c r="A28" s="212" t="s">
        <v>162</v>
      </c>
      <c r="B28" s="223"/>
      <c r="C28" s="224">
        <v>1130.69766</v>
      </c>
      <c r="D28" s="85">
        <v>25.4</v>
      </c>
      <c r="E28" s="85">
        <v>0</v>
      </c>
      <c r="F28" s="85">
        <v>14.986560000000001</v>
      </c>
      <c r="G28" s="85">
        <v>145.29756</v>
      </c>
      <c r="H28" s="85">
        <v>6.8369900000000001</v>
      </c>
      <c r="I28" s="85">
        <v>22.545110000000001</v>
      </c>
      <c r="K28" s="212" t="s">
        <v>162</v>
      </c>
      <c r="L28" s="223"/>
      <c r="M28" s="224">
        <v>501.81599</v>
      </c>
      <c r="N28" s="85">
        <v>312.29968000000002</v>
      </c>
      <c r="O28" s="85">
        <v>0.74399999999999999</v>
      </c>
      <c r="P28" s="85">
        <v>0</v>
      </c>
      <c r="Q28" s="85">
        <v>46.813189999999999</v>
      </c>
      <c r="R28" s="85">
        <v>42.058570000000003</v>
      </c>
      <c r="S28" s="85">
        <v>11.9</v>
      </c>
    </row>
    <row r="29" spans="1:19" s="210" customFormat="1" ht="20.100000000000001" customHeight="1">
      <c r="A29" s="212" t="s">
        <v>163</v>
      </c>
      <c r="B29" s="223"/>
      <c r="C29" s="224"/>
      <c r="D29" s="85"/>
      <c r="E29" s="85"/>
      <c r="F29" s="85"/>
      <c r="G29" s="85"/>
      <c r="H29" s="85"/>
      <c r="I29" s="85"/>
      <c r="K29" s="212" t="s">
        <v>163</v>
      </c>
      <c r="L29" s="223"/>
      <c r="M29" s="224"/>
      <c r="N29" s="85"/>
      <c r="O29" s="85"/>
      <c r="P29" s="85"/>
      <c r="Q29" s="85"/>
      <c r="R29" s="85"/>
      <c r="S29" s="85"/>
    </row>
    <row r="30" spans="1:19" s="210" customFormat="1" ht="20.100000000000001" customHeight="1">
      <c r="A30" s="212" t="s">
        <v>164</v>
      </c>
      <c r="B30" s="223"/>
      <c r="C30" s="224">
        <v>101.73189000000001</v>
      </c>
      <c r="D30" s="85">
        <v>4.5100000000000001E-2</v>
      </c>
      <c r="E30" s="85">
        <v>1.7064999999999999</v>
      </c>
      <c r="F30" s="85">
        <v>0</v>
      </c>
      <c r="G30" s="85">
        <v>0</v>
      </c>
      <c r="H30" s="85">
        <v>0</v>
      </c>
      <c r="I30" s="85">
        <v>0</v>
      </c>
      <c r="K30" s="212" t="s">
        <v>164</v>
      </c>
      <c r="L30" s="223"/>
      <c r="M30" s="224">
        <v>23.9</v>
      </c>
      <c r="N30" s="85">
        <v>15.07001</v>
      </c>
      <c r="O30" s="85">
        <v>58.482109999999999</v>
      </c>
      <c r="P30" s="85">
        <v>0</v>
      </c>
      <c r="Q30" s="85">
        <v>1.1167400000000001</v>
      </c>
      <c r="R30" s="85">
        <v>1.41143</v>
      </c>
      <c r="S30" s="85">
        <v>0</v>
      </c>
    </row>
    <row r="31" spans="1:19" s="214" customFormat="1" ht="20.100000000000001" customHeight="1">
      <c r="A31" s="213" t="s">
        <v>153</v>
      </c>
      <c r="B31" s="223"/>
      <c r="C31" s="225">
        <v>3018.6085200000002</v>
      </c>
      <c r="D31" s="226">
        <v>28.165099999999999</v>
      </c>
      <c r="E31" s="226">
        <v>2.61083</v>
      </c>
      <c r="F31" s="226">
        <v>18.56054</v>
      </c>
      <c r="G31" s="226">
        <v>145.31762000000001</v>
      </c>
      <c r="H31" s="226">
        <v>72.167100000000005</v>
      </c>
      <c r="I31" s="226">
        <v>51.545639999999999</v>
      </c>
      <c r="K31" s="213" t="s">
        <v>153</v>
      </c>
      <c r="L31" s="223"/>
      <c r="M31" s="225">
        <v>590.63086999999996</v>
      </c>
      <c r="N31" s="226">
        <v>1210.04009</v>
      </c>
      <c r="O31" s="226">
        <v>59.376109999999997</v>
      </c>
      <c r="P31" s="226">
        <v>0</v>
      </c>
      <c r="Q31" s="226">
        <v>154.41252</v>
      </c>
      <c r="R31" s="226">
        <v>663.69870000000003</v>
      </c>
      <c r="S31" s="226">
        <v>22.083390000000001</v>
      </c>
    </row>
    <row r="32" spans="1:19" s="210" customFormat="1" ht="20.100000000000001" customHeight="1">
      <c r="A32" s="211" t="s">
        <v>154</v>
      </c>
      <c r="B32" s="223"/>
      <c r="C32" s="224"/>
      <c r="D32" s="85"/>
      <c r="E32" s="85"/>
      <c r="F32" s="85"/>
      <c r="G32" s="85"/>
      <c r="H32" s="85"/>
      <c r="I32" s="85"/>
      <c r="K32" s="211" t="s">
        <v>154</v>
      </c>
      <c r="L32" s="223"/>
      <c r="M32" s="224"/>
      <c r="N32" s="85"/>
      <c r="O32" s="85"/>
      <c r="P32" s="85"/>
      <c r="Q32" s="85"/>
      <c r="R32" s="85"/>
      <c r="S32" s="85"/>
    </row>
    <row r="33" spans="1:19" s="210" customFormat="1" ht="20.100000000000001" customHeight="1">
      <c r="A33" s="212" t="s">
        <v>156</v>
      </c>
      <c r="B33" s="223"/>
      <c r="C33" s="224">
        <v>123.14412</v>
      </c>
      <c r="D33" s="85">
        <v>78.212370000000007</v>
      </c>
      <c r="E33" s="85">
        <v>0.89490000000000003</v>
      </c>
      <c r="F33" s="85">
        <v>0</v>
      </c>
      <c r="G33" s="85">
        <v>0</v>
      </c>
      <c r="H33" s="85">
        <v>0</v>
      </c>
      <c r="I33" s="85">
        <v>0.19277</v>
      </c>
      <c r="K33" s="212" t="s">
        <v>156</v>
      </c>
      <c r="L33" s="223"/>
      <c r="M33" s="224">
        <v>37.820950000000003</v>
      </c>
      <c r="N33" s="85">
        <v>1.7173400000000001</v>
      </c>
      <c r="O33" s="85">
        <v>2.06229</v>
      </c>
      <c r="P33" s="85">
        <v>0</v>
      </c>
      <c r="Q33" s="85">
        <v>0</v>
      </c>
      <c r="R33" s="85">
        <v>2.2435</v>
      </c>
      <c r="S33" s="85">
        <v>0</v>
      </c>
    </row>
    <row r="34" spans="1:19" s="210" customFormat="1" ht="20.100000000000001" customHeight="1">
      <c r="A34" s="212" t="s">
        <v>157</v>
      </c>
      <c r="B34" s="223"/>
      <c r="C34" s="224">
        <v>168.60957999999999</v>
      </c>
      <c r="D34" s="85">
        <v>14.27774</v>
      </c>
      <c r="E34" s="85">
        <v>6.4336099999999998</v>
      </c>
      <c r="F34" s="85">
        <v>15.259230000000001</v>
      </c>
      <c r="G34" s="85">
        <v>53.786079999999998</v>
      </c>
      <c r="H34" s="85">
        <v>0</v>
      </c>
      <c r="I34" s="85">
        <v>4.5767699999999998</v>
      </c>
      <c r="K34" s="212" t="s">
        <v>157</v>
      </c>
      <c r="L34" s="223"/>
      <c r="M34" s="224">
        <v>1.7276400000000001</v>
      </c>
      <c r="N34" s="85">
        <v>16.051870000000001</v>
      </c>
      <c r="O34" s="85">
        <v>1.36917</v>
      </c>
      <c r="P34" s="85">
        <v>1.4100600000000001</v>
      </c>
      <c r="Q34" s="85">
        <v>2.1090200000000001</v>
      </c>
      <c r="R34" s="85">
        <v>10.765940000000001</v>
      </c>
      <c r="S34" s="85">
        <v>40.842469999999999</v>
      </c>
    </row>
    <row r="35" spans="1:19" s="210" customFormat="1" ht="20.100000000000001" customHeight="1">
      <c r="A35" s="212" t="s">
        <v>158</v>
      </c>
      <c r="B35" s="223"/>
      <c r="C35" s="224">
        <v>259.39861999999999</v>
      </c>
      <c r="D35" s="85">
        <v>1.2157</v>
      </c>
      <c r="E35" s="85">
        <v>2.2317900000000002</v>
      </c>
      <c r="F35" s="85">
        <v>7.2300000000000003E-3</v>
      </c>
      <c r="G35" s="85">
        <v>2.8083499999999999</v>
      </c>
      <c r="H35" s="85">
        <v>0.64932000000000001</v>
      </c>
      <c r="I35" s="85">
        <v>225.81285</v>
      </c>
      <c r="K35" s="212" t="s">
        <v>158</v>
      </c>
      <c r="L35" s="223"/>
      <c r="M35" s="224">
        <v>1.7905599999999999</v>
      </c>
      <c r="N35" s="85">
        <v>3.0927600000000002</v>
      </c>
      <c r="O35" s="85">
        <v>0</v>
      </c>
      <c r="P35" s="85">
        <v>0.10226</v>
      </c>
      <c r="Q35" s="85">
        <v>0.93493000000000004</v>
      </c>
      <c r="R35" s="85">
        <v>7.4601899999999999</v>
      </c>
      <c r="S35" s="85">
        <v>13.292669999999999</v>
      </c>
    </row>
    <row r="36" spans="1:19" s="210" customFormat="1" ht="20.100000000000001" customHeight="1">
      <c r="A36" s="212" t="s">
        <v>196</v>
      </c>
      <c r="B36" s="223"/>
      <c r="C36" s="224">
        <v>19.386389999999999</v>
      </c>
      <c r="D36" s="85">
        <v>7.7077400000000003</v>
      </c>
      <c r="E36" s="85">
        <v>0.77664999999999995</v>
      </c>
      <c r="F36" s="85">
        <v>2.8900000000000002E-3</v>
      </c>
      <c r="G36" s="85">
        <v>5.96028</v>
      </c>
      <c r="H36" s="85">
        <v>0</v>
      </c>
      <c r="I36" s="85">
        <v>2.7768999999999999</v>
      </c>
      <c r="K36" s="212" t="s">
        <v>159</v>
      </c>
      <c r="L36" s="223"/>
      <c r="M36" s="224">
        <v>0</v>
      </c>
      <c r="N36" s="85">
        <v>1.78908</v>
      </c>
      <c r="O36" s="85">
        <v>0</v>
      </c>
      <c r="P36" s="85">
        <v>0</v>
      </c>
      <c r="Q36" s="85">
        <v>0.1188</v>
      </c>
      <c r="R36" s="85">
        <v>0.25405</v>
      </c>
      <c r="S36" s="85">
        <v>0</v>
      </c>
    </row>
    <row r="37" spans="1:19" s="210" customFormat="1" ht="20.100000000000001" customHeight="1">
      <c r="A37" s="212" t="s">
        <v>160</v>
      </c>
      <c r="B37" s="223"/>
      <c r="C37" s="224">
        <v>21.813970000000001</v>
      </c>
      <c r="D37" s="85">
        <v>2.3008299999999999</v>
      </c>
      <c r="E37" s="85">
        <v>1.5316700000000001</v>
      </c>
      <c r="F37" s="85">
        <v>0.73885000000000001</v>
      </c>
      <c r="G37" s="85">
        <v>0</v>
      </c>
      <c r="H37" s="85">
        <v>0</v>
      </c>
      <c r="I37" s="85">
        <v>0.20804</v>
      </c>
      <c r="K37" s="212" t="s">
        <v>160</v>
      </c>
      <c r="L37" s="223"/>
      <c r="M37" s="224">
        <v>0</v>
      </c>
      <c r="N37" s="85">
        <v>6</v>
      </c>
      <c r="O37" s="85">
        <v>10.74094</v>
      </c>
      <c r="P37" s="85">
        <v>2.4109999999999999E-2</v>
      </c>
      <c r="Q37" s="85">
        <v>0</v>
      </c>
      <c r="R37" s="85">
        <v>0.26954</v>
      </c>
      <c r="S37" s="85">
        <v>0</v>
      </c>
    </row>
    <row r="38" spans="1:19" s="210" customFormat="1" ht="20.100000000000001" customHeight="1">
      <c r="A38" s="212" t="s">
        <v>161</v>
      </c>
      <c r="B38" s="223"/>
      <c r="C38" s="224"/>
      <c r="D38" s="85"/>
      <c r="E38" s="85"/>
      <c r="F38" s="85"/>
      <c r="G38" s="85"/>
      <c r="H38" s="85"/>
      <c r="I38" s="85"/>
      <c r="K38" s="212" t="s">
        <v>161</v>
      </c>
      <c r="L38" s="223"/>
      <c r="M38" s="224"/>
      <c r="N38" s="85"/>
      <c r="O38" s="85"/>
      <c r="P38" s="85"/>
      <c r="Q38" s="85"/>
      <c r="R38" s="85"/>
      <c r="S38" s="85"/>
    </row>
    <row r="39" spans="1:19" s="210" customFormat="1" ht="20.100000000000001" customHeight="1">
      <c r="A39" s="212" t="s">
        <v>162</v>
      </c>
      <c r="B39" s="223"/>
      <c r="C39" s="224">
        <v>498.64188000000001</v>
      </c>
      <c r="D39" s="85">
        <v>87.76473</v>
      </c>
      <c r="E39" s="85">
        <v>5.2339999999999998E-2</v>
      </c>
      <c r="F39" s="85">
        <v>3.7949999999999998E-2</v>
      </c>
      <c r="G39" s="85">
        <v>55.347160000000002</v>
      </c>
      <c r="H39" s="85">
        <v>0</v>
      </c>
      <c r="I39" s="85">
        <v>26.619679999999999</v>
      </c>
      <c r="K39" s="212" t="s">
        <v>162</v>
      </c>
      <c r="L39" s="223"/>
      <c r="M39" s="224">
        <v>280.78147000000001</v>
      </c>
      <c r="N39" s="85">
        <v>23.047160000000002</v>
      </c>
      <c r="O39" s="85">
        <v>0</v>
      </c>
      <c r="P39" s="85">
        <v>9.2749999999999999E-2</v>
      </c>
      <c r="Q39" s="85">
        <v>0</v>
      </c>
      <c r="R39" s="85">
        <v>2.1688299999999998</v>
      </c>
      <c r="S39" s="85">
        <v>22.729810000000001</v>
      </c>
    </row>
    <row r="40" spans="1:19" s="210" customFormat="1" ht="20.100000000000001" customHeight="1">
      <c r="A40" s="212" t="s">
        <v>163</v>
      </c>
      <c r="B40" s="223"/>
      <c r="C40" s="224"/>
      <c r="D40" s="85"/>
      <c r="E40" s="85"/>
      <c r="F40" s="85"/>
      <c r="G40" s="85"/>
      <c r="H40" s="85"/>
      <c r="I40" s="85"/>
      <c r="K40" s="212" t="s">
        <v>163</v>
      </c>
      <c r="L40" s="223"/>
      <c r="M40" s="224"/>
      <c r="N40" s="85"/>
      <c r="O40" s="85"/>
      <c r="P40" s="85"/>
      <c r="Q40" s="85"/>
      <c r="R40" s="85"/>
      <c r="S40" s="85"/>
    </row>
    <row r="41" spans="1:19" s="210" customFormat="1" ht="20.100000000000001" customHeight="1">
      <c r="A41" s="212" t="s">
        <v>164</v>
      </c>
      <c r="B41" s="223"/>
      <c r="C41" s="224">
        <v>1935.82149</v>
      </c>
      <c r="D41" s="85">
        <v>427.07468</v>
      </c>
      <c r="E41" s="85">
        <v>0</v>
      </c>
      <c r="F41" s="85">
        <v>0</v>
      </c>
      <c r="G41" s="85">
        <v>850.8048</v>
      </c>
      <c r="H41" s="85">
        <v>369.98739</v>
      </c>
      <c r="I41" s="85">
        <v>4.5883000000000003</v>
      </c>
      <c r="K41" s="212" t="s">
        <v>164</v>
      </c>
      <c r="L41" s="223"/>
      <c r="M41" s="224">
        <v>25.02028</v>
      </c>
      <c r="N41" s="85">
        <v>3.9863599999999999</v>
      </c>
      <c r="O41" s="85">
        <v>0</v>
      </c>
      <c r="P41" s="85">
        <v>0</v>
      </c>
      <c r="Q41" s="85">
        <v>0</v>
      </c>
      <c r="R41" s="85">
        <v>254.35968</v>
      </c>
      <c r="S41" s="85">
        <v>0</v>
      </c>
    </row>
    <row r="42" spans="1:19" s="214" customFormat="1" ht="20.100000000000001" customHeight="1">
      <c r="A42" s="213" t="s">
        <v>153</v>
      </c>
      <c r="B42" s="223"/>
      <c r="C42" s="225">
        <v>3026.81603</v>
      </c>
      <c r="D42" s="226">
        <v>618.55379000000005</v>
      </c>
      <c r="E42" s="226">
        <v>11.920959999999999</v>
      </c>
      <c r="F42" s="226">
        <v>16.04616</v>
      </c>
      <c r="G42" s="226">
        <v>968.70666000000006</v>
      </c>
      <c r="H42" s="226">
        <v>370.63670999999999</v>
      </c>
      <c r="I42" s="226">
        <v>264.77530999999999</v>
      </c>
      <c r="K42" s="213" t="s">
        <v>153</v>
      </c>
      <c r="L42" s="223"/>
      <c r="M42" s="225">
        <v>347.14089000000001</v>
      </c>
      <c r="N42" s="226">
        <v>55.684559999999998</v>
      </c>
      <c r="O42" s="226">
        <v>14.17239</v>
      </c>
      <c r="P42" s="226">
        <v>1.62917</v>
      </c>
      <c r="Q42" s="226">
        <v>3.16275</v>
      </c>
      <c r="R42" s="226">
        <v>277.52174000000002</v>
      </c>
      <c r="S42" s="226">
        <v>76.864949999999993</v>
      </c>
    </row>
    <row r="43" spans="1:19" s="214" customFormat="1" ht="20.100000000000001" customHeight="1">
      <c r="A43" s="213"/>
      <c r="B43" s="223"/>
      <c r="C43" s="225"/>
      <c r="D43" s="226"/>
      <c r="E43" s="226"/>
      <c r="F43" s="226"/>
      <c r="G43" s="226"/>
      <c r="H43" s="226"/>
      <c r="I43" s="226"/>
      <c r="K43" s="213"/>
      <c r="L43" s="223"/>
      <c r="M43" s="225"/>
      <c r="N43" s="226"/>
      <c r="O43" s="226"/>
      <c r="P43" s="226"/>
      <c r="Q43" s="226"/>
      <c r="R43" s="226"/>
      <c r="S43" s="226"/>
    </row>
    <row r="44" spans="1:19" s="214" customFormat="1" ht="20.100000000000001" customHeight="1">
      <c r="A44" s="213" t="s">
        <v>113</v>
      </c>
      <c r="B44" s="223"/>
      <c r="C44" s="225">
        <v>6045.4245600000004</v>
      </c>
      <c r="D44" s="226">
        <v>646.71888999999999</v>
      </c>
      <c r="E44" s="226">
        <v>14.5318</v>
      </c>
      <c r="F44" s="226">
        <v>34.606699999999996</v>
      </c>
      <c r="G44" s="226">
        <v>1114.0242800000001</v>
      </c>
      <c r="H44" s="226">
        <v>442.80381</v>
      </c>
      <c r="I44" s="226">
        <v>316.32094999999998</v>
      </c>
      <c r="K44" s="213" t="s">
        <v>113</v>
      </c>
      <c r="L44" s="223"/>
      <c r="M44" s="225">
        <v>937.77175999999997</v>
      </c>
      <c r="N44" s="226">
        <v>1265.7246500000001</v>
      </c>
      <c r="O44" s="226">
        <v>73.548509999999993</v>
      </c>
      <c r="P44" s="226">
        <v>1.62917</v>
      </c>
      <c r="Q44" s="226">
        <v>157.57526999999999</v>
      </c>
      <c r="R44" s="226">
        <v>941.22042999999996</v>
      </c>
      <c r="S44" s="226">
        <v>98.948340000000002</v>
      </c>
    </row>
    <row r="45" spans="1:19" s="217" customFormat="1" ht="5.0999999999999996" customHeight="1">
      <c r="A45" s="219"/>
      <c r="B45" s="220"/>
      <c r="C45" s="637"/>
      <c r="D45" s="637"/>
      <c r="E45" s="637"/>
      <c r="F45" s="637"/>
      <c r="G45" s="637"/>
      <c r="H45" s="637"/>
      <c r="I45" s="637"/>
      <c r="J45" s="215"/>
      <c r="K45" s="213"/>
      <c r="L45" s="220"/>
      <c r="M45" s="637"/>
      <c r="N45" s="637"/>
      <c r="O45" s="637"/>
      <c r="P45" s="637"/>
      <c r="Q45" s="637"/>
      <c r="R45" s="637"/>
      <c r="S45" s="637"/>
    </row>
    <row r="46" spans="1:19" s="202" customFormat="1" ht="12.75" customHeight="1">
      <c r="B46" s="269"/>
      <c r="C46" s="269"/>
      <c r="D46" s="269"/>
      <c r="E46" s="269"/>
      <c r="F46" s="269"/>
      <c r="G46" s="269"/>
      <c r="H46" s="269"/>
      <c r="I46" s="269"/>
      <c r="K46" s="306"/>
      <c r="L46" s="269"/>
      <c r="M46" s="269"/>
      <c r="N46" s="269"/>
      <c r="O46" s="269"/>
      <c r="P46" s="269"/>
      <c r="Q46" s="269"/>
      <c r="R46" s="269"/>
      <c r="S46" s="269"/>
    </row>
    <row r="47" spans="1:19" s="202" customFormat="1">
      <c r="B47" s="269"/>
      <c r="C47" s="269"/>
      <c r="D47" s="269"/>
      <c r="E47" s="269"/>
      <c r="F47" s="269"/>
      <c r="G47" s="269"/>
      <c r="H47" s="269"/>
      <c r="I47" s="269"/>
      <c r="K47" s="307"/>
      <c r="L47" s="269"/>
      <c r="M47" s="269"/>
      <c r="N47" s="269"/>
      <c r="O47" s="269"/>
      <c r="P47" s="269"/>
      <c r="Q47" s="269"/>
      <c r="R47" s="269"/>
      <c r="S47" s="269"/>
    </row>
    <row r="48" spans="1:19" s="202" customFormat="1">
      <c r="B48" s="269"/>
      <c r="C48" s="269"/>
      <c r="D48" s="269"/>
      <c r="E48" s="269"/>
      <c r="F48" s="269"/>
      <c r="G48" s="269"/>
      <c r="H48" s="269"/>
      <c r="I48" s="269"/>
      <c r="K48" s="307"/>
      <c r="L48" s="269"/>
      <c r="M48" s="269"/>
      <c r="N48" s="269"/>
      <c r="O48" s="269"/>
      <c r="P48" s="269"/>
      <c r="Q48" s="269"/>
      <c r="R48" s="269"/>
      <c r="S48" s="269"/>
    </row>
    <row r="49" spans="2:19" s="202" customFormat="1">
      <c r="B49" s="269"/>
      <c r="C49" s="269"/>
      <c r="D49" s="269"/>
      <c r="E49" s="269"/>
      <c r="F49" s="269"/>
      <c r="G49" s="269"/>
      <c r="H49" s="269"/>
      <c r="I49" s="269"/>
      <c r="K49" s="307"/>
      <c r="L49" s="269"/>
      <c r="M49" s="269"/>
      <c r="N49" s="269"/>
      <c r="O49" s="269"/>
      <c r="P49" s="269"/>
      <c r="Q49" s="269"/>
      <c r="R49" s="269"/>
      <c r="S49" s="269"/>
    </row>
    <row r="50" spans="2:19" s="202" customFormat="1">
      <c r="B50" s="269"/>
      <c r="C50" s="269"/>
      <c r="D50" s="269"/>
      <c r="E50" s="269"/>
      <c r="F50" s="269"/>
      <c r="G50" s="269"/>
      <c r="H50" s="269"/>
      <c r="I50" s="269"/>
      <c r="K50" s="307"/>
      <c r="L50" s="269"/>
      <c r="M50" s="269"/>
      <c r="N50" s="269"/>
      <c r="O50" s="269"/>
      <c r="P50" s="269"/>
      <c r="Q50" s="269"/>
      <c r="R50" s="269"/>
      <c r="S50" s="269"/>
    </row>
    <row r="51" spans="2:19" s="202" customFormat="1">
      <c r="B51" s="269"/>
      <c r="C51" s="269"/>
      <c r="D51" s="269"/>
      <c r="E51" s="269"/>
      <c r="F51" s="269"/>
      <c r="G51" s="269"/>
      <c r="H51" s="269"/>
      <c r="I51" s="269"/>
      <c r="K51" s="307"/>
      <c r="L51" s="269"/>
      <c r="M51" s="269"/>
      <c r="N51" s="269"/>
      <c r="O51" s="269"/>
      <c r="P51" s="269"/>
      <c r="Q51" s="269"/>
      <c r="R51" s="269"/>
      <c r="S51" s="269"/>
    </row>
    <row r="52" spans="2:19" s="202" customFormat="1">
      <c r="B52" s="269"/>
      <c r="C52" s="269"/>
      <c r="D52" s="269"/>
      <c r="E52" s="269"/>
      <c r="F52" s="269"/>
      <c r="G52" s="269"/>
      <c r="H52" s="269"/>
      <c r="I52" s="269"/>
      <c r="K52" s="307"/>
      <c r="L52" s="269"/>
      <c r="M52" s="269"/>
      <c r="N52" s="269"/>
      <c r="O52" s="269"/>
      <c r="P52" s="269"/>
      <c r="Q52" s="269"/>
      <c r="R52" s="269"/>
      <c r="S52" s="269"/>
    </row>
    <row r="53" spans="2:19" s="202" customFormat="1">
      <c r="B53" s="269"/>
      <c r="C53" s="269"/>
      <c r="D53" s="269"/>
      <c r="E53" s="269"/>
      <c r="F53" s="269"/>
      <c r="G53" s="269"/>
      <c r="H53" s="269"/>
      <c r="I53" s="269"/>
      <c r="K53" s="307"/>
      <c r="L53" s="269"/>
      <c r="M53" s="269"/>
      <c r="N53" s="269"/>
      <c r="O53" s="269"/>
      <c r="P53" s="269"/>
      <c r="Q53" s="269"/>
      <c r="R53" s="269"/>
      <c r="S53" s="269"/>
    </row>
    <row r="54" spans="2:19" s="202" customFormat="1">
      <c r="B54" s="269"/>
      <c r="C54" s="269"/>
      <c r="D54" s="269"/>
      <c r="E54" s="269"/>
      <c r="F54" s="269"/>
      <c r="G54" s="269"/>
      <c r="H54" s="269"/>
      <c r="I54" s="269"/>
      <c r="K54" s="307"/>
      <c r="L54" s="269"/>
      <c r="M54" s="269"/>
      <c r="N54" s="269"/>
      <c r="O54" s="269"/>
      <c r="P54" s="269"/>
      <c r="Q54" s="269"/>
      <c r="R54" s="269"/>
      <c r="S54" s="269"/>
    </row>
    <row r="55" spans="2:19" s="202" customFormat="1">
      <c r="B55" s="269"/>
      <c r="C55" s="269"/>
      <c r="D55" s="269"/>
      <c r="E55" s="269"/>
      <c r="F55" s="269"/>
      <c r="G55" s="269"/>
      <c r="H55" s="269"/>
      <c r="I55" s="269"/>
      <c r="K55" s="307"/>
      <c r="L55" s="269"/>
      <c r="M55" s="269"/>
      <c r="N55" s="269"/>
      <c r="O55" s="269"/>
      <c r="P55" s="269"/>
      <c r="Q55" s="269"/>
      <c r="R55" s="269"/>
      <c r="S55" s="269"/>
    </row>
    <row r="56" spans="2:19" s="202" customFormat="1">
      <c r="B56" s="269"/>
      <c r="C56" s="269"/>
      <c r="D56" s="269"/>
      <c r="E56" s="269"/>
      <c r="F56" s="269"/>
      <c r="G56" s="269"/>
      <c r="H56" s="269"/>
      <c r="I56" s="269"/>
      <c r="K56" s="307"/>
      <c r="L56" s="269"/>
      <c r="M56" s="269"/>
      <c r="N56" s="269"/>
      <c r="O56" s="269"/>
      <c r="P56" s="269"/>
      <c r="Q56" s="269"/>
      <c r="R56" s="269"/>
      <c r="S56" s="269"/>
    </row>
    <row r="57" spans="2:19" s="202" customFormat="1">
      <c r="B57" s="269"/>
      <c r="C57" s="269"/>
      <c r="D57" s="269"/>
      <c r="E57" s="269"/>
      <c r="F57" s="269"/>
      <c r="G57" s="269"/>
      <c r="H57" s="269"/>
      <c r="I57" s="269"/>
      <c r="K57" s="307"/>
      <c r="L57" s="269"/>
      <c r="M57" s="269"/>
      <c r="N57" s="269"/>
      <c r="O57" s="269"/>
      <c r="P57" s="269"/>
      <c r="Q57" s="269"/>
      <c r="R57" s="269"/>
      <c r="S57" s="269"/>
    </row>
    <row r="58" spans="2:19" s="202" customFormat="1">
      <c r="B58" s="269"/>
      <c r="C58" s="269"/>
      <c r="D58" s="269"/>
      <c r="E58" s="269"/>
      <c r="F58" s="269"/>
      <c r="G58" s="269"/>
      <c r="H58" s="269"/>
      <c r="I58" s="269"/>
      <c r="K58" s="307"/>
      <c r="L58" s="269"/>
      <c r="M58" s="269"/>
      <c r="N58" s="269"/>
      <c r="O58" s="269"/>
      <c r="P58" s="269"/>
      <c r="Q58" s="269"/>
      <c r="R58" s="269"/>
      <c r="S58" s="269"/>
    </row>
    <row r="59" spans="2:19" s="202" customFormat="1">
      <c r="B59" s="269"/>
      <c r="C59" s="269"/>
      <c r="D59" s="269"/>
      <c r="E59" s="269"/>
      <c r="F59" s="269"/>
      <c r="G59" s="269"/>
      <c r="H59" s="269"/>
      <c r="I59" s="269"/>
      <c r="K59" s="307"/>
      <c r="L59" s="269"/>
      <c r="M59" s="269"/>
      <c r="N59" s="269"/>
      <c r="O59" s="269"/>
      <c r="P59" s="269"/>
      <c r="Q59" s="269"/>
      <c r="R59" s="269"/>
      <c r="S59" s="269"/>
    </row>
    <row r="60" spans="2:19" s="202" customFormat="1">
      <c r="B60" s="269"/>
      <c r="C60" s="269"/>
      <c r="D60" s="269"/>
      <c r="E60" s="269"/>
      <c r="F60" s="269"/>
      <c r="G60" s="269"/>
      <c r="H60" s="269"/>
      <c r="I60" s="269"/>
      <c r="K60" s="307"/>
      <c r="L60" s="269"/>
      <c r="M60" s="269"/>
      <c r="N60" s="269"/>
      <c r="O60" s="269"/>
      <c r="P60" s="269"/>
      <c r="Q60" s="269"/>
      <c r="R60" s="269"/>
      <c r="S60" s="269"/>
    </row>
    <row r="61" spans="2:19" s="202" customFormat="1">
      <c r="B61" s="269"/>
      <c r="C61" s="269"/>
      <c r="D61" s="269"/>
      <c r="E61" s="269"/>
      <c r="F61" s="269"/>
      <c r="G61" s="269"/>
      <c r="H61" s="269"/>
      <c r="I61" s="269"/>
      <c r="K61" s="307"/>
      <c r="L61" s="269"/>
      <c r="M61" s="269"/>
      <c r="N61" s="269"/>
      <c r="O61" s="269"/>
      <c r="P61" s="269"/>
      <c r="Q61" s="269"/>
      <c r="R61" s="269"/>
      <c r="S61" s="269"/>
    </row>
    <row r="62" spans="2:19" s="202" customFormat="1">
      <c r="B62" s="269"/>
      <c r="C62" s="269"/>
      <c r="D62" s="269"/>
      <c r="E62" s="269"/>
      <c r="F62" s="269"/>
      <c r="G62" s="269"/>
      <c r="H62" s="269"/>
      <c r="I62" s="269"/>
      <c r="K62" s="307"/>
      <c r="L62" s="269"/>
      <c r="M62" s="269"/>
      <c r="N62" s="269"/>
      <c r="O62" s="269"/>
      <c r="P62" s="269"/>
      <c r="Q62" s="269"/>
      <c r="R62" s="269"/>
      <c r="S62" s="269"/>
    </row>
    <row r="63" spans="2:19" s="202" customFormat="1">
      <c r="B63" s="269"/>
      <c r="C63" s="269"/>
      <c r="D63" s="269"/>
      <c r="E63" s="269"/>
      <c r="F63" s="269"/>
      <c r="G63" s="269"/>
      <c r="H63" s="269"/>
      <c r="I63" s="269"/>
      <c r="K63" s="307"/>
      <c r="L63" s="269"/>
      <c r="M63" s="269"/>
      <c r="N63" s="269"/>
      <c r="O63" s="269"/>
      <c r="P63" s="269"/>
      <c r="Q63" s="269"/>
      <c r="R63" s="269"/>
      <c r="S63" s="269"/>
    </row>
    <row r="64" spans="2:19" s="202" customFormat="1">
      <c r="B64" s="269"/>
      <c r="C64" s="269"/>
      <c r="D64" s="269"/>
      <c r="E64" s="269"/>
      <c r="F64" s="269"/>
      <c r="G64" s="269"/>
      <c r="H64" s="269"/>
      <c r="I64" s="269"/>
      <c r="K64" s="307"/>
      <c r="L64" s="269"/>
      <c r="M64" s="269"/>
      <c r="N64" s="269"/>
      <c r="O64" s="269"/>
      <c r="P64" s="269"/>
      <c r="Q64" s="269"/>
      <c r="R64" s="269"/>
      <c r="S64" s="269"/>
    </row>
    <row r="65" spans="2:19" s="202" customFormat="1">
      <c r="B65" s="269"/>
      <c r="C65" s="269"/>
      <c r="D65" s="269"/>
      <c r="E65" s="269"/>
      <c r="F65" s="269"/>
      <c r="G65" s="269"/>
      <c r="H65" s="269"/>
      <c r="I65" s="269"/>
      <c r="K65" s="307"/>
      <c r="L65" s="269"/>
      <c r="M65" s="269"/>
      <c r="N65" s="269"/>
      <c r="O65" s="269"/>
      <c r="P65" s="269"/>
      <c r="Q65" s="269"/>
      <c r="R65" s="269"/>
      <c r="S65" s="269"/>
    </row>
    <row r="66" spans="2:19" s="202" customFormat="1">
      <c r="B66" s="269"/>
      <c r="C66" s="269"/>
      <c r="D66" s="269"/>
      <c r="E66" s="269"/>
      <c r="F66" s="269"/>
      <c r="G66" s="269"/>
      <c r="H66" s="269"/>
      <c r="I66" s="269"/>
      <c r="K66" s="307"/>
      <c r="L66" s="269"/>
      <c r="M66" s="269"/>
      <c r="N66" s="269"/>
      <c r="O66" s="269"/>
      <c r="P66" s="269"/>
      <c r="Q66" s="269"/>
      <c r="R66" s="269"/>
      <c r="S66" s="269"/>
    </row>
    <row r="67" spans="2:19" s="202" customFormat="1">
      <c r="B67" s="269"/>
      <c r="C67" s="269"/>
      <c r="D67" s="269"/>
      <c r="E67" s="269"/>
      <c r="F67" s="269"/>
      <c r="G67" s="269"/>
      <c r="H67" s="269"/>
      <c r="I67" s="269"/>
      <c r="K67" s="307"/>
      <c r="L67" s="269"/>
      <c r="M67" s="269"/>
      <c r="N67" s="269"/>
      <c r="O67" s="269"/>
      <c r="P67" s="269"/>
      <c r="Q67" s="269"/>
      <c r="R67" s="269"/>
      <c r="S67" s="269"/>
    </row>
    <row r="68" spans="2:19" s="202" customFormat="1">
      <c r="B68" s="269"/>
      <c r="C68" s="269"/>
      <c r="D68" s="269"/>
      <c r="E68" s="269"/>
      <c r="F68" s="269"/>
      <c r="G68" s="269"/>
      <c r="H68" s="269"/>
      <c r="I68" s="269"/>
      <c r="K68" s="307"/>
      <c r="L68" s="269"/>
      <c r="M68" s="269"/>
      <c r="N68" s="269"/>
      <c r="O68" s="269"/>
      <c r="P68" s="269"/>
      <c r="Q68" s="269"/>
      <c r="R68" s="269"/>
      <c r="S68" s="269"/>
    </row>
    <row r="69" spans="2:19" s="202" customFormat="1">
      <c r="B69" s="269"/>
      <c r="C69" s="269"/>
      <c r="D69" s="269"/>
      <c r="E69" s="269"/>
      <c r="F69" s="269"/>
      <c r="G69" s="269"/>
      <c r="H69" s="269"/>
      <c r="I69" s="269"/>
      <c r="K69" s="307"/>
      <c r="L69" s="269"/>
      <c r="M69" s="269"/>
      <c r="N69" s="269"/>
      <c r="O69" s="269"/>
      <c r="P69" s="269"/>
      <c r="Q69" s="269"/>
      <c r="R69" s="269"/>
      <c r="S69" s="269"/>
    </row>
    <row r="70" spans="2:19" s="202" customFormat="1">
      <c r="B70" s="269"/>
      <c r="C70" s="269"/>
      <c r="D70" s="269"/>
      <c r="E70" s="269"/>
      <c r="F70" s="269"/>
      <c r="G70" s="269"/>
      <c r="H70" s="269"/>
      <c r="I70" s="269"/>
      <c r="K70" s="307"/>
      <c r="L70" s="269"/>
      <c r="M70" s="269"/>
      <c r="N70" s="269"/>
      <c r="O70" s="269"/>
      <c r="P70" s="269"/>
      <c r="Q70" s="269"/>
      <c r="R70" s="269"/>
      <c r="S70" s="269"/>
    </row>
    <row r="71" spans="2:19" s="202" customFormat="1">
      <c r="B71" s="269"/>
      <c r="C71" s="269"/>
      <c r="D71" s="269"/>
      <c r="E71" s="269"/>
      <c r="F71" s="269"/>
      <c r="G71" s="269"/>
      <c r="H71" s="269"/>
      <c r="I71" s="269"/>
      <c r="K71" s="307"/>
      <c r="L71" s="269"/>
      <c r="M71" s="269"/>
      <c r="N71" s="269"/>
      <c r="O71" s="269"/>
      <c r="P71" s="269"/>
      <c r="Q71" s="269"/>
      <c r="R71" s="269"/>
      <c r="S71" s="269"/>
    </row>
    <row r="72" spans="2:19" s="202" customFormat="1">
      <c r="B72" s="269"/>
      <c r="C72" s="269"/>
      <c r="D72" s="269"/>
      <c r="E72" s="269"/>
      <c r="F72" s="269"/>
      <c r="G72" s="269"/>
      <c r="H72" s="269"/>
      <c r="I72" s="269"/>
      <c r="K72" s="307"/>
      <c r="L72" s="269"/>
      <c r="M72" s="269"/>
      <c r="N72" s="269"/>
      <c r="O72" s="269"/>
      <c r="P72" s="269"/>
      <c r="Q72" s="269"/>
      <c r="R72" s="269"/>
      <c r="S72" s="269"/>
    </row>
    <row r="73" spans="2:19" s="202" customFormat="1">
      <c r="B73" s="269"/>
      <c r="C73" s="269"/>
      <c r="D73" s="269"/>
      <c r="E73" s="269"/>
      <c r="F73" s="269"/>
      <c r="G73" s="269"/>
      <c r="H73" s="269"/>
      <c r="I73" s="269"/>
      <c r="K73" s="307"/>
      <c r="L73" s="269"/>
      <c r="M73" s="269"/>
      <c r="N73" s="269"/>
      <c r="O73" s="269"/>
      <c r="P73" s="269"/>
      <c r="Q73" s="269"/>
      <c r="R73" s="269"/>
      <c r="S73" s="269"/>
    </row>
    <row r="74" spans="2:19" s="202" customFormat="1">
      <c r="B74" s="269"/>
      <c r="C74" s="269"/>
      <c r="D74" s="269"/>
      <c r="E74" s="269"/>
      <c r="F74" s="269"/>
      <c r="G74" s="269"/>
      <c r="H74" s="269"/>
      <c r="I74" s="269"/>
      <c r="K74" s="307"/>
      <c r="L74" s="269"/>
      <c r="M74" s="269"/>
      <c r="N74" s="269"/>
      <c r="O74" s="269"/>
      <c r="P74" s="269"/>
      <c r="Q74" s="269"/>
      <c r="R74" s="269"/>
      <c r="S74" s="269"/>
    </row>
    <row r="75" spans="2:19" s="202" customFormat="1">
      <c r="B75" s="269"/>
      <c r="C75" s="269"/>
      <c r="D75" s="269"/>
      <c r="E75" s="269"/>
      <c r="F75" s="269"/>
      <c r="G75" s="269"/>
      <c r="H75" s="269"/>
      <c r="I75" s="269"/>
      <c r="K75" s="307"/>
      <c r="L75" s="269"/>
      <c r="M75" s="269"/>
      <c r="N75" s="269"/>
      <c r="O75" s="269"/>
      <c r="P75" s="269"/>
      <c r="Q75" s="269"/>
      <c r="R75" s="269"/>
      <c r="S75" s="269"/>
    </row>
    <row r="76" spans="2:19" s="202" customFormat="1">
      <c r="B76" s="269"/>
      <c r="C76" s="269"/>
      <c r="D76" s="269"/>
      <c r="E76" s="269"/>
      <c r="F76" s="269"/>
      <c r="G76" s="269"/>
      <c r="H76" s="269"/>
      <c r="I76" s="269"/>
      <c r="K76" s="307"/>
      <c r="L76" s="269"/>
      <c r="M76" s="269"/>
      <c r="N76" s="269"/>
      <c r="O76" s="269"/>
      <c r="P76" s="269"/>
      <c r="Q76" s="269"/>
      <c r="R76" s="269"/>
      <c r="S76" s="269"/>
    </row>
    <row r="77" spans="2:19" s="202" customFormat="1">
      <c r="B77" s="269"/>
      <c r="C77" s="269"/>
      <c r="D77" s="269"/>
      <c r="E77" s="269"/>
      <c r="F77" s="269"/>
      <c r="G77" s="269"/>
      <c r="H77" s="269"/>
      <c r="I77" s="269"/>
      <c r="K77" s="307"/>
      <c r="L77" s="269"/>
      <c r="M77" s="269"/>
      <c r="N77" s="269"/>
      <c r="O77" s="269"/>
      <c r="P77" s="269"/>
      <c r="Q77" s="269"/>
      <c r="R77" s="269"/>
      <c r="S77" s="269"/>
    </row>
    <row r="78" spans="2:19" s="202" customFormat="1">
      <c r="B78" s="269"/>
      <c r="C78" s="269"/>
      <c r="D78" s="269"/>
      <c r="E78" s="269"/>
      <c r="F78" s="269"/>
      <c r="G78" s="269"/>
      <c r="H78" s="269"/>
      <c r="I78" s="269"/>
      <c r="K78" s="307"/>
      <c r="L78" s="269"/>
      <c r="M78" s="269"/>
      <c r="N78" s="269"/>
      <c r="O78" s="269"/>
      <c r="P78" s="269"/>
      <c r="Q78" s="269"/>
      <c r="R78" s="269"/>
      <c r="S78" s="269"/>
    </row>
    <row r="79" spans="2:19" s="202" customFormat="1">
      <c r="B79" s="269"/>
      <c r="C79" s="269"/>
      <c r="D79" s="269"/>
      <c r="E79" s="269"/>
      <c r="F79" s="269"/>
      <c r="G79" s="269"/>
      <c r="H79" s="269"/>
      <c r="I79" s="269"/>
      <c r="K79" s="307"/>
      <c r="L79" s="269"/>
      <c r="M79" s="269"/>
      <c r="N79" s="269"/>
      <c r="O79" s="269"/>
      <c r="P79" s="269"/>
      <c r="Q79" s="269"/>
      <c r="R79" s="269"/>
      <c r="S79" s="269"/>
    </row>
    <row r="80" spans="2:19" s="202" customFormat="1">
      <c r="B80" s="269"/>
      <c r="C80" s="269"/>
      <c r="D80" s="269"/>
      <c r="E80" s="269"/>
      <c r="F80" s="269"/>
      <c r="G80" s="269"/>
      <c r="H80" s="269"/>
      <c r="I80" s="269"/>
      <c r="K80" s="307"/>
      <c r="L80" s="269"/>
      <c r="M80" s="269"/>
      <c r="N80" s="269"/>
      <c r="O80" s="269"/>
      <c r="P80" s="269"/>
      <c r="Q80" s="269"/>
      <c r="R80" s="269"/>
      <c r="S80" s="269"/>
    </row>
    <row r="81" spans="2:19" s="202" customFormat="1">
      <c r="B81" s="269"/>
      <c r="C81" s="269"/>
      <c r="D81" s="269"/>
      <c r="E81" s="269"/>
      <c r="F81" s="269"/>
      <c r="G81" s="269"/>
      <c r="H81" s="269"/>
      <c r="I81" s="269"/>
      <c r="K81" s="307"/>
      <c r="L81" s="269"/>
      <c r="M81" s="269"/>
      <c r="N81" s="269"/>
      <c r="O81" s="269"/>
      <c r="P81" s="269"/>
      <c r="Q81" s="269"/>
      <c r="R81" s="269"/>
      <c r="S81" s="269"/>
    </row>
    <row r="82" spans="2:19" s="202" customFormat="1">
      <c r="B82" s="269"/>
      <c r="C82" s="269"/>
      <c r="D82" s="269"/>
      <c r="E82" s="269"/>
      <c r="F82" s="269"/>
      <c r="G82" s="269"/>
      <c r="H82" s="269"/>
      <c r="I82" s="269"/>
      <c r="K82" s="307"/>
      <c r="L82" s="269"/>
      <c r="M82" s="269"/>
      <c r="N82" s="269"/>
      <c r="O82" s="269"/>
      <c r="P82" s="269"/>
      <c r="Q82" s="269"/>
      <c r="R82" s="269"/>
      <c r="S82" s="269"/>
    </row>
    <row r="83" spans="2:19" s="202" customFormat="1">
      <c r="B83" s="269"/>
      <c r="C83" s="269"/>
      <c r="D83" s="269"/>
      <c r="E83" s="269"/>
      <c r="F83" s="269"/>
      <c r="G83" s="269"/>
      <c r="H83" s="269"/>
      <c r="I83" s="269"/>
      <c r="K83" s="307"/>
      <c r="L83" s="269"/>
      <c r="M83" s="269"/>
      <c r="N83" s="269"/>
      <c r="O83" s="269"/>
      <c r="P83" s="269"/>
      <c r="Q83" s="269"/>
      <c r="R83" s="269"/>
      <c r="S83" s="269"/>
    </row>
    <row r="84" spans="2:19" s="202" customFormat="1">
      <c r="B84" s="269"/>
      <c r="C84" s="269"/>
      <c r="D84" s="269"/>
      <c r="E84" s="269"/>
      <c r="F84" s="269"/>
      <c r="G84" s="269"/>
      <c r="H84" s="269"/>
      <c r="I84" s="269"/>
      <c r="K84" s="307"/>
      <c r="L84" s="269"/>
      <c r="M84" s="269"/>
      <c r="N84" s="269"/>
      <c r="O84" s="269"/>
      <c r="P84" s="269"/>
      <c r="Q84" s="269"/>
      <c r="R84" s="269"/>
      <c r="S84" s="269"/>
    </row>
    <row r="85" spans="2:19" s="202" customFormat="1">
      <c r="B85" s="269"/>
      <c r="C85" s="269"/>
      <c r="D85" s="269"/>
      <c r="E85" s="269"/>
      <c r="F85" s="269"/>
      <c r="G85" s="269"/>
      <c r="H85" s="269"/>
      <c r="I85" s="269"/>
      <c r="K85" s="307"/>
      <c r="L85" s="269"/>
      <c r="M85" s="269"/>
      <c r="N85" s="269"/>
      <c r="O85" s="269"/>
      <c r="P85" s="269"/>
      <c r="Q85" s="269"/>
      <c r="R85" s="269"/>
      <c r="S85" s="269"/>
    </row>
    <row r="86" spans="2:19" s="202" customFormat="1">
      <c r="B86" s="269"/>
      <c r="C86" s="269"/>
      <c r="D86" s="269"/>
      <c r="E86" s="269"/>
      <c r="F86" s="269"/>
      <c r="G86" s="269"/>
      <c r="H86" s="269"/>
      <c r="I86" s="269"/>
      <c r="K86" s="307"/>
      <c r="L86" s="269"/>
      <c r="M86" s="269"/>
      <c r="N86" s="269"/>
      <c r="O86" s="269"/>
      <c r="P86" s="269"/>
      <c r="Q86" s="269"/>
      <c r="R86" s="269"/>
      <c r="S86" s="269"/>
    </row>
    <row r="87" spans="2:19" s="202" customFormat="1">
      <c r="B87" s="269"/>
      <c r="C87" s="269"/>
      <c r="D87" s="269"/>
      <c r="E87" s="269"/>
      <c r="F87" s="269"/>
      <c r="G87" s="269"/>
      <c r="H87" s="269"/>
      <c r="I87" s="269"/>
      <c r="K87" s="307"/>
      <c r="L87" s="269"/>
      <c r="M87" s="269"/>
      <c r="N87" s="269"/>
      <c r="O87" s="269"/>
      <c r="P87" s="269"/>
      <c r="Q87" s="269"/>
      <c r="R87" s="269"/>
      <c r="S87" s="269"/>
    </row>
    <row r="88" spans="2:19" s="202" customFormat="1">
      <c r="B88" s="269"/>
      <c r="C88" s="269"/>
      <c r="D88" s="269"/>
      <c r="E88" s="269"/>
      <c r="F88" s="269"/>
      <c r="G88" s="269"/>
      <c r="H88" s="269"/>
      <c r="I88" s="269"/>
      <c r="K88" s="307"/>
      <c r="L88" s="269"/>
      <c r="M88" s="269"/>
      <c r="N88" s="269"/>
      <c r="O88" s="269"/>
      <c r="P88" s="269"/>
      <c r="Q88" s="269"/>
      <c r="R88" s="269"/>
      <c r="S88" s="269"/>
    </row>
    <row r="89" spans="2:19" s="202" customFormat="1">
      <c r="B89" s="269"/>
      <c r="C89" s="269"/>
      <c r="D89" s="269"/>
      <c r="E89" s="269"/>
      <c r="F89" s="269"/>
      <c r="G89" s="269"/>
      <c r="H89" s="269"/>
      <c r="I89" s="269"/>
      <c r="K89" s="307"/>
      <c r="L89" s="269"/>
      <c r="M89" s="269"/>
      <c r="N89" s="269"/>
      <c r="O89" s="269"/>
      <c r="P89" s="269"/>
      <c r="Q89" s="269"/>
      <c r="R89" s="269"/>
      <c r="S89" s="269"/>
    </row>
    <row r="90" spans="2:19" s="202" customFormat="1">
      <c r="B90" s="269"/>
      <c r="C90" s="269"/>
      <c r="D90" s="269"/>
      <c r="E90" s="269"/>
      <c r="F90" s="269"/>
      <c r="G90" s="269"/>
      <c r="H90" s="269"/>
      <c r="I90" s="269"/>
      <c r="K90" s="307"/>
      <c r="L90" s="269"/>
      <c r="M90" s="269"/>
      <c r="N90" s="269"/>
      <c r="O90" s="269"/>
      <c r="P90" s="269"/>
      <c r="Q90" s="269"/>
      <c r="R90" s="269"/>
      <c r="S90" s="269"/>
    </row>
    <row r="91" spans="2:19" s="202" customFormat="1">
      <c r="B91" s="269"/>
      <c r="C91" s="269"/>
      <c r="D91" s="269"/>
      <c r="E91" s="269"/>
      <c r="F91" s="269"/>
      <c r="G91" s="269"/>
      <c r="H91" s="269"/>
      <c r="I91" s="269"/>
      <c r="K91" s="307"/>
      <c r="L91" s="269"/>
      <c r="M91" s="269"/>
      <c r="N91" s="269"/>
      <c r="O91" s="269"/>
      <c r="P91" s="269"/>
      <c r="Q91" s="269"/>
      <c r="R91" s="269"/>
      <c r="S91" s="269"/>
    </row>
    <row r="92" spans="2:19" s="202" customFormat="1">
      <c r="B92" s="269"/>
      <c r="C92" s="269"/>
      <c r="D92" s="269"/>
      <c r="E92" s="269"/>
      <c r="F92" s="269"/>
      <c r="G92" s="269"/>
      <c r="H92" s="269"/>
      <c r="I92" s="269"/>
      <c r="K92" s="307"/>
      <c r="L92" s="269"/>
      <c r="M92" s="269"/>
      <c r="N92" s="269"/>
      <c r="O92" s="269"/>
      <c r="P92" s="269"/>
      <c r="Q92" s="269"/>
      <c r="R92" s="269"/>
      <c r="S92" s="269"/>
    </row>
    <row r="93" spans="2:19" s="202" customFormat="1">
      <c r="B93" s="269"/>
      <c r="C93" s="269"/>
      <c r="D93" s="269"/>
      <c r="E93" s="269"/>
      <c r="F93" s="269"/>
      <c r="G93" s="269"/>
      <c r="H93" s="269"/>
      <c r="I93" s="269"/>
      <c r="K93" s="307"/>
      <c r="L93" s="269"/>
      <c r="M93" s="269"/>
      <c r="N93" s="269"/>
      <c r="O93" s="269"/>
      <c r="P93" s="269"/>
      <c r="Q93" s="269"/>
      <c r="R93" s="269"/>
      <c r="S93" s="269"/>
    </row>
    <row r="94" spans="2:19" s="202" customFormat="1">
      <c r="B94" s="269"/>
      <c r="C94" s="269"/>
      <c r="D94" s="269"/>
      <c r="E94" s="269"/>
      <c r="F94" s="269"/>
      <c r="G94" s="269"/>
      <c r="H94" s="269"/>
      <c r="I94" s="269"/>
      <c r="K94" s="307"/>
      <c r="L94" s="269"/>
      <c r="M94" s="269"/>
      <c r="N94" s="269"/>
      <c r="O94" s="269"/>
      <c r="P94" s="269"/>
      <c r="Q94" s="269"/>
      <c r="R94" s="269"/>
      <c r="S94" s="269"/>
    </row>
    <row r="95" spans="2:19" s="202" customFormat="1">
      <c r="B95" s="269"/>
      <c r="C95" s="269"/>
      <c r="D95" s="269"/>
      <c r="E95" s="269"/>
      <c r="F95" s="269"/>
      <c r="G95" s="269"/>
      <c r="H95" s="269"/>
      <c r="I95" s="269"/>
      <c r="K95" s="307"/>
      <c r="L95" s="269"/>
      <c r="M95" s="269"/>
      <c r="N95" s="269"/>
      <c r="O95" s="269"/>
      <c r="P95" s="269"/>
      <c r="Q95" s="269"/>
      <c r="R95" s="269"/>
      <c r="S95" s="269"/>
    </row>
    <row r="96" spans="2:19" s="202" customFormat="1">
      <c r="B96" s="269"/>
      <c r="C96" s="269"/>
      <c r="D96" s="269"/>
      <c r="E96" s="269"/>
      <c r="F96" s="269"/>
      <c r="G96" s="269"/>
      <c r="H96" s="269"/>
      <c r="I96" s="269"/>
      <c r="K96" s="307"/>
      <c r="L96" s="269"/>
      <c r="M96" s="269"/>
      <c r="N96" s="269"/>
      <c r="O96" s="269"/>
      <c r="P96" s="269"/>
      <c r="Q96" s="269"/>
      <c r="R96" s="269"/>
      <c r="S96" s="269"/>
    </row>
    <row r="97" spans="2:19" s="202" customFormat="1">
      <c r="B97" s="269"/>
      <c r="C97" s="269"/>
      <c r="D97" s="269"/>
      <c r="E97" s="269"/>
      <c r="F97" s="269"/>
      <c r="G97" s="269"/>
      <c r="H97" s="269"/>
      <c r="I97" s="269"/>
      <c r="K97" s="307"/>
      <c r="L97" s="269"/>
      <c r="M97" s="269"/>
      <c r="N97" s="269"/>
      <c r="O97" s="269"/>
      <c r="P97" s="269"/>
      <c r="Q97" s="269"/>
      <c r="R97" s="269"/>
      <c r="S97" s="269"/>
    </row>
    <row r="98" spans="2:19" s="202" customFormat="1">
      <c r="B98" s="269"/>
      <c r="C98" s="269"/>
      <c r="D98" s="269"/>
      <c r="E98" s="269"/>
      <c r="F98" s="269"/>
      <c r="G98" s="269"/>
      <c r="H98" s="269"/>
      <c r="I98" s="269"/>
      <c r="K98" s="307"/>
      <c r="L98" s="269"/>
      <c r="M98" s="269"/>
      <c r="N98" s="269"/>
      <c r="O98" s="269"/>
      <c r="P98" s="269"/>
      <c r="Q98" s="269"/>
      <c r="R98" s="269"/>
      <c r="S98" s="269"/>
    </row>
    <row r="99" spans="2:19" s="202" customFormat="1">
      <c r="B99" s="269"/>
      <c r="C99" s="269"/>
      <c r="D99" s="269"/>
      <c r="E99" s="269"/>
      <c r="F99" s="269"/>
      <c r="G99" s="269"/>
      <c r="H99" s="269"/>
      <c r="I99" s="269"/>
      <c r="K99" s="307"/>
      <c r="L99" s="269"/>
      <c r="M99" s="269"/>
      <c r="N99" s="269"/>
      <c r="O99" s="269"/>
      <c r="P99" s="269"/>
      <c r="Q99" s="269"/>
      <c r="R99" s="269"/>
      <c r="S99" s="269"/>
    </row>
    <row r="100" spans="2:19" s="202" customFormat="1">
      <c r="B100" s="269"/>
      <c r="C100" s="269"/>
      <c r="D100" s="269"/>
      <c r="E100" s="269"/>
      <c r="F100" s="269"/>
      <c r="G100" s="269"/>
      <c r="H100" s="269"/>
      <c r="I100" s="269"/>
      <c r="K100" s="307"/>
      <c r="L100" s="269"/>
      <c r="M100" s="269"/>
      <c r="N100" s="269"/>
      <c r="O100" s="269"/>
      <c r="P100" s="269"/>
      <c r="Q100" s="269"/>
      <c r="R100" s="269"/>
      <c r="S100" s="269"/>
    </row>
    <row r="101" spans="2:19" s="202" customFormat="1">
      <c r="B101" s="269"/>
      <c r="C101" s="269"/>
      <c r="D101" s="269"/>
      <c r="E101" s="269"/>
      <c r="F101" s="269"/>
      <c r="G101" s="269"/>
      <c r="H101" s="269"/>
      <c r="I101" s="269"/>
      <c r="K101" s="307"/>
      <c r="L101" s="269"/>
      <c r="M101" s="269"/>
      <c r="N101" s="269"/>
      <c r="O101" s="269"/>
      <c r="P101" s="269"/>
      <c r="Q101" s="269"/>
      <c r="R101" s="269"/>
      <c r="S101" s="269"/>
    </row>
    <row r="102" spans="2:19" s="202" customFormat="1">
      <c r="B102" s="269"/>
      <c r="C102" s="269"/>
      <c r="D102" s="269"/>
      <c r="E102" s="269"/>
      <c r="F102" s="269"/>
      <c r="G102" s="269"/>
      <c r="H102" s="269"/>
      <c r="I102" s="269"/>
      <c r="K102" s="307"/>
      <c r="L102" s="269"/>
      <c r="M102" s="269"/>
      <c r="N102" s="269"/>
      <c r="O102" s="269"/>
      <c r="P102" s="269"/>
      <c r="Q102" s="269"/>
      <c r="R102" s="269"/>
      <c r="S102" s="269"/>
    </row>
    <row r="103" spans="2:19" s="202" customFormat="1">
      <c r="B103" s="269"/>
      <c r="C103" s="269"/>
      <c r="D103" s="269"/>
      <c r="E103" s="269"/>
      <c r="F103" s="269"/>
      <c r="G103" s="269"/>
      <c r="H103" s="269"/>
      <c r="I103" s="269"/>
      <c r="K103" s="307"/>
      <c r="L103" s="269"/>
      <c r="M103" s="269"/>
      <c r="N103" s="269"/>
      <c r="O103" s="269"/>
      <c r="P103" s="269"/>
      <c r="Q103" s="269"/>
      <c r="R103" s="269"/>
      <c r="S103" s="269"/>
    </row>
    <row r="104" spans="2:19" s="202" customFormat="1">
      <c r="B104" s="269"/>
      <c r="C104" s="269"/>
      <c r="D104" s="269"/>
      <c r="E104" s="269"/>
      <c r="F104" s="269"/>
      <c r="G104" s="269"/>
      <c r="H104" s="269"/>
      <c r="I104" s="269"/>
      <c r="K104" s="307"/>
      <c r="L104" s="269"/>
      <c r="M104" s="269"/>
      <c r="N104" s="269"/>
      <c r="O104" s="269"/>
      <c r="P104" s="269"/>
      <c r="Q104" s="269"/>
      <c r="R104" s="269"/>
      <c r="S104" s="269"/>
    </row>
    <row r="105" spans="2:19" s="202" customFormat="1">
      <c r="B105" s="269"/>
      <c r="C105" s="269"/>
      <c r="D105" s="269"/>
      <c r="E105" s="269"/>
      <c r="F105" s="269"/>
      <c r="G105" s="269"/>
      <c r="H105" s="269"/>
      <c r="I105" s="269"/>
      <c r="K105" s="307"/>
      <c r="L105" s="269"/>
      <c r="M105" s="269"/>
      <c r="N105" s="269"/>
      <c r="O105" s="269"/>
      <c r="P105" s="269"/>
      <c r="Q105" s="269"/>
      <c r="R105" s="269"/>
      <c r="S105" s="269"/>
    </row>
    <row r="106" spans="2:19" s="202" customFormat="1">
      <c r="B106" s="269"/>
      <c r="C106" s="269"/>
      <c r="D106" s="269"/>
      <c r="E106" s="269"/>
      <c r="F106" s="269"/>
      <c r="G106" s="269"/>
      <c r="H106" s="269"/>
      <c r="I106" s="269"/>
      <c r="K106" s="307"/>
      <c r="L106" s="269"/>
      <c r="M106" s="269"/>
      <c r="N106" s="269"/>
      <c r="O106" s="269"/>
      <c r="P106" s="269"/>
      <c r="Q106" s="269"/>
      <c r="R106" s="269"/>
      <c r="S106" s="269"/>
    </row>
    <row r="107" spans="2:19" s="202" customFormat="1">
      <c r="B107" s="269"/>
      <c r="C107" s="269"/>
      <c r="D107" s="269"/>
      <c r="E107" s="269"/>
      <c r="F107" s="269"/>
      <c r="G107" s="269"/>
      <c r="H107" s="269"/>
      <c r="I107" s="269"/>
      <c r="K107" s="307"/>
      <c r="L107" s="269"/>
      <c r="M107" s="269"/>
      <c r="N107" s="269"/>
      <c r="O107" s="269"/>
      <c r="P107" s="269"/>
      <c r="Q107" s="269"/>
      <c r="R107" s="269"/>
      <c r="S107" s="269"/>
    </row>
    <row r="108" spans="2:19" s="202" customFormat="1">
      <c r="B108" s="269"/>
      <c r="C108" s="269"/>
      <c r="D108" s="269"/>
      <c r="E108" s="269"/>
      <c r="F108" s="269"/>
      <c r="G108" s="269"/>
      <c r="H108" s="269"/>
      <c r="I108" s="269"/>
      <c r="K108" s="307"/>
      <c r="L108" s="269"/>
      <c r="M108" s="269"/>
      <c r="N108" s="269"/>
      <c r="O108" s="269"/>
      <c r="P108" s="269"/>
      <c r="Q108" s="269"/>
      <c r="R108" s="269"/>
      <c r="S108" s="269"/>
    </row>
    <row r="109" spans="2:19" s="202" customFormat="1">
      <c r="B109" s="269"/>
      <c r="C109" s="269"/>
      <c r="D109" s="269"/>
      <c r="E109" s="269"/>
      <c r="F109" s="269"/>
      <c r="G109" s="269"/>
      <c r="H109" s="269"/>
      <c r="I109" s="269"/>
      <c r="K109" s="307"/>
      <c r="L109" s="269"/>
      <c r="M109" s="269"/>
      <c r="N109" s="269"/>
      <c r="O109" s="269"/>
      <c r="P109" s="269"/>
      <c r="Q109" s="269"/>
      <c r="R109" s="269"/>
      <c r="S109" s="269"/>
    </row>
    <row r="110" spans="2:19" s="202" customFormat="1">
      <c r="B110" s="269"/>
      <c r="C110" s="269"/>
      <c r="D110" s="269"/>
      <c r="E110" s="269"/>
      <c r="F110" s="269"/>
      <c r="G110" s="269"/>
      <c r="H110" s="269"/>
      <c r="I110" s="269"/>
      <c r="K110" s="307"/>
      <c r="L110" s="269"/>
      <c r="M110" s="269"/>
      <c r="N110" s="269"/>
      <c r="O110" s="269"/>
      <c r="P110" s="269"/>
      <c r="Q110" s="269"/>
      <c r="R110" s="269"/>
      <c r="S110" s="269"/>
    </row>
    <row r="111" spans="2:19" s="202" customFormat="1">
      <c r="B111" s="269"/>
      <c r="C111" s="269"/>
      <c r="D111" s="269"/>
      <c r="E111" s="269"/>
      <c r="F111" s="269"/>
      <c r="G111" s="269"/>
      <c r="H111" s="269"/>
      <c r="I111" s="269"/>
      <c r="K111" s="307"/>
      <c r="L111" s="269"/>
      <c r="M111" s="269"/>
      <c r="N111" s="269"/>
      <c r="O111" s="269"/>
      <c r="P111" s="269"/>
      <c r="Q111" s="269"/>
      <c r="R111" s="269"/>
      <c r="S111" s="269"/>
    </row>
    <row r="112" spans="2:19" s="202" customFormat="1">
      <c r="B112" s="269"/>
      <c r="C112" s="269"/>
      <c r="D112" s="269"/>
      <c r="E112" s="269"/>
      <c r="F112" s="269"/>
      <c r="G112" s="269"/>
      <c r="H112" s="269"/>
      <c r="I112" s="269"/>
      <c r="K112" s="307"/>
      <c r="L112" s="269"/>
      <c r="M112" s="269"/>
      <c r="N112" s="269"/>
      <c r="O112" s="269"/>
      <c r="P112" s="269"/>
      <c r="Q112" s="269"/>
      <c r="R112" s="269"/>
      <c r="S112" s="269"/>
    </row>
    <row r="113" spans="2:19" s="202" customFormat="1">
      <c r="B113" s="269"/>
      <c r="C113" s="269"/>
      <c r="D113" s="269"/>
      <c r="E113" s="269"/>
      <c r="F113" s="269"/>
      <c r="G113" s="269"/>
      <c r="H113" s="269"/>
      <c r="I113" s="269"/>
      <c r="K113" s="307"/>
      <c r="L113" s="269"/>
      <c r="M113" s="269"/>
      <c r="N113" s="269"/>
      <c r="O113" s="269"/>
      <c r="P113" s="269"/>
      <c r="Q113" s="269"/>
      <c r="R113" s="269"/>
      <c r="S113" s="269"/>
    </row>
    <row r="114" spans="2:19" s="202" customFormat="1">
      <c r="B114" s="269"/>
      <c r="C114" s="269"/>
      <c r="D114" s="269"/>
      <c r="E114" s="269"/>
      <c r="F114" s="269"/>
      <c r="G114" s="269"/>
      <c r="H114" s="269"/>
      <c r="I114" s="269"/>
      <c r="K114" s="307"/>
      <c r="L114" s="269"/>
      <c r="M114" s="269"/>
      <c r="N114" s="269"/>
      <c r="O114" s="269"/>
      <c r="P114" s="269"/>
      <c r="Q114" s="269"/>
      <c r="R114" s="269"/>
      <c r="S114" s="269"/>
    </row>
    <row r="115" spans="2:19" s="202" customFormat="1">
      <c r="B115" s="269"/>
      <c r="C115" s="269"/>
      <c r="D115" s="269"/>
      <c r="E115" s="269"/>
      <c r="F115" s="269"/>
      <c r="G115" s="269"/>
      <c r="H115" s="269"/>
      <c r="I115" s="269"/>
      <c r="K115" s="307"/>
      <c r="L115" s="269"/>
      <c r="M115" s="269"/>
      <c r="N115" s="269"/>
      <c r="O115" s="269"/>
      <c r="P115" s="269"/>
      <c r="Q115" s="269"/>
      <c r="R115" s="269"/>
      <c r="S115" s="269"/>
    </row>
    <row r="116" spans="2:19" s="202" customFormat="1">
      <c r="B116" s="269"/>
      <c r="C116" s="269"/>
      <c r="D116" s="269"/>
      <c r="E116" s="269"/>
      <c r="F116" s="269"/>
      <c r="G116" s="269"/>
      <c r="H116" s="269"/>
      <c r="I116" s="269"/>
      <c r="K116" s="307"/>
      <c r="L116" s="269"/>
      <c r="M116" s="269"/>
      <c r="N116" s="269"/>
      <c r="O116" s="269"/>
      <c r="P116" s="269"/>
      <c r="Q116" s="269"/>
      <c r="R116" s="269"/>
      <c r="S116" s="269"/>
    </row>
    <row r="117" spans="2:19" s="202" customFormat="1">
      <c r="B117" s="269"/>
      <c r="C117" s="269"/>
      <c r="D117" s="269"/>
      <c r="E117" s="269"/>
      <c r="F117" s="269"/>
      <c r="G117" s="269"/>
      <c r="H117" s="269"/>
      <c r="I117" s="269"/>
      <c r="K117" s="307"/>
      <c r="L117" s="269"/>
      <c r="M117" s="269"/>
      <c r="N117" s="269"/>
      <c r="O117" s="269"/>
      <c r="P117" s="269"/>
      <c r="Q117" s="269"/>
      <c r="R117" s="269"/>
      <c r="S117" s="269"/>
    </row>
    <row r="118" spans="2:19" s="202" customFormat="1">
      <c r="B118" s="269"/>
      <c r="C118" s="269"/>
      <c r="D118" s="269"/>
      <c r="E118" s="269"/>
      <c r="F118" s="269"/>
      <c r="G118" s="269"/>
      <c r="H118" s="269"/>
      <c r="I118" s="269"/>
      <c r="K118" s="307"/>
      <c r="L118" s="269"/>
      <c r="M118" s="269"/>
      <c r="N118" s="269"/>
      <c r="O118" s="269"/>
      <c r="P118" s="269"/>
      <c r="Q118" s="269"/>
      <c r="R118" s="269"/>
      <c r="S118" s="269"/>
    </row>
    <row r="119" spans="2:19" s="202" customFormat="1">
      <c r="B119" s="269"/>
      <c r="C119" s="269"/>
      <c r="D119" s="269"/>
      <c r="E119" s="269"/>
      <c r="F119" s="269"/>
      <c r="G119" s="269"/>
      <c r="H119" s="269"/>
      <c r="I119" s="269"/>
      <c r="K119" s="307"/>
      <c r="L119" s="269"/>
      <c r="M119" s="269"/>
      <c r="N119" s="269"/>
      <c r="O119" s="269"/>
      <c r="P119" s="269"/>
      <c r="Q119" s="269"/>
      <c r="R119" s="269"/>
      <c r="S119" s="269"/>
    </row>
    <row r="120" spans="2:19" s="202" customFormat="1">
      <c r="B120" s="269"/>
      <c r="C120" s="269"/>
      <c r="D120" s="269"/>
      <c r="E120" s="269"/>
      <c r="F120" s="269"/>
      <c r="G120" s="269"/>
      <c r="H120" s="269"/>
      <c r="I120" s="269"/>
      <c r="K120" s="307"/>
      <c r="L120" s="269"/>
      <c r="M120" s="269"/>
      <c r="N120" s="269"/>
      <c r="O120" s="269"/>
      <c r="P120" s="269"/>
      <c r="Q120" s="269"/>
      <c r="R120" s="269"/>
      <c r="S120" s="269"/>
    </row>
    <row r="121" spans="2:19" s="202" customFormat="1">
      <c r="B121" s="269"/>
      <c r="C121" s="269"/>
      <c r="D121" s="269"/>
      <c r="E121" s="269"/>
      <c r="F121" s="269"/>
      <c r="G121" s="269"/>
      <c r="H121" s="269"/>
      <c r="I121" s="269"/>
      <c r="K121" s="307"/>
      <c r="L121" s="269"/>
      <c r="M121" s="269"/>
      <c r="N121" s="269"/>
      <c r="O121" s="269"/>
      <c r="P121" s="269"/>
      <c r="Q121" s="269"/>
      <c r="R121" s="269"/>
      <c r="S121" s="269"/>
    </row>
    <row r="122" spans="2:19" s="202" customFormat="1">
      <c r="B122" s="269"/>
      <c r="C122" s="269"/>
      <c r="D122" s="269"/>
      <c r="E122" s="269"/>
      <c r="F122" s="269"/>
      <c r="G122" s="269"/>
      <c r="H122" s="269"/>
      <c r="I122" s="269"/>
      <c r="K122" s="307"/>
      <c r="L122" s="269"/>
      <c r="M122" s="269"/>
      <c r="N122" s="269"/>
      <c r="O122" s="269"/>
      <c r="P122" s="269"/>
      <c r="Q122" s="269"/>
      <c r="R122" s="269"/>
      <c r="S122" s="269"/>
    </row>
    <row r="123" spans="2:19" s="202" customFormat="1">
      <c r="B123" s="269"/>
      <c r="C123" s="269"/>
      <c r="D123" s="269"/>
      <c r="E123" s="269"/>
      <c r="F123" s="269"/>
      <c r="G123" s="269"/>
      <c r="H123" s="269"/>
      <c r="I123" s="269"/>
      <c r="K123" s="307"/>
      <c r="L123" s="269"/>
      <c r="M123" s="269"/>
      <c r="N123" s="269"/>
      <c r="O123" s="269"/>
      <c r="P123" s="269"/>
      <c r="Q123" s="269"/>
      <c r="R123" s="269"/>
      <c r="S123" s="269"/>
    </row>
    <row r="124" spans="2:19" s="202" customFormat="1">
      <c r="B124" s="269"/>
      <c r="C124" s="269"/>
      <c r="D124" s="269"/>
      <c r="E124" s="269"/>
      <c r="F124" s="269"/>
      <c r="G124" s="269"/>
      <c r="H124" s="269"/>
      <c r="I124" s="269"/>
      <c r="K124" s="307"/>
      <c r="L124" s="269"/>
      <c r="M124" s="269"/>
      <c r="N124" s="269"/>
      <c r="O124" s="269"/>
      <c r="P124" s="269"/>
      <c r="Q124" s="269"/>
      <c r="R124" s="269"/>
      <c r="S124" s="269"/>
    </row>
    <row r="125" spans="2:19" s="202" customFormat="1">
      <c r="B125" s="269"/>
      <c r="C125" s="269"/>
      <c r="D125" s="269"/>
      <c r="E125" s="269"/>
      <c r="F125" s="269"/>
      <c r="G125" s="269"/>
      <c r="H125" s="269"/>
      <c r="I125" s="269"/>
      <c r="K125" s="307"/>
      <c r="L125" s="269"/>
      <c r="M125" s="269"/>
      <c r="N125" s="269"/>
      <c r="O125" s="269"/>
      <c r="P125" s="269"/>
      <c r="Q125" s="269"/>
      <c r="R125" s="269"/>
      <c r="S125" s="269"/>
    </row>
    <row r="126" spans="2:19" s="202" customFormat="1">
      <c r="B126" s="269"/>
      <c r="C126" s="269"/>
      <c r="D126" s="269"/>
      <c r="E126" s="269"/>
      <c r="F126" s="269"/>
      <c r="G126" s="269"/>
      <c r="H126" s="269"/>
      <c r="I126" s="269"/>
      <c r="K126" s="307"/>
      <c r="L126" s="269"/>
      <c r="M126" s="269"/>
      <c r="N126" s="269"/>
      <c r="O126" s="269"/>
      <c r="P126" s="269"/>
      <c r="Q126" s="269"/>
      <c r="R126" s="269"/>
      <c r="S126" s="269"/>
    </row>
    <row r="127" spans="2:19" s="202" customFormat="1">
      <c r="B127" s="269"/>
      <c r="C127" s="269"/>
      <c r="D127" s="269"/>
      <c r="E127" s="269"/>
      <c r="F127" s="269"/>
      <c r="G127" s="269"/>
      <c r="H127" s="269"/>
      <c r="I127" s="269"/>
      <c r="K127" s="307"/>
      <c r="L127" s="269"/>
      <c r="M127" s="269"/>
      <c r="N127" s="269"/>
      <c r="O127" s="269"/>
      <c r="P127" s="269"/>
      <c r="Q127" s="269"/>
      <c r="R127" s="269"/>
      <c r="S127" s="269"/>
    </row>
    <row r="128" spans="2:19" s="202" customFormat="1">
      <c r="B128" s="269"/>
      <c r="C128" s="269"/>
      <c r="D128" s="269"/>
      <c r="E128" s="269"/>
      <c r="F128" s="269"/>
      <c r="G128" s="269"/>
      <c r="H128" s="269"/>
      <c r="I128" s="269"/>
      <c r="K128" s="307"/>
      <c r="L128" s="269"/>
      <c r="M128" s="269"/>
      <c r="N128" s="269"/>
      <c r="O128" s="269"/>
      <c r="P128" s="269"/>
      <c r="Q128" s="269"/>
      <c r="R128" s="269"/>
      <c r="S128" s="269"/>
    </row>
    <row r="129" spans="2:19" s="202" customFormat="1">
      <c r="B129" s="269"/>
      <c r="C129" s="269"/>
      <c r="D129" s="269"/>
      <c r="E129" s="269"/>
      <c r="F129" s="269"/>
      <c r="G129" s="269"/>
      <c r="H129" s="269"/>
      <c r="I129" s="269"/>
      <c r="K129" s="307"/>
      <c r="L129" s="269"/>
      <c r="M129" s="269"/>
      <c r="N129" s="269"/>
      <c r="O129" s="269"/>
      <c r="P129" s="269"/>
      <c r="Q129" s="269"/>
      <c r="R129" s="269"/>
      <c r="S129" s="269"/>
    </row>
    <row r="130" spans="2:19" s="202" customFormat="1">
      <c r="B130" s="269"/>
      <c r="C130" s="269"/>
      <c r="D130" s="269"/>
      <c r="E130" s="269"/>
      <c r="F130" s="269"/>
      <c r="G130" s="269"/>
      <c r="H130" s="269"/>
      <c r="I130" s="269"/>
      <c r="K130" s="307"/>
      <c r="L130" s="269"/>
      <c r="M130" s="269"/>
      <c r="N130" s="269"/>
      <c r="O130" s="269"/>
      <c r="P130" s="269"/>
      <c r="Q130" s="269"/>
      <c r="R130" s="269"/>
      <c r="S130" s="269"/>
    </row>
    <row r="131" spans="2:19" s="202" customFormat="1">
      <c r="B131" s="269"/>
      <c r="C131" s="269"/>
      <c r="D131" s="269"/>
      <c r="E131" s="269"/>
      <c r="F131" s="269"/>
      <c r="G131" s="269"/>
      <c r="H131" s="269"/>
      <c r="I131" s="269"/>
      <c r="K131" s="307"/>
      <c r="L131" s="269"/>
      <c r="M131" s="269"/>
      <c r="N131" s="269"/>
      <c r="O131" s="269"/>
      <c r="P131" s="269"/>
      <c r="Q131" s="269"/>
      <c r="R131" s="269"/>
      <c r="S131" s="269"/>
    </row>
    <row r="132" spans="2:19" s="202" customFormat="1">
      <c r="B132" s="269"/>
      <c r="C132" s="269"/>
      <c r="D132" s="269"/>
      <c r="E132" s="269"/>
      <c r="F132" s="269"/>
      <c r="G132" s="269"/>
      <c r="H132" s="269"/>
      <c r="I132" s="269"/>
      <c r="K132" s="307"/>
      <c r="L132" s="269"/>
      <c r="M132" s="269"/>
      <c r="N132" s="269"/>
      <c r="O132" s="269"/>
      <c r="P132" s="269"/>
      <c r="Q132" s="269"/>
      <c r="R132" s="269"/>
      <c r="S132" s="269"/>
    </row>
    <row r="133" spans="2:19" s="202" customFormat="1">
      <c r="B133" s="269"/>
      <c r="C133" s="269"/>
      <c r="D133" s="269"/>
      <c r="E133" s="269"/>
      <c r="F133" s="269"/>
      <c r="G133" s="269"/>
      <c r="H133" s="269"/>
      <c r="I133" s="269"/>
      <c r="K133" s="307"/>
      <c r="L133" s="269"/>
      <c r="M133" s="269"/>
      <c r="N133" s="269"/>
      <c r="O133" s="269"/>
      <c r="P133" s="269"/>
      <c r="Q133" s="269"/>
      <c r="R133" s="269"/>
      <c r="S133" s="269"/>
    </row>
    <row r="134" spans="2:19" s="202" customFormat="1">
      <c r="B134" s="269"/>
      <c r="C134" s="269"/>
      <c r="D134" s="269"/>
      <c r="E134" s="269"/>
      <c r="F134" s="269"/>
      <c r="G134" s="269"/>
      <c r="H134" s="269"/>
      <c r="I134" s="269"/>
      <c r="K134" s="307"/>
      <c r="L134" s="269"/>
      <c r="M134" s="269"/>
      <c r="N134" s="269"/>
      <c r="O134" s="269"/>
      <c r="P134" s="269"/>
      <c r="Q134" s="269"/>
      <c r="R134" s="269"/>
      <c r="S134" s="269"/>
    </row>
    <row r="135" spans="2:19" s="202" customFormat="1">
      <c r="B135" s="269"/>
      <c r="C135" s="269"/>
      <c r="D135" s="269"/>
      <c r="E135" s="269"/>
      <c r="F135" s="269"/>
      <c r="G135" s="269"/>
      <c r="H135" s="269"/>
      <c r="I135" s="269"/>
      <c r="K135" s="307"/>
      <c r="L135" s="269"/>
      <c r="M135" s="269"/>
      <c r="N135" s="269"/>
      <c r="O135" s="269"/>
      <c r="P135" s="269"/>
      <c r="Q135" s="269"/>
      <c r="R135" s="269"/>
      <c r="S135" s="269"/>
    </row>
    <row r="136" spans="2:19" s="202" customFormat="1">
      <c r="B136" s="269"/>
      <c r="C136" s="269"/>
      <c r="D136" s="269"/>
      <c r="E136" s="269"/>
      <c r="F136" s="269"/>
      <c r="G136" s="269"/>
      <c r="H136" s="269"/>
      <c r="I136" s="269"/>
      <c r="K136" s="307"/>
      <c r="L136" s="269"/>
      <c r="M136" s="269"/>
      <c r="N136" s="269"/>
      <c r="O136" s="269"/>
      <c r="P136" s="269"/>
      <c r="Q136" s="269"/>
      <c r="R136" s="269"/>
      <c r="S136" s="269"/>
    </row>
    <row r="137" spans="2:19" s="202" customFormat="1">
      <c r="B137" s="269"/>
      <c r="C137" s="269"/>
      <c r="D137" s="269"/>
      <c r="E137" s="269"/>
      <c r="F137" s="269"/>
      <c r="G137" s="269"/>
      <c r="H137" s="269"/>
      <c r="I137" s="269"/>
      <c r="K137" s="307"/>
      <c r="L137" s="269"/>
      <c r="M137" s="269"/>
      <c r="N137" s="269"/>
      <c r="O137" s="269"/>
      <c r="P137" s="269"/>
      <c r="Q137" s="269"/>
      <c r="R137" s="269"/>
      <c r="S137" s="269"/>
    </row>
    <row r="138" spans="2:19" s="202" customFormat="1">
      <c r="B138" s="269"/>
      <c r="C138" s="269"/>
      <c r="D138" s="269"/>
      <c r="E138" s="269"/>
      <c r="F138" s="269"/>
      <c r="G138" s="269"/>
      <c r="H138" s="269"/>
      <c r="I138" s="269"/>
      <c r="K138" s="307"/>
      <c r="L138" s="269"/>
      <c r="M138" s="269"/>
      <c r="N138" s="269"/>
      <c r="O138" s="269"/>
      <c r="P138" s="269"/>
      <c r="Q138" s="269"/>
      <c r="R138" s="269"/>
      <c r="S138" s="269"/>
    </row>
    <row r="139" spans="2:19" s="202" customFormat="1">
      <c r="B139" s="269"/>
      <c r="C139" s="269"/>
      <c r="D139" s="269"/>
      <c r="E139" s="269"/>
      <c r="F139" s="269"/>
      <c r="G139" s="269"/>
      <c r="H139" s="269"/>
      <c r="I139" s="269"/>
      <c r="K139" s="307"/>
      <c r="L139" s="269"/>
      <c r="M139" s="269"/>
      <c r="N139" s="269"/>
      <c r="O139" s="269"/>
      <c r="P139" s="269"/>
      <c r="Q139" s="269"/>
      <c r="R139" s="269"/>
      <c r="S139" s="269"/>
    </row>
    <row r="140" spans="2:19" s="202" customFormat="1">
      <c r="B140" s="269"/>
      <c r="C140" s="269"/>
      <c r="D140" s="269"/>
      <c r="E140" s="269"/>
      <c r="F140" s="269"/>
      <c r="G140" s="269"/>
      <c r="H140" s="269"/>
      <c r="I140" s="269"/>
      <c r="K140" s="307"/>
      <c r="L140" s="269"/>
      <c r="M140" s="269"/>
      <c r="N140" s="269"/>
      <c r="O140" s="269"/>
      <c r="P140" s="269"/>
      <c r="Q140" s="269"/>
      <c r="R140" s="269"/>
      <c r="S140" s="269"/>
    </row>
    <row r="141" spans="2:19" s="202" customFormat="1">
      <c r="B141" s="269"/>
      <c r="C141" s="269"/>
      <c r="D141" s="269"/>
      <c r="E141" s="269"/>
      <c r="F141" s="269"/>
      <c r="G141" s="269"/>
      <c r="H141" s="269"/>
      <c r="I141" s="269"/>
      <c r="K141" s="307"/>
      <c r="L141" s="269"/>
      <c r="M141" s="269"/>
      <c r="N141" s="269"/>
      <c r="O141" s="269"/>
      <c r="P141" s="269"/>
      <c r="Q141" s="269"/>
      <c r="R141" s="269"/>
      <c r="S141" s="269"/>
    </row>
    <row r="142" spans="2:19" s="202" customFormat="1">
      <c r="B142" s="269"/>
      <c r="C142" s="269"/>
      <c r="D142" s="269"/>
      <c r="E142" s="269"/>
      <c r="F142" s="269"/>
      <c r="G142" s="269"/>
      <c r="H142" s="269"/>
      <c r="I142" s="269"/>
      <c r="K142" s="307"/>
      <c r="L142" s="269"/>
      <c r="M142" s="269"/>
      <c r="N142" s="269"/>
      <c r="O142" s="269"/>
      <c r="P142" s="269"/>
      <c r="Q142" s="269"/>
      <c r="R142" s="269"/>
      <c r="S142" s="269"/>
    </row>
    <row r="143" spans="2:19" s="202" customFormat="1">
      <c r="B143" s="269"/>
      <c r="C143" s="269"/>
      <c r="D143" s="269"/>
      <c r="E143" s="269"/>
      <c r="F143" s="269"/>
      <c r="G143" s="269"/>
      <c r="H143" s="269"/>
      <c r="I143" s="269"/>
      <c r="K143" s="307"/>
      <c r="L143" s="269"/>
      <c r="M143" s="269"/>
      <c r="N143" s="269"/>
      <c r="O143" s="269"/>
      <c r="P143" s="269"/>
      <c r="Q143" s="269"/>
      <c r="R143" s="269"/>
      <c r="S143" s="269"/>
    </row>
    <row r="144" spans="2:19" s="202" customFormat="1">
      <c r="B144" s="269"/>
      <c r="C144" s="269"/>
      <c r="D144" s="269"/>
      <c r="E144" s="269"/>
      <c r="F144" s="269"/>
      <c r="G144" s="269"/>
      <c r="H144" s="269"/>
      <c r="I144" s="269"/>
      <c r="K144" s="307"/>
      <c r="L144" s="269"/>
      <c r="M144" s="269"/>
      <c r="N144" s="269"/>
      <c r="O144" s="269"/>
      <c r="P144" s="269"/>
      <c r="Q144" s="269"/>
      <c r="R144" s="269"/>
      <c r="S144" s="269"/>
    </row>
    <row r="145" spans="2:19" s="202" customFormat="1">
      <c r="B145" s="269"/>
      <c r="C145" s="269"/>
      <c r="D145" s="269"/>
      <c r="E145" s="269"/>
      <c r="F145" s="269"/>
      <c r="G145" s="269"/>
      <c r="H145" s="269"/>
      <c r="I145" s="269"/>
      <c r="K145" s="307"/>
      <c r="L145" s="269"/>
      <c r="M145" s="269"/>
      <c r="N145" s="269"/>
      <c r="O145" s="269"/>
      <c r="P145" s="269"/>
      <c r="Q145" s="269"/>
      <c r="R145" s="269"/>
      <c r="S145" s="269"/>
    </row>
    <row r="146" spans="2:19" s="202" customFormat="1">
      <c r="B146" s="269"/>
      <c r="C146" s="269"/>
      <c r="D146" s="269"/>
      <c r="E146" s="269"/>
      <c r="F146" s="269"/>
      <c r="G146" s="269"/>
      <c r="H146" s="269"/>
      <c r="I146" s="269"/>
      <c r="K146" s="307"/>
      <c r="L146" s="269"/>
      <c r="M146" s="269"/>
      <c r="N146" s="269"/>
      <c r="O146" s="269"/>
      <c r="P146" s="269"/>
      <c r="Q146" s="269"/>
      <c r="R146" s="269"/>
      <c r="S146" s="269"/>
    </row>
    <row r="147" spans="2:19" s="202" customFormat="1">
      <c r="B147" s="269"/>
      <c r="C147" s="269"/>
      <c r="D147" s="269"/>
      <c r="E147" s="269"/>
      <c r="F147" s="269"/>
      <c r="G147" s="269"/>
      <c r="H147" s="269"/>
      <c r="I147" s="269"/>
      <c r="K147" s="307"/>
      <c r="L147" s="269"/>
      <c r="M147" s="269"/>
      <c r="N147" s="269"/>
      <c r="O147" s="269"/>
      <c r="P147" s="269"/>
      <c r="Q147" s="269"/>
      <c r="R147" s="269"/>
      <c r="S147" s="269"/>
    </row>
    <row r="148" spans="2:19" s="202" customFormat="1">
      <c r="B148" s="269"/>
      <c r="C148" s="269"/>
      <c r="D148" s="269"/>
      <c r="E148" s="269"/>
      <c r="F148" s="269"/>
      <c r="G148" s="269"/>
      <c r="H148" s="269"/>
      <c r="I148" s="269"/>
      <c r="K148" s="307"/>
      <c r="L148" s="269"/>
      <c r="M148" s="269"/>
      <c r="N148" s="269"/>
      <c r="O148" s="269"/>
      <c r="P148" s="269"/>
      <c r="Q148" s="269"/>
      <c r="R148" s="269"/>
      <c r="S148" s="269"/>
    </row>
    <row r="149" spans="2:19" s="202" customFormat="1">
      <c r="B149" s="269"/>
      <c r="C149" s="269"/>
      <c r="D149" s="269"/>
      <c r="E149" s="269"/>
      <c r="F149" s="269"/>
      <c r="G149" s="269"/>
      <c r="H149" s="269"/>
      <c r="I149" s="269"/>
      <c r="K149" s="307"/>
      <c r="L149" s="269"/>
      <c r="M149" s="269"/>
      <c r="N149" s="269"/>
      <c r="O149" s="269"/>
      <c r="P149" s="269"/>
      <c r="Q149" s="269"/>
      <c r="R149" s="269"/>
      <c r="S149" s="269"/>
    </row>
    <row r="150" spans="2:19" s="202" customFormat="1">
      <c r="B150" s="269"/>
      <c r="C150" s="269"/>
      <c r="D150" s="269"/>
      <c r="E150" s="269"/>
      <c r="F150" s="269"/>
      <c r="G150" s="269"/>
      <c r="H150" s="269"/>
      <c r="I150" s="269"/>
      <c r="K150" s="307"/>
      <c r="L150" s="269"/>
      <c r="M150" s="269"/>
      <c r="N150" s="269"/>
      <c r="O150" s="269"/>
      <c r="P150" s="269"/>
      <c r="Q150" s="269"/>
      <c r="R150" s="269"/>
      <c r="S150" s="269"/>
    </row>
    <row r="151" spans="2:19" s="202" customFormat="1">
      <c r="B151" s="269"/>
      <c r="C151" s="269"/>
      <c r="D151" s="269"/>
      <c r="E151" s="269"/>
      <c r="F151" s="269"/>
      <c r="G151" s="269"/>
      <c r="H151" s="269"/>
      <c r="I151" s="269"/>
      <c r="K151" s="307"/>
      <c r="L151" s="269"/>
      <c r="M151" s="269"/>
      <c r="N151" s="269"/>
      <c r="O151" s="269"/>
      <c r="P151" s="269"/>
      <c r="Q151" s="269"/>
      <c r="R151" s="269"/>
      <c r="S151" s="269"/>
    </row>
    <row r="152" spans="2:19" s="202" customFormat="1">
      <c r="B152" s="269"/>
      <c r="C152" s="269"/>
      <c r="D152" s="269"/>
      <c r="E152" s="269"/>
      <c r="F152" s="269"/>
      <c r="G152" s="269"/>
      <c r="H152" s="269"/>
      <c r="I152" s="269"/>
      <c r="K152" s="307"/>
      <c r="L152" s="269"/>
      <c r="M152" s="269"/>
      <c r="N152" s="269"/>
      <c r="O152" s="269"/>
      <c r="P152" s="269"/>
      <c r="Q152" s="269"/>
      <c r="R152" s="269"/>
      <c r="S152" s="269"/>
    </row>
    <row r="153" spans="2:19" s="202" customFormat="1">
      <c r="B153" s="269"/>
      <c r="C153" s="269"/>
      <c r="D153" s="269"/>
      <c r="E153" s="269"/>
      <c r="F153" s="269"/>
      <c r="G153" s="269"/>
      <c r="H153" s="269"/>
      <c r="I153" s="269"/>
      <c r="K153" s="307"/>
      <c r="L153" s="269"/>
      <c r="M153" s="269"/>
      <c r="N153" s="269"/>
      <c r="O153" s="269"/>
      <c r="P153" s="269"/>
      <c r="Q153" s="269"/>
      <c r="R153" s="269"/>
      <c r="S153" s="269"/>
    </row>
    <row r="154" spans="2:19" s="202" customFormat="1">
      <c r="B154" s="269"/>
      <c r="C154" s="269"/>
      <c r="D154" s="269"/>
      <c r="E154" s="269"/>
      <c r="F154" s="269"/>
      <c r="G154" s="269"/>
      <c r="H154" s="269"/>
      <c r="I154" s="269"/>
      <c r="K154" s="307"/>
      <c r="L154" s="269"/>
      <c r="M154" s="269"/>
      <c r="N154" s="269"/>
      <c r="O154" s="269"/>
      <c r="P154" s="269"/>
      <c r="Q154" s="269"/>
      <c r="R154" s="269"/>
      <c r="S154" s="269"/>
    </row>
    <row r="155" spans="2:19" s="202" customFormat="1">
      <c r="B155" s="269"/>
      <c r="C155" s="269"/>
      <c r="D155" s="269"/>
      <c r="E155" s="269"/>
      <c r="F155" s="269"/>
      <c r="G155" s="269"/>
      <c r="H155" s="269"/>
      <c r="I155" s="269"/>
      <c r="K155" s="307"/>
      <c r="L155" s="269"/>
      <c r="M155" s="269"/>
      <c r="N155" s="269"/>
      <c r="O155" s="269"/>
      <c r="P155" s="269"/>
      <c r="Q155" s="269"/>
      <c r="R155" s="269"/>
      <c r="S155" s="269"/>
    </row>
    <row r="156" spans="2:19" s="202" customFormat="1">
      <c r="B156" s="269"/>
      <c r="C156" s="269"/>
      <c r="D156" s="269"/>
      <c r="E156" s="269"/>
      <c r="F156" s="269"/>
      <c r="G156" s="269"/>
      <c r="H156" s="269"/>
      <c r="I156" s="269"/>
      <c r="K156" s="307"/>
      <c r="L156" s="269"/>
      <c r="M156" s="269"/>
      <c r="N156" s="269"/>
      <c r="O156" s="269"/>
      <c r="P156" s="269"/>
      <c r="Q156" s="269"/>
      <c r="R156" s="269"/>
      <c r="S156" s="269"/>
    </row>
  </sheetData>
  <customSheetViews>
    <customSheetView guid="{B9FE14E7-D4B3-4132-B2AC-78BF2DB8FADC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C45:I45"/>
    <mergeCell ref="M45:S45"/>
    <mergeCell ref="G2:G3"/>
    <mergeCell ref="P2:P3"/>
    <mergeCell ref="A20:I20"/>
    <mergeCell ref="K20:S20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  <mergeCell ref="O2:O3"/>
    <mergeCell ref="A2:B4"/>
    <mergeCell ref="C2:C3"/>
    <mergeCell ref="D2:D3"/>
    <mergeCell ref="E2:E3"/>
    <mergeCell ref="F2:F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14, Reihe 5.2, 2. Quartal 2017</oddFooter>
  </headerFooter>
  <colBreaks count="1" manualBreakCount="1">
    <brk id="9" max="52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540"/>
  <sheetViews>
    <sheetView showGridLines="0" zoomScaleNormal="100" zoomScaleSheetLayoutView="100" workbookViewId="0"/>
  </sheetViews>
  <sheetFormatPr baseColWidth="10" defaultRowHeight="12.75"/>
  <cols>
    <col min="1" max="1" width="36.7109375" style="269" customWidth="1" collapsed="1"/>
    <col min="2" max="2" width="1.7109375" style="269" customWidth="1" collapsed="1"/>
    <col min="3" max="9" width="12.7109375" style="269" customWidth="1" collapsed="1"/>
    <col min="10" max="10" width="1.7109375" style="269" customWidth="1" collapsed="1"/>
    <col min="11" max="11" width="36.7109375" style="269" customWidth="1" collapsed="1"/>
    <col min="12" max="12" width="1.7109375" style="269" customWidth="1" collapsed="1"/>
    <col min="13" max="18" width="12.7109375" style="269" customWidth="1" collapsed="1"/>
    <col min="19" max="19" width="12.7109375" style="202" customWidth="1" collapsed="1"/>
    <col min="20" max="16384" width="11.42578125" style="202" collapsed="1"/>
  </cols>
  <sheetData>
    <row r="1" spans="1:19" s="388" customFormat="1" ht="33.75" customHeight="1">
      <c r="A1" s="388" t="s">
        <v>308</v>
      </c>
      <c r="B1" s="389"/>
      <c r="C1" s="389"/>
      <c r="D1" s="389"/>
      <c r="E1" s="389"/>
      <c r="F1" s="389"/>
      <c r="K1" s="388" t="s">
        <v>308</v>
      </c>
      <c r="O1" s="389"/>
      <c r="Q1" s="389"/>
      <c r="R1" s="389"/>
      <c r="S1" s="389"/>
    </row>
    <row r="2" spans="1:19" s="238" customFormat="1" ht="17.100000000000001" customHeight="1">
      <c r="A2" s="701" t="s">
        <v>141</v>
      </c>
      <c r="B2" s="590"/>
      <c r="C2" s="700" t="s">
        <v>100</v>
      </c>
      <c r="D2" s="700" t="s">
        <v>170</v>
      </c>
      <c r="E2" s="700" t="s">
        <v>136</v>
      </c>
      <c r="F2" s="700" t="s">
        <v>119</v>
      </c>
      <c r="G2" s="700" t="s">
        <v>120</v>
      </c>
      <c r="H2" s="704" t="s">
        <v>189</v>
      </c>
      <c r="I2" s="593" t="s">
        <v>190</v>
      </c>
      <c r="K2" s="601" t="s">
        <v>141</v>
      </c>
      <c r="L2" s="707"/>
      <c r="M2" s="700" t="s">
        <v>174</v>
      </c>
      <c r="N2" s="708" t="s">
        <v>175</v>
      </c>
      <c r="O2" s="700" t="s">
        <v>125</v>
      </c>
      <c r="P2" s="700" t="s">
        <v>126</v>
      </c>
      <c r="Q2" s="700" t="s">
        <v>176</v>
      </c>
      <c r="R2" s="704" t="s">
        <v>177</v>
      </c>
      <c r="S2" s="593" t="s">
        <v>129</v>
      </c>
    </row>
    <row r="3" spans="1:19" s="238" customFormat="1" ht="39.950000000000003" customHeight="1">
      <c r="A3" s="702"/>
      <c r="B3" s="591"/>
      <c r="C3" s="700"/>
      <c r="D3" s="700"/>
      <c r="E3" s="700"/>
      <c r="F3" s="700"/>
      <c r="G3" s="700"/>
      <c r="H3" s="704"/>
      <c r="I3" s="595"/>
      <c r="K3" s="601"/>
      <c r="L3" s="707"/>
      <c r="M3" s="700"/>
      <c r="N3" s="708"/>
      <c r="O3" s="700"/>
      <c r="P3" s="700"/>
      <c r="Q3" s="700"/>
      <c r="R3" s="704"/>
      <c r="S3" s="595"/>
    </row>
    <row r="4" spans="1:19" s="238" customFormat="1" ht="33" customHeight="1">
      <c r="A4" s="703"/>
      <c r="B4" s="592"/>
      <c r="C4" s="704" t="s">
        <v>99</v>
      </c>
      <c r="D4" s="652"/>
      <c r="E4" s="652"/>
      <c r="F4" s="652"/>
      <c r="G4" s="652"/>
      <c r="H4" s="652"/>
      <c r="I4" s="652"/>
      <c r="K4" s="601"/>
      <c r="L4" s="707"/>
      <c r="M4" s="599" t="s">
        <v>99</v>
      </c>
      <c r="N4" s="600"/>
      <c r="O4" s="600"/>
      <c r="P4" s="600"/>
      <c r="Q4" s="600"/>
      <c r="R4" s="600"/>
      <c r="S4" s="600"/>
    </row>
    <row r="5" spans="1:19" s="210" customFormat="1" ht="57" customHeight="1">
      <c r="A5" s="705" t="s">
        <v>179</v>
      </c>
      <c r="B5" s="706"/>
      <c r="C5" s="706"/>
      <c r="D5" s="706"/>
      <c r="E5" s="706"/>
      <c r="F5" s="706"/>
      <c r="G5" s="706"/>
      <c r="H5" s="706"/>
      <c r="I5" s="706"/>
      <c r="K5" s="705" t="s">
        <v>207</v>
      </c>
      <c r="L5" s="706"/>
      <c r="M5" s="706"/>
      <c r="N5" s="706"/>
      <c r="O5" s="706"/>
      <c r="P5" s="706"/>
      <c r="Q5" s="706"/>
      <c r="R5" s="706"/>
      <c r="S5" s="706"/>
    </row>
    <row r="6" spans="1:19" s="210" customFormat="1" ht="18" customHeight="1">
      <c r="A6" s="231" t="s">
        <v>112</v>
      </c>
      <c r="B6" s="223"/>
      <c r="C6" s="224"/>
      <c r="D6" s="85"/>
      <c r="E6" s="85"/>
      <c r="F6" s="85"/>
      <c r="G6" s="85"/>
      <c r="H6" s="85"/>
      <c r="I6" s="85"/>
      <c r="K6" s="231" t="s">
        <v>112</v>
      </c>
      <c r="L6" s="223"/>
      <c r="M6" s="224"/>
      <c r="N6" s="85"/>
      <c r="O6" s="85"/>
      <c r="P6" s="85"/>
      <c r="Q6" s="85"/>
      <c r="R6" s="85"/>
      <c r="S6" s="85"/>
    </row>
    <row r="7" spans="1:19" s="210" customFormat="1" ht="18" customHeight="1">
      <c r="A7" s="232" t="s">
        <v>149</v>
      </c>
      <c r="B7" s="223"/>
      <c r="C7" s="224">
        <v>22338.233479999999</v>
      </c>
      <c r="D7" s="85">
        <v>0</v>
      </c>
      <c r="E7" s="85">
        <v>108.70820999999999</v>
      </c>
      <c r="F7" s="85">
        <v>549.30120999999997</v>
      </c>
      <c r="G7" s="85">
        <v>949.77239999999995</v>
      </c>
      <c r="H7" s="85">
        <v>243.76857000000001</v>
      </c>
      <c r="I7" s="85">
        <v>365.27046000000001</v>
      </c>
      <c r="K7" s="232" t="s">
        <v>149</v>
      </c>
      <c r="L7" s="223"/>
      <c r="M7" s="224">
        <v>16322.8</v>
      </c>
      <c r="N7" s="85">
        <v>2941.9652999999998</v>
      </c>
      <c r="O7" s="85">
        <v>0</v>
      </c>
      <c r="P7" s="85">
        <v>0</v>
      </c>
      <c r="Q7" s="85">
        <v>339.58909999999997</v>
      </c>
      <c r="R7" s="85">
        <v>448.98034000000001</v>
      </c>
      <c r="S7" s="85">
        <v>68.077910000000003</v>
      </c>
    </row>
    <row r="8" spans="1:19" s="210" customFormat="1">
      <c r="A8" s="232" t="s">
        <v>150</v>
      </c>
      <c r="B8" s="223"/>
      <c r="C8" s="224">
        <v>99.557739999999995</v>
      </c>
      <c r="D8" s="85">
        <v>0</v>
      </c>
      <c r="E8" s="85">
        <v>1</v>
      </c>
      <c r="F8" s="85">
        <v>0</v>
      </c>
      <c r="G8" s="85">
        <v>3.6455899999999999</v>
      </c>
      <c r="H8" s="85">
        <v>0</v>
      </c>
      <c r="I8" s="85">
        <v>0</v>
      </c>
      <c r="K8" s="232" t="s">
        <v>150</v>
      </c>
      <c r="L8" s="223"/>
      <c r="M8" s="224">
        <v>76.7667</v>
      </c>
      <c r="N8" s="85">
        <v>18</v>
      </c>
      <c r="O8" s="85">
        <v>0</v>
      </c>
      <c r="P8" s="85">
        <v>0</v>
      </c>
      <c r="Q8" s="85">
        <v>0</v>
      </c>
      <c r="R8" s="85">
        <v>0.14545</v>
      </c>
      <c r="S8" s="85">
        <v>0</v>
      </c>
    </row>
    <row r="9" spans="1:19" s="210" customFormat="1">
      <c r="A9" s="232" t="s">
        <v>151</v>
      </c>
      <c r="B9" s="223"/>
      <c r="C9" s="224">
        <v>706.5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22.5</v>
      </c>
      <c r="K9" s="232" t="s">
        <v>151</v>
      </c>
      <c r="L9" s="223"/>
      <c r="M9" s="224">
        <v>334</v>
      </c>
      <c r="N9" s="85">
        <v>330</v>
      </c>
      <c r="O9" s="85">
        <v>0</v>
      </c>
      <c r="P9" s="85">
        <v>0</v>
      </c>
      <c r="Q9" s="85">
        <v>20</v>
      </c>
      <c r="R9" s="85">
        <v>0</v>
      </c>
      <c r="S9" s="85">
        <v>0</v>
      </c>
    </row>
    <row r="10" spans="1:19" s="214" customFormat="1" ht="18" customHeight="1">
      <c r="A10" s="219" t="s">
        <v>153</v>
      </c>
      <c r="B10" s="223"/>
      <c r="C10" s="225">
        <v>23144.291209999999</v>
      </c>
      <c r="D10" s="226">
        <v>0</v>
      </c>
      <c r="E10" s="226">
        <v>109.70820999999999</v>
      </c>
      <c r="F10" s="226">
        <v>549.30120999999997</v>
      </c>
      <c r="G10" s="226">
        <v>953.41799000000003</v>
      </c>
      <c r="H10" s="226">
        <v>243.76857000000001</v>
      </c>
      <c r="I10" s="226">
        <v>387.77046000000001</v>
      </c>
      <c r="K10" s="219" t="s">
        <v>153</v>
      </c>
      <c r="L10" s="223"/>
      <c r="M10" s="225">
        <v>16733.566699999999</v>
      </c>
      <c r="N10" s="226">
        <v>3289.9652999999998</v>
      </c>
      <c r="O10" s="226">
        <v>0</v>
      </c>
      <c r="P10" s="226">
        <v>0</v>
      </c>
      <c r="Q10" s="226">
        <v>359.58909999999997</v>
      </c>
      <c r="R10" s="226">
        <v>449.12578999999999</v>
      </c>
      <c r="S10" s="226">
        <v>68.077910000000003</v>
      </c>
    </row>
    <row r="11" spans="1:19" s="216" customFormat="1" ht="18" customHeight="1">
      <c r="A11" s="231" t="s">
        <v>96</v>
      </c>
      <c r="B11" s="231"/>
      <c r="C11" s="224"/>
      <c r="D11" s="85"/>
      <c r="E11" s="85"/>
      <c r="F11" s="85"/>
      <c r="G11" s="85"/>
      <c r="H11" s="85"/>
      <c r="I11" s="85"/>
      <c r="J11" s="215"/>
      <c r="K11" s="231" t="s">
        <v>96</v>
      </c>
      <c r="L11" s="231"/>
      <c r="M11" s="224"/>
      <c r="N11" s="85"/>
      <c r="O11" s="85"/>
      <c r="P11" s="85"/>
      <c r="Q11" s="85"/>
      <c r="R11" s="85"/>
      <c r="S11" s="85"/>
    </row>
    <row r="12" spans="1:19" s="214" customFormat="1" ht="18" customHeight="1">
      <c r="A12" s="219" t="s">
        <v>153</v>
      </c>
      <c r="B12" s="223"/>
      <c r="C12" s="225">
        <v>2491.5373199999999</v>
      </c>
      <c r="D12" s="226">
        <v>0</v>
      </c>
      <c r="E12" s="226">
        <v>100</v>
      </c>
      <c r="F12" s="226">
        <v>0</v>
      </c>
      <c r="G12" s="226">
        <v>0</v>
      </c>
      <c r="H12" s="226">
        <v>0</v>
      </c>
      <c r="I12" s="226">
        <v>0</v>
      </c>
      <c r="K12" s="219" t="s">
        <v>153</v>
      </c>
      <c r="L12" s="223"/>
      <c r="M12" s="225">
        <v>1741.5</v>
      </c>
      <c r="N12" s="226">
        <v>650</v>
      </c>
      <c r="O12" s="226">
        <v>0</v>
      </c>
      <c r="P12" s="226">
        <v>3.7319999999999999E-2</v>
      </c>
      <c r="Q12" s="226">
        <v>0</v>
      </c>
      <c r="R12" s="226">
        <v>0</v>
      </c>
      <c r="S12" s="226">
        <v>0</v>
      </c>
    </row>
    <row r="13" spans="1:19" s="216" customFormat="1" ht="18" customHeight="1">
      <c r="A13" s="231" t="s">
        <v>154</v>
      </c>
      <c r="B13" s="231"/>
      <c r="C13" s="224"/>
      <c r="D13" s="85"/>
      <c r="E13" s="85"/>
      <c r="F13" s="85"/>
      <c r="G13" s="85"/>
      <c r="H13" s="85"/>
      <c r="I13" s="85"/>
      <c r="J13" s="215"/>
      <c r="K13" s="231" t="s">
        <v>154</v>
      </c>
      <c r="L13" s="231"/>
      <c r="M13" s="224"/>
      <c r="N13" s="85"/>
      <c r="O13" s="85"/>
      <c r="P13" s="85"/>
      <c r="Q13" s="85"/>
      <c r="R13" s="85"/>
      <c r="S13" s="85"/>
    </row>
    <row r="14" spans="1:19" s="210" customFormat="1" ht="18" customHeight="1">
      <c r="A14" s="232" t="s">
        <v>149</v>
      </c>
      <c r="B14" s="223"/>
      <c r="C14" s="224">
        <v>22548.959269999999</v>
      </c>
      <c r="D14" s="85">
        <v>1263.94983</v>
      </c>
      <c r="E14" s="85">
        <v>3731.4585299999999</v>
      </c>
      <c r="F14" s="85">
        <v>113.13763</v>
      </c>
      <c r="G14" s="85">
        <v>2466.5617699999998</v>
      </c>
      <c r="H14" s="85">
        <v>121.59809</v>
      </c>
      <c r="I14" s="85">
        <v>605.47569999999996</v>
      </c>
      <c r="K14" s="232" t="s">
        <v>149</v>
      </c>
      <c r="L14" s="223"/>
      <c r="M14" s="224">
        <v>9869.8039700000008</v>
      </c>
      <c r="N14" s="85">
        <v>2032.19841</v>
      </c>
      <c r="O14" s="85">
        <v>0</v>
      </c>
      <c r="P14" s="85">
        <v>777.58016999999995</v>
      </c>
      <c r="Q14" s="85">
        <v>212.51400000000001</v>
      </c>
      <c r="R14" s="85">
        <v>1014.05425</v>
      </c>
      <c r="S14" s="85">
        <v>340.62693000000002</v>
      </c>
    </row>
    <row r="15" spans="1:19" s="210" customFormat="1">
      <c r="A15" s="232" t="s">
        <v>150</v>
      </c>
      <c r="B15" s="223"/>
      <c r="C15" s="224">
        <v>994.66084000000001</v>
      </c>
      <c r="D15" s="85">
        <v>0.24474000000000001</v>
      </c>
      <c r="E15" s="85">
        <v>309.74416000000002</v>
      </c>
      <c r="F15" s="85">
        <v>0</v>
      </c>
      <c r="G15" s="85">
        <v>277.11122999999998</v>
      </c>
      <c r="H15" s="85">
        <v>0</v>
      </c>
      <c r="I15" s="85">
        <v>79.201040000000006</v>
      </c>
      <c r="K15" s="232" t="s">
        <v>150</v>
      </c>
      <c r="L15" s="223"/>
      <c r="M15" s="224">
        <v>240.84505999999999</v>
      </c>
      <c r="N15" s="85">
        <v>87.505229999999997</v>
      </c>
      <c r="O15" s="85">
        <v>0</v>
      </c>
      <c r="P15" s="85">
        <v>0</v>
      </c>
      <c r="Q15" s="85">
        <v>0</v>
      </c>
      <c r="R15" s="85">
        <v>0</v>
      </c>
      <c r="S15" s="85">
        <v>9.3799999999999994E-3</v>
      </c>
    </row>
    <row r="16" spans="1:19" s="210" customFormat="1">
      <c r="A16" s="232" t="s">
        <v>151</v>
      </c>
      <c r="B16" s="223"/>
      <c r="C16" s="224">
        <v>72.474800000000002</v>
      </c>
      <c r="D16" s="85">
        <v>14.298999999999999</v>
      </c>
      <c r="E16" s="85">
        <v>0</v>
      </c>
      <c r="F16" s="85">
        <v>0</v>
      </c>
      <c r="G16" s="85">
        <v>22.101710000000001</v>
      </c>
      <c r="H16" s="85">
        <v>0</v>
      </c>
      <c r="I16" s="85">
        <v>20.367159999999998</v>
      </c>
      <c r="K16" s="232" t="s">
        <v>151</v>
      </c>
      <c r="L16" s="223"/>
      <c r="M16" s="224">
        <v>7.6235900000000001</v>
      </c>
      <c r="N16" s="85">
        <v>8.0833300000000001</v>
      </c>
      <c r="O16" s="85">
        <v>0</v>
      </c>
      <c r="P16" s="85">
        <v>0</v>
      </c>
      <c r="Q16" s="85">
        <v>0</v>
      </c>
      <c r="R16" s="85">
        <v>0</v>
      </c>
      <c r="S16" s="85">
        <v>0</v>
      </c>
    </row>
    <row r="17" spans="1:19" s="214" customFormat="1" ht="18" customHeight="1">
      <c r="A17" s="219" t="s">
        <v>153</v>
      </c>
      <c r="B17" s="223"/>
      <c r="C17" s="225">
        <v>23616.09491</v>
      </c>
      <c r="D17" s="226">
        <v>1278.4935700000001</v>
      </c>
      <c r="E17" s="226">
        <v>4041.2026900000001</v>
      </c>
      <c r="F17" s="226">
        <v>113.13763</v>
      </c>
      <c r="G17" s="226">
        <v>2765.7747100000001</v>
      </c>
      <c r="H17" s="226">
        <v>121.59809</v>
      </c>
      <c r="I17" s="226">
        <v>705.04390000000001</v>
      </c>
      <c r="K17" s="219" t="s">
        <v>153</v>
      </c>
      <c r="L17" s="223"/>
      <c r="M17" s="225">
        <v>10118.272629999999</v>
      </c>
      <c r="N17" s="226">
        <v>2127.7869700000001</v>
      </c>
      <c r="O17" s="226">
        <v>0</v>
      </c>
      <c r="P17" s="226">
        <v>777.58016999999995</v>
      </c>
      <c r="Q17" s="226">
        <v>212.51400000000001</v>
      </c>
      <c r="R17" s="226">
        <v>1014.05425</v>
      </c>
      <c r="S17" s="226">
        <v>340.63630999999998</v>
      </c>
    </row>
    <row r="18" spans="1:19" s="214" customFormat="1">
      <c r="A18" s="219"/>
      <c r="B18" s="223"/>
      <c r="C18" s="225"/>
      <c r="D18" s="226"/>
      <c r="E18" s="226"/>
      <c r="F18" s="226"/>
      <c r="G18" s="226"/>
      <c r="H18" s="226"/>
      <c r="I18" s="226"/>
      <c r="K18" s="219"/>
      <c r="L18" s="223"/>
      <c r="M18" s="225"/>
      <c r="N18" s="226"/>
      <c r="O18" s="226"/>
      <c r="P18" s="226"/>
      <c r="Q18" s="226"/>
      <c r="R18" s="226"/>
      <c r="S18" s="226"/>
    </row>
    <row r="19" spans="1:19" s="216" customFormat="1" ht="18" customHeight="1">
      <c r="A19" s="219" t="s">
        <v>113</v>
      </c>
      <c r="B19" s="220"/>
      <c r="C19" s="225">
        <v>49251.923439999999</v>
      </c>
      <c r="D19" s="226">
        <v>1278.4935700000001</v>
      </c>
      <c r="E19" s="226">
        <v>4250.9108900000001</v>
      </c>
      <c r="F19" s="226">
        <v>662.43884000000003</v>
      </c>
      <c r="G19" s="226">
        <v>3719.1926899999999</v>
      </c>
      <c r="H19" s="226">
        <v>365.36666000000002</v>
      </c>
      <c r="I19" s="226">
        <v>1092.8143600000001</v>
      </c>
      <c r="J19" s="215"/>
      <c r="K19" s="219" t="s">
        <v>113</v>
      </c>
      <c r="L19" s="220"/>
      <c r="M19" s="225">
        <v>28593.339319999999</v>
      </c>
      <c r="N19" s="226">
        <v>6067.75227</v>
      </c>
      <c r="O19" s="226">
        <v>0</v>
      </c>
      <c r="P19" s="226">
        <v>777.61748999999998</v>
      </c>
      <c r="Q19" s="226">
        <v>572.10308999999995</v>
      </c>
      <c r="R19" s="226">
        <v>1463.18004</v>
      </c>
      <c r="S19" s="226">
        <v>408.71420999999998</v>
      </c>
    </row>
    <row r="20" spans="1:19" s="218" customFormat="1" ht="57" customHeight="1">
      <c r="A20" s="617" t="s">
        <v>210</v>
      </c>
      <c r="B20" s="618"/>
      <c r="C20" s="618"/>
      <c r="D20" s="618"/>
      <c r="E20" s="618"/>
      <c r="F20" s="618"/>
      <c r="G20" s="618"/>
      <c r="H20" s="618"/>
      <c r="I20" s="618"/>
      <c r="J20" s="215"/>
      <c r="K20" s="617" t="s">
        <v>210</v>
      </c>
      <c r="L20" s="618"/>
      <c r="M20" s="618"/>
      <c r="N20" s="618"/>
      <c r="O20" s="618"/>
      <c r="P20" s="618"/>
      <c r="Q20" s="618"/>
      <c r="R20" s="618"/>
      <c r="S20" s="618"/>
    </row>
    <row r="21" spans="1:19" s="210" customFormat="1" ht="18" customHeight="1">
      <c r="A21" s="231" t="s">
        <v>112</v>
      </c>
      <c r="B21" s="223"/>
      <c r="C21" s="224"/>
      <c r="D21" s="85"/>
      <c r="E21" s="85"/>
      <c r="F21" s="85"/>
      <c r="G21" s="85"/>
      <c r="H21" s="85"/>
      <c r="I21" s="85"/>
      <c r="K21" s="231" t="s">
        <v>112</v>
      </c>
      <c r="L21" s="223"/>
      <c r="M21" s="224"/>
      <c r="N21" s="85"/>
      <c r="O21" s="85"/>
      <c r="P21" s="85"/>
      <c r="Q21" s="85"/>
      <c r="R21" s="85"/>
      <c r="S21" s="85"/>
    </row>
    <row r="22" spans="1:19" s="210" customFormat="1" ht="18" customHeight="1">
      <c r="A22" s="232" t="s">
        <v>156</v>
      </c>
      <c r="B22" s="223"/>
      <c r="C22" s="224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K22" s="232" t="s">
        <v>156</v>
      </c>
      <c r="L22" s="223"/>
      <c r="M22" s="224">
        <v>0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10" customFormat="1">
      <c r="A23" s="232" t="s">
        <v>157</v>
      </c>
      <c r="B23" s="223"/>
      <c r="C23" s="224">
        <v>57.261940000000003</v>
      </c>
      <c r="D23" s="85">
        <v>0</v>
      </c>
      <c r="E23" s="85">
        <v>0</v>
      </c>
      <c r="F23" s="85">
        <v>0</v>
      </c>
      <c r="G23" s="85">
        <v>0</v>
      </c>
      <c r="H23" s="85">
        <v>0.16220000000000001</v>
      </c>
      <c r="I23" s="85">
        <v>0</v>
      </c>
      <c r="K23" s="232" t="s">
        <v>157</v>
      </c>
      <c r="L23" s="223"/>
      <c r="M23" s="224">
        <v>50</v>
      </c>
      <c r="N23" s="85">
        <v>0</v>
      </c>
      <c r="O23" s="85">
        <v>0</v>
      </c>
      <c r="P23" s="85">
        <v>0</v>
      </c>
      <c r="Q23" s="85">
        <v>0</v>
      </c>
      <c r="R23" s="85">
        <v>0</v>
      </c>
      <c r="S23" s="85">
        <v>7.0997399999999997</v>
      </c>
    </row>
    <row r="24" spans="1:19" s="210" customFormat="1">
      <c r="A24" s="232" t="s">
        <v>158</v>
      </c>
      <c r="B24" s="223"/>
      <c r="C24" s="224">
        <v>0</v>
      </c>
      <c r="D24" s="85">
        <v>0</v>
      </c>
      <c r="E24" s="85">
        <v>0</v>
      </c>
      <c r="F24" s="85">
        <v>0</v>
      </c>
      <c r="G24" s="85">
        <v>0</v>
      </c>
      <c r="H24" s="85">
        <v>0</v>
      </c>
      <c r="I24" s="85">
        <v>0</v>
      </c>
      <c r="K24" s="232" t="s">
        <v>158</v>
      </c>
      <c r="L24" s="223"/>
      <c r="M24" s="224">
        <v>0</v>
      </c>
      <c r="N24" s="85">
        <v>0</v>
      </c>
      <c r="O24" s="85">
        <v>0</v>
      </c>
      <c r="P24" s="85">
        <v>0</v>
      </c>
      <c r="Q24" s="85">
        <v>0</v>
      </c>
      <c r="R24" s="85">
        <v>0</v>
      </c>
      <c r="S24" s="85">
        <v>0</v>
      </c>
    </row>
    <row r="25" spans="1:19" s="210" customFormat="1">
      <c r="A25" s="232" t="s">
        <v>159</v>
      </c>
      <c r="B25" s="223"/>
      <c r="C25" s="224">
        <v>13.586080000000001</v>
      </c>
      <c r="D25" s="85">
        <v>0</v>
      </c>
      <c r="E25" s="85">
        <v>0</v>
      </c>
      <c r="F25" s="85">
        <v>0</v>
      </c>
      <c r="G25" s="85">
        <v>0</v>
      </c>
      <c r="H25" s="85">
        <v>0</v>
      </c>
      <c r="I25" s="85">
        <v>0</v>
      </c>
      <c r="K25" s="232" t="s">
        <v>211</v>
      </c>
      <c r="L25" s="223"/>
      <c r="M25" s="224">
        <v>13.586080000000001</v>
      </c>
      <c r="N25" s="85">
        <v>0</v>
      </c>
      <c r="O25" s="85">
        <v>0</v>
      </c>
      <c r="P25" s="85">
        <v>0</v>
      </c>
      <c r="Q25" s="85">
        <v>0</v>
      </c>
      <c r="R25" s="85">
        <v>0</v>
      </c>
      <c r="S25" s="85">
        <v>0</v>
      </c>
    </row>
    <row r="26" spans="1:19" s="210" customFormat="1">
      <c r="A26" s="232" t="s">
        <v>160</v>
      </c>
      <c r="B26" s="223"/>
      <c r="C26" s="224">
        <v>0</v>
      </c>
      <c r="D26" s="85">
        <v>0</v>
      </c>
      <c r="E26" s="85">
        <v>0</v>
      </c>
      <c r="F26" s="85">
        <v>0</v>
      </c>
      <c r="G26" s="85">
        <v>0</v>
      </c>
      <c r="H26" s="85">
        <v>0</v>
      </c>
      <c r="I26" s="85">
        <v>0</v>
      </c>
      <c r="K26" s="232" t="s">
        <v>160</v>
      </c>
      <c r="L26" s="223"/>
      <c r="M26" s="224">
        <v>0</v>
      </c>
      <c r="N26" s="85">
        <v>0</v>
      </c>
      <c r="O26" s="85">
        <v>0</v>
      </c>
      <c r="P26" s="85">
        <v>0</v>
      </c>
      <c r="Q26" s="85">
        <v>0</v>
      </c>
      <c r="R26" s="85">
        <v>0</v>
      </c>
      <c r="S26" s="85">
        <v>0</v>
      </c>
    </row>
    <row r="27" spans="1:19" s="210" customFormat="1">
      <c r="A27" s="232" t="s">
        <v>161</v>
      </c>
      <c r="B27" s="223"/>
      <c r="C27" s="224"/>
      <c r="D27" s="85"/>
      <c r="E27" s="85"/>
      <c r="F27" s="85"/>
      <c r="G27" s="85"/>
      <c r="H27" s="85"/>
      <c r="I27" s="85"/>
      <c r="K27" s="232" t="s">
        <v>161</v>
      </c>
      <c r="L27" s="223"/>
      <c r="M27" s="224"/>
      <c r="N27" s="85"/>
      <c r="O27" s="85"/>
      <c r="P27" s="85"/>
      <c r="Q27" s="85"/>
      <c r="R27" s="85"/>
      <c r="S27" s="85"/>
    </row>
    <row r="28" spans="1:19" s="210" customFormat="1">
      <c r="A28" s="232" t="s">
        <v>162</v>
      </c>
      <c r="B28" s="223"/>
      <c r="C28" s="224">
        <v>485.27258999999998</v>
      </c>
      <c r="D28" s="85">
        <v>0</v>
      </c>
      <c r="E28" s="85">
        <v>0</v>
      </c>
      <c r="F28" s="85">
        <v>0</v>
      </c>
      <c r="G28" s="85">
        <v>89.136889999999994</v>
      </c>
      <c r="H28" s="85">
        <v>0</v>
      </c>
      <c r="I28" s="85">
        <v>2.8643900000000002</v>
      </c>
      <c r="K28" s="232" t="s">
        <v>162</v>
      </c>
      <c r="L28" s="223"/>
      <c r="M28" s="224">
        <v>248.39067</v>
      </c>
      <c r="N28" s="85">
        <v>80.684899999999999</v>
      </c>
      <c r="O28" s="85">
        <v>0</v>
      </c>
      <c r="P28" s="85">
        <v>0</v>
      </c>
      <c r="Q28" s="85">
        <v>37.062190000000001</v>
      </c>
      <c r="R28" s="85">
        <v>27.133559999999999</v>
      </c>
      <c r="S28" s="85">
        <v>0</v>
      </c>
    </row>
    <row r="29" spans="1:19" s="210" customFormat="1">
      <c r="A29" s="232" t="s">
        <v>163</v>
      </c>
      <c r="B29" s="223"/>
      <c r="C29" s="224"/>
      <c r="D29" s="85"/>
      <c r="E29" s="85"/>
      <c r="F29" s="85"/>
      <c r="G29" s="85"/>
      <c r="H29" s="85"/>
      <c r="I29" s="85"/>
      <c r="K29" s="232" t="s">
        <v>163</v>
      </c>
      <c r="L29" s="223"/>
      <c r="M29" s="224"/>
      <c r="N29" s="85"/>
      <c r="O29" s="85"/>
      <c r="P29" s="85"/>
      <c r="Q29" s="85"/>
      <c r="R29" s="85"/>
      <c r="S29" s="85"/>
    </row>
    <row r="30" spans="1:19" s="210" customFormat="1">
      <c r="A30" s="232" t="s">
        <v>164</v>
      </c>
      <c r="B30" s="223"/>
      <c r="C30" s="224">
        <v>25</v>
      </c>
      <c r="D30" s="85">
        <v>0</v>
      </c>
      <c r="E30" s="85">
        <v>0</v>
      </c>
      <c r="F30" s="85">
        <v>0</v>
      </c>
      <c r="G30" s="85">
        <v>0</v>
      </c>
      <c r="H30" s="85">
        <v>0</v>
      </c>
      <c r="I30" s="85">
        <v>0</v>
      </c>
      <c r="K30" s="232" t="s">
        <v>164</v>
      </c>
      <c r="L30" s="223"/>
      <c r="M30" s="224">
        <v>23</v>
      </c>
      <c r="N30" s="85">
        <v>2</v>
      </c>
      <c r="O30" s="85">
        <v>0</v>
      </c>
      <c r="P30" s="85">
        <v>0</v>
      </c>
      <c r="Q30" s="85">
        <v>0</v>
      </c>
      <c r="R30" s="85">
        <v>0</v>
      </c>
      <c r="S30" s="85">
        <v>0</v>
      </c>
    </row>
    <row r="31" spans="1:19" s="214" customFormat="1" ht="18" customHeight="1">
      <c r="A31" s="219" t="s">
        <v>153</v>
      </c>
      <c r="B31" s="223"/>
      <c r="C31" s="225">
        <v>581.12061000000006</v>
      </c>
      <c r="D31" s="226">
        <v>0</v>
      </c>
      <c r="E31" s="226">
        <v>0</v>
      </c>
      <c r="F31" s="226">
        <v>0</v>
      </c>
      <c r="G31" s="226">
        <v>89.136889999999994</v>
      </c>
      <c r="H31" s="226">
        <v>0.16220000000000001</v>
      </c>
      <c r="I31" s="226">
        <v>2.8643900000000002</v>
      </c>
      <c r="K31" s="219" t="s">
        <v>153</v>
      </c>
      <c r="L31" s="223"/>
      <c r="M31" s="225">
        <v>334.97674000000001</v>
      </c>
      <c r="N31" s="226">
        <v>82.684899999999999</v>
      </c>
      <c r="O31" s="226">
        <v>0</v>
      </c>
      <c r="P31" s="226">
        <v>0</v>
      </c>
      <c r="Q31" s="226">
        <v>37.062190000000001</v>
      </c>
      <c r="R31" s="226">
        <v>27.133559999999999</v>
      </c>
      <c r="S31" s="226">
        <v>7.0997399999999997</v>
      </c>
    </row>
    <row r="32" spans="1:19" s="210" customFormat="1" ht="18" customHeight="1">
      <c r="A32" s="231" t="s">
        <v>154</v>
      </c>
      <c r="B32" s="223"/>
      <c r="C32" s="224"/>
      <c r="D32" s="85"/>
      <c r="E32" s="85"/>
      <c r="F32" s="85"/>
      <c r="G32" s="85"/>
      <c r="H32" s="85"/>
      <c r="I32" s="85"/>
      <c r="K32" s="231" t="s">
        <v>154</v>
      </c>
      <c r="L32" s="223"/>
      <c r="M32" s="224"/>
      <c r="N32" s="85"/>
      <c r="O32" s="85"/>
      <c r="P32" s="85"/>
      <c r="Q32" s="85"/>
      <c r="R32" s="85"/>
      <c r="S32" s="85"/>
    </row>
    <row r="33" spans="1:19" s="210" customFormat="1" ht="18" customHeight="1">
      <c r="A33" s="232" t="s">
        <v>156</v>
      </c>
      <c r="B33" s="223"/>
      <c r="C33" s="224">
        <v>41.852670000000003</v>
      </c>
      <c r="D33" s="85">
        <v>5.1603399999999997</v>
      </c>
      <c r="E33" s="85">
        <v>3.6740000000000002E-2</v>
      </c>
      <c r="F33" s="85">
        <v>0</v>
      </c>
      <c r="G33" s="85">
        <v>0</v>
      </c>
      <c r="H33" s="85">
        <v>0</v>
      </c>
      <c r="I33" s="85">
        <v>9.6329999999999999E-2</v>
      </c>
      <c r="K33" s="232" t="s">
        <v>156</v>
      </c>
      <c r="L33" s="223"/>
      <c r="M33" s="224">
        <v>36.559269999999998</v>
      </c>
      <c r="N33" s="85">
        <v>0</v>
      </c>
      <c r="O33" s="85">
        <v>0</v>
      </c>
      <c r="P33" s="85">
        <v>0</v>
      </c>
      <c r="Q33" s="85">
        <v>0</v>
      </c>
      <c r="R33" s="85">
        <v>0</v>
      </c>
      <c r="S33" s="85">
        <v>0</v>
      </c>
    </row>
    <row r="34" spans="1:19" s="210" customFormat="1">
      <c r="A34" s="232" t="s">
        <v>157</v>
      </c>
      <c r="B34" s="223"/>
      <c r="C34" s="224">
        <v>14.38367</v>
      </c>
      <c r="D34" s="85">
        <v>3.2719999999999999E-2</v>
      </c>
      <c r="E34" s="85">
        <v>0.94316999999999995</v>
      </c>
      <c r="F34" s="85">
        <v>0</v>
      </c>
      <c r="G34" s="85">
        <v>1.1738599999999999</v>
      </c>
      <c r="H34" s="85">
        <v>0</v>
      </c>
      <c r="I34" s="85">
        <v>0.43619000000000002</v>
      </c>
      <c r="K34" s="232" t="s">
        <v>157</v>
      </c>
      <c r="L34" s="223"/>
      <c r="M34" s="224">
        <v>0.64990000000000003</v>
      </c>
      <c r="N34" s="85">
        <v>7.8155200000000002</v>
      </c>
      <c r="O34" s="85">
        <v>0</v>
      </c>
      <c r="P34" s="85">
        <v>0</v>
      </c>
      <c r="Q34" s="85">
        <v>0</v>
      </c>
      <c r="R34" s="85">
        <v>0</v>
      </c>
      <c r="S34" s="85">
        <v>3.3323100000000001</v>
      </c>
    </row>
    <row r="35" spans="1:19" s="210" customFormat="1">
      <c r="A35" s="232" t="s">
        <v>158</v>
      </c>
      <c r="B35" s="223"/>
      <c r="C35" s="224">
        <v>0.24640000000000001</v>
      </c>
      <c r="D35" s="85">
        <v>0</v>
      </c>
      <c r="E35" s="85">
        <v>0</v>
      </c>
      <c r="F35" s="85">
        <v>0</v>
      </c>
      <c r="G35" s="85">
        <v>0</v>
      </c>
      <c r="H35" s="85">
        <v>0</v>
      </c>
      <c r="I35" s="85">
        <v>0</v>
      </c>
      <c r="K35" s="232" t="s">
        <v>158</v>
      </c>
      <c r="L35" s="223"/>
      <c r="M35" s="224">
        <v>0.22950999999999999</v>
      </c>
      <c r="N35" s="85">
        <v>0</v>
      </c>
      <c r="O35" s="85">
        <v>0</v>
      </c>
      <c r="P35" s="85">
        <v>0</v>
      </c>
      <c r="Q35" s="85">
        <v>0</v>
      </c>
      <c r="R35" s="85">
        <v>1.6899999999999998E-2</v>
      </c>
      <c r="S35" s="85">
        <v>0</v>
      </c>
    </row>
    <row r="36" spans="1:19" s="210" customFormat="1">
      <c r="A36" s="232" t="s">
        <v>159</v>
      </c>
      <c r="B36" s="223"/>
      <c r="C36" s="224">
        <v>0</v>
      </c>
      <c r="D36" s="85">
        <v>0</v>
      </c>
      <c r="E36" s="85">
        <v>0</v>
      </c>
      <c r="F36" s="85">
        <v>0</v>
      </c>
      <c r="G36" s="85">
        <v>0</v>
      </c>
      <c r="H36" s="85">
        <v>0</v>
      </c>
      <c r="I36" s="85">
        <v>0</v>
      </c>
      <c r="K36" s="232" t="s">
        <v>211</v>
      </c>
      <c r="L36" s="223"/>
      <c r="M36" s="224">
        <v>0</v>
      </c>
      <c r="N36" s="85">
        <v>0</v>
      </c>
      <c r="O36" s="85">
        <v>0</v>
      </c>
      <c r="P36" s="85">
        <v>0</v>
      </c>
      <c r="Q36" s="85">
        <v>0</v>
      </c>
      <c r="R36" s="85">
        <v>0</v>
      </c>
      <c r="S36" s="85">
        <v>0</v>
      </c>
    </row>
    <row r="37" spans="1:19" s="210" customFormat="1">
      <c r="A37" s="232" t="s">
        <v>160</v>
      </c>
      <c r="B37" s="223"/>
      <c r="C37" s="224">
        <v>4.3209999999999998E-2</v>
      </c>
      <c r="D37" s="85">
        <v>0</v>
      </c>
      <c r="E37" s="85">
        <v>0</v>
      </c>
      <c r="F37" s="85">
        <v>0</v>
      </c>
      <c r="G37" s="85">
        <v>0</v>
      </c>
      <c r="H37" s="85">
        <v>0</v>
      </c>
      <c r="I37" s="85">
        <v>4.3209999999999998E-2</v>
      </c>
      <c r="K37" s="232" t="s">
        <v>160</v>
      </c>
      <c r="L37" s="223"/>
      <c r="M37" s="224">
        <v>0</v>
      </c>
      <c r="N37" s="85">
        <v>0</v>
      </c>
      <c r="O37" s="85">
        <v>0</v>
      </c>
      <c r="P37" s="85">
        <v>0</v>
      </c>
      <c r="Q37" s="85">
        <v>0</v>
      </c>
      <c r="R37" s="85">
        <v>0</v>
      </c>
      <c r="S37" s="85">
        <v>0</v>
      </c>
    </row>
    <row r="38" spans="1:19" s="210" customFormat="1">
      <c r="A38" s="232" t="s">
        <v>161</v>
      </c>
      <c r="B38" s="223"/>
      <c r="C38" s="224"/>
      <c r="D38" s="85"/>
      <c r="E38" s="85"/>
      <c r="F38" s="85"/>
      <c r="G38" s="85"/>
      <c r="H38" s="85"/>
      <c r="I38" s="85"/>
      <c r="K38" s="232" t="s">
        <v>161</v>
      </c>
      <c r="L38" s="223"/>
      <c r="M38" s="224"/>
      <c r="N38" s="85"/>
      <c r="O38" s="85"/>
      <c r="P38" s="85"/>
      <c r="Q38" s="85"/>
      <c r="R38" s="85"/>
      <c r="S38" s="85"/>
    </row>
    <row r="39" spans="1:19" s="210" customFormat="1">
      <c r="A39" s="232" t="s">
        <v>162</v>
      </c>
      <c r="B39" s="223"/>
      <c r="C39" s="224">
        <v>359.02276000000001</v>
      </c>
      <c r="D39" s="85">
        <v>0</v>
      </c>
      <c r="E39" s="85">
        <v>0</v>
      </c>
      <c r="F39" s="85">
        <v>0</v>
      </c>
      <c r="G39" s="85">
        <v>50.470170000000003</v>
      </c>
      <c r="H39" s="85">
        <v>0</v>
      </c>
      <c r="I39" s="85">
        <v>0.47975000000000001</v>
      </c>
      <c r="K39" s="232" t="s">
        <v>162</v>
      </c>
      <c r="L39" s="223"/>
      <c r="M39" s="224">
        <v>277.82776999999999</v>
      </c>
      <c r="N39" s="85">
        <v>7.9352600000000004</v>
      </c>
      <c r="O39" s="85">
        <v>0</v>
      </c>
      <c r="P39" s="85">
        <v>0</v>
      </c>
      <c r="Q39" s="85">
        <v>0</v>
      </c>
      <c r="R39" s="85">
        <v>0</v>
      </c>
      <c r="S39" s="85">
        <v>22.309819999999998</v>
      </c>
    </row>
    <row r="40" spans="1:19" s="210" customFormat="1">
      <c r="A40" s="232" t="s">
        <v>163</v>
      </c>
      <c r="B40" s="223"/>
      <c r="C40" s="224"/>
      <c r="D40" s="85"/>
      <c r="E40" s="85"/>
      <c r="F40" s="85"/>
      <c r="G40" s="85"/>
      <c r="H40" s="85"/>
      <c r="I40" s="85"/>
      <c r="K40" s="232" t="s">
        <v>163</v>
      </c>
      <c r="L40" s="223"/>
      <c r="M40" s="224"/>
      <c r="N40" s="85"/>
      <c r="O40" s="85"/>
      <c r="P40" s="85"/>
      <c r="Q40" s="85"/>
      <c r="R40" s="85"/>
      <c r="S40" s="85"/>
    </row>
    <row r="41" spans="1:19" s="210" customFormat="1">
      <c r="A41" s="232" t="s">
        <v>164</v>
      </c>
      <c r="B41" s="223"/>
      <c r="C41" s="224">
        <v>310.76841999999999</v>
      </c>
      <c r="D41" s="85">
        <v>0.79249999999999998</v>
      </c>
      <c r="E41" s="85">
        <v>0</v>
      </c>
      <c r="F41" s="85">
        <v>0</v>
      </c>
      <c r="G41" s="85">
        <v>141.99152000000001</v>
      </c>
      <c r="H41" s="85">
        <v>76.631860000000003</v>
      </c>
      <c r="I41" s="85">
        <v>0</v>
      </c>
      <c r="K41" s="232" t="s">
        <v>164</v>
      </c>
      <c r="L41" s="223"/>
      <c r="M41" s="224">
        <v>9.4351599999999998</v>
      </c>
      <c r="N41" s="85">
        <v>1</v>
      </c>
      <c r="O41" s="85">
        <v>0</v>
      </c>
      <c r="P41" s="85">
        <v>0</v>
      </c>
      <c r="Q41" s="85">
        <v>0</v>
      </c>
      <c r="R41" s="85">
        <v>80.917379999999994</v>
      </c>
      <c r="S41" s="85">
        <v>0</v>
      </c>
    </row>
    <row r="42" spans="1:19" s="214" customFormat="1" ht="18" customHeight="1">
      <c r="A42" s="219" t="s">
        <v>153</v>
      </c>
      <c r="B42" s="223"/>
      <c r="C42" s="225">
        <v>726.31714999999997</v>
      </c>
      <c r="D42" s="226">
        <v>5.9855600000000004</v>
      </c>
      <c r="E42" s="226">
        <v>0.97992000000000001</v>
      </c>
      <c r="F42" s="226">
        <v>0</v>
      </c>
      <c r="G42" s="226">
        <v>193.63556</v>
      </c>
      <c r="H42" s="226">
        <v>76.631860000000003</v>
      </c>
      <c r="I42" s="226">
        <v>1.0554699999999999</v>
      </c>
      <c r="K42" s="219" t="s">
        <v>153</v>
      </c>
      <c r="L42" s="223"/>
      <c r="M42" s="225">
        <v>324.70159999999998</v>
      </c>
      <c r="N42" s="226">
        <v>16.750769999999999</v>
      </c>
      <c r="O42" s="226">
        <v>0</v>
      </c>
      <c r="P42" s="226">
        <v>0</v>
      </c>
      <c r="Q42" s="226">
        <v>0</v>
      </c>
      <c r="R42" s="226">
        <v>80.934280000000001</v>
      </c>
      <c r="S42" s="226">
        <v>25.642130000000002</v>
      </c>
    </row>
    <row r="43" spans="1:19" s="214" customFormat="1">
      <c r="A43" s="219"/>
      <c r="B43" s="223"/>
      <c r="C43" s="225"/>
      <c r="D43" s="226"/>
      <c r="E43" s="226"/>
      <c r="F43" s="226"/>
      <c r="G43" s="226"/>
      <c r="H43" s="226"/>
      <c r="I43" s="226"/>
      <c r="K43" s="219"/>
      <c r="L43" s="223"/>
      <c r="M43" s="225"/>
      <c r="N43" s="226"/>
      <c r="O43" s="226"/>
      <c r="P43" s="226"/>
      <c r="Q43" s="226"/>
      <c r="R43" s="226"/>
      <c r="S43" s="226"/>
    </row>
    <row r="44" spans="1:19" s="216" customFormat="1" ht="18" customHeight="1">
      <c r="A44" s="219" t="s">
        <v>113</v>
      </c>
      <c r="B44" s="220"/>
      <c r="C44" s="225">
        <v>1307.43776</v>
      </c>
      <c r="D44" s="226">
        <v>5.9855600000000004</v>
      </c>
      <c r="E44" s="226">
        <v>0.97992000000000001</v>
      </c>
      <c r="F44" s="226">
        <v>0</v>
      </c>
      <c r="G44" s="226">
        <v>282.77244999999999</v>
      </c>
      <c r="H44" s="226">
        <v>76.794060000000002</v>
      </c>
      <c r="I44" s="226">
        <v>3.9198599999999999</v>
      </c>
      <c r="J44" s="215"/>
      <c r="K44" s="219" t="s">
        <v>113</v>
      </c>
      <c r="L44" s="220"/>
      <c r="M44" s="225">
        <v>659.67834000000005</v>
      </c>
      <c r="N44" s="226">
        <v>99.435680000000005</v>
      </c>
      <c r="O44" s="226">
        <v>0</v>
      </c>
      <c r="P44" s="226">
        <v>0</v>
      </c>
      <c r="Q44" s="226">
        <v>37.062190000000001</v>
      </c>
      <c r="R44" s="226">
        <v>108.06784</v>
      </c>
      <c r="S44" s="226">
        <v>32.741869999999999</v>
      </c>
    </row>
    <row r="45" spans="1:19" s="217" customFormat="1" ht="5.0999999999999996" customHeight="1">
      <c r="A45" s="219"/>
      <c r="B45" s="220"/>
      <c r="C45" s="637"/>
      <c r="D45" s="637"/>
      <c r="E45" s="637"/>
      <c r="F45" s="637"/>
      <c r="G45" s="637"/>
      <c r="H45" s="637"/>
      <c r="I45" s="637"/>
      <c r="J45" s="215"/>
      <c r="K45" s="219"/>
      <c r="L45" s="220"/>
      <c r="M45" s="637"/>
      <c r="N45" s="637"/>
      <c r="O45" s="637"/>
      <c r="P45" s="637"/>
      <c r="Q45" s="637"/>
      <c r="R45" s="637"/>
      <c r="S45" s="637"/>
    </row>
    <row r="46" spans="1:19">
      <c r="R46" s="308"/>
    </row>
    <row r="47" spans="1:19">
      <c r="R47" s="308"/>
    </row>
    <row r="48" spans="1:19">
      <c r="R48" s="308"/>
    </row>
    <row r="49" spans="18:18">
      <c r="R49" s="308"/>
    </row>
    <row r="50" spans="18:18">
      <c r="R50" s="308"/>
    </row>
    <row r="51" spans="18:18">
      <c r="R51" s="308"/>
    </row>
    <row r="52" spans="18:18">
      <c r="R52" s="308"/>
    </row>
    <row r="53" spans="18:18">
      <c r="R53" s="308"/>
    </row>
    <row r="54" spans="18:18">
      <c r="R54" s="308"/>
    </row>
    <row r="55" spans="18:18">
      <c r="R55" s="308"/>
    </row>
    <row r="56" spans="18:18">
      <c r="R56" s="308"/>
    </row>
    <row r="57" spans="18:18">
      <c r="R57" s="308"/>
    </row>
    <row r="58" spans="18:18">
      <c r="R58" s="308"/>
    </row>
    <row r="59" spans="18:18">
      <c r="R59" s="308"/>
    </row>
    <row r="60" spans="18:18">
      <c r="R60" s="308"/>
    </row>
    <row r="61" spans="18:18">
      <c r="R61" s="308"/>
    </row>
    <row r="62" spans="18:18">
      <c r="R62" s="308"/>
    </row>
    <row r="63" spans="18:18">
      <c r="R63" s="308"/>
    </row>
    <row r="64" spans="18:18">
      <c r="R64" s="308"/>
    </row>
    <row r="65" spans="18:18">
      <c r="R65" s="308"/>
    </row>
    <row r="66" spans="18:18">
      <c r="R66" s="308"/>
    </row>
    <row r="67" spans="18:18">
      <c r="R67" s="308"/>
    </row>
    <row r="68" spans="18:18">
      <c r="R68" s="308"/>
    </row>
    <row r="69" spans="18:18">
      <c r="R69" s="308"/>
    </row>
    <row r="70" spans="18:18">
      <c r="R70" s="308"/>
    </row>
    <row r="71" spans="18:18">
      <c r="R71" s="308"/>
    </row>
    <row r="72" spans="18:18">
      <c r="R72" s="308"/>
    </row>
    <row r="73" spans="18:18">
      <c r="R73" s="308"/>
    </row>
    <row r="74" spans="18:18">
      <c r="R74" s="308"/>
    </row>
    <row r="75" spans="18:18">
      <c r="R75" s="308"/>
    </row>
    <row r="76" spans="18:18">
      <c r="R76" s="308"/>
    </row>
    <row r="77" spans="18:18">
      <c r="R77" s="308"/>
    </row>
    <row r="78" spans="18:18">
      <c r="R78" s="308"/>
    </row>
    <row r="79" spans="18:18">
      <c r="R79" s="308"/>
    </row>
    <row r="80" spans="18:18">
      <c r="R80" s="308"/>
    </row>
    <row r="81" spans="18:18">
      <c r="R81" s="308"/>
    </row>
    <row r="82" spans="18:18">
      <c r="R82" s="308"/>
    </row>
    <row r="83" spans="18:18">
      <c r="R83" s="308"/>
    </row>
    <row r="84" spans="18:18">
      <c r="R84" s="308"/>
    </row>
    <row r="85" spans="18:18">
      <c r="R85" s="308"/>
    </row>
    <row r="86" spans="18:18">
      <c r="R86" s="308"/>
    </row>
    <row r="87" spans="18:18">
      <c r="R87" s="308"/>
    </row>
    <row r="88" spans="18:18">
      <c r="R88" s="308"/>
    </row>
    <row r="89" spans="18:18">
      <c r="R89" s="308"/>
    </row>
    <row r="90" spans="18:18">
      <c r="R90" s="308"/>
    </row>
    <row r="91" spans="18:18">
      <c r="R91" s="308"/>
    </row>
    <row r="92" spans="18:18">
      <c r="R92" s="308"/>
    </row>
    <row r="93" spans="18:18">
      <c r="R93" s="308"/>
    </row>
    <row r="94" spans="18:18">
      <c r="R94" s="308"/>
    </row>
    <row r="95" spans="18:18">
      <c r="R95" s="308"/>
    </row>
    <row r="96" spans="18:18">
      <c r="R96" s="308"/>
    </row>
    <row r="97" spans="18:18">
      <c r="R97" s="308"/>
    </row>
    <row r="98" spans="18:18">
      <c r="R98" s="308"/>
    </row>
    <row r="99" spans="18:18">
      <c r="R99" s="308"/>
    </row>
    <row r="100" spans="18:18">
      <c r="R100" s="308"/>
    </row>
    <row r="101" spans="18:18">
      <c r="R101" s="308"/>
    </row>
    <row r="102" spans="18:18">
      <c r="R102" s="308"/>
    </row>
    <row r="103" spans="18:18">
      <c r="R103" s="308"/>
    </row>
    <row r="104" spans="18:18">
      <c r="R104" s="308"/>
    </row>
    <row r="105" spans="18:18">
      <c r="R105" s="308"/>
    </row>
    <row r="106" spans="18:18">
      <c r="R106" s="308"/>
    </row>
    <row r="107" spans="18:18">
      <c r="R107" s="308"/>
    </row>
    <row r="108" spans="18:18">
      <c r="R108" s="308"/>
    </row>
    <row r="109" spans="18:18">
      <c r="R109" s="308"/>
    </row>
    <row r="110" spans="18:18">
      <c r="R110" s="308"/>
    </row>
    <row r="111" spans="18:18">
      <c r="R111" s="308"/>
    </row>
    <row r="112" spans="18:18">
      <c r="R112" s="308"/>
    </row>
    <row r="113" spans="18:18">
      <c r="R113" s="308"/>
    </row>
    <row r="114" spans="18:18">
      <c r="R114" s="308"/>
    </row>
    <row r="115" spans="18:18">
      <c r="R115" s="308"/>
    </row>
    <row r="116" spans="18:18">
      <c r="R116" s="308"/>
    </row>
    <row r="117" spans="18:18">
      <c r="R117" s="308"/>
    </row>
    <row r="118" spans="18:18">
      <c r="R118" s="308"/>
    </row>
    <row r="119" spans="18:18">
      <c r="R119" s="308"/>
    </row>
    <row r="120" spans="18:18">
      <c r="R120" s="308"/>
    </row>
    <row r="121" spans="18:18">
      <c r="R121" s="308"/>
    </row>
    <row r="122" spans="18:18">
      <c r="R122" s="308"/>
    </row>
    <row r="123" spans="18:18">
      <c r="R123" s="308"/>
    </row>
    <row r="124" spans="18:18">
      <c r="R124" s="308"/>
    </row>
    <row r="125" spans="18:18">
      <c r="R125" s="308"/>
    </row>
    <row r="126" spans="18:18">
      <c r="R126" s="308"/>
    </row>
    <row r="127" spans="18:18">
      <c r="R127" s="308"/>
    </row>
    <row r="128" spans="18:18">
      <c r="R128" s="308"/>
    </row>
    <row r="129" spans="18:18">
      <c r="R129" s="308"/>
    </row>
    <row r="130" spans="18:18">
      <c r="R130" s="308"/>
    </row>
    <row r="131" spans="18:18">
      <c r="R131" s="308"/>
    </row>
    <row r="132" spans="18:18">
      <c r="R132" s="308"/>
    </row>
    <row r="133" spans="18:18">
      <c r="R133" s="308"/>
    </row>
    <row r="134" spans="18:18">
      <c r="R134" s="308"/>
    </row>
    <row r="135" spans="18:18">
      <c r="R135" s="308"/>
    </row>
    <row r="136" spans="18:18">
      <c r="R136" s="308"/>
    </row>
    <row r="137" spans="18:18">
      <c r="R137" s="308"/>
    </row>
    <row r="138" spans="18:18">
      <c r="R138" s="308"/>
    </row>
    <row r="139" spans="18:18">
      <c r="R139" s="308"/>
    </row>
    <row r="140" spans="18:18">
      <c r="R140" s="308"/>
    </row>
    <row r="141" spans="18:18">
      <c r="R141" s="308"/>
    </row>
    <row r="142" spans="18:18">
      <c r="R142" s="308"/>
    </row>
    <row r="143" spans="18:18">
      <c r="R143" s="308"/>
    </row>
    <row r="144" spans="18:18">
      <c r="R144" s="308"/>
    </row>
    <row r="145" spans="18:18">
      <c r="R145" s="308"/>
    </row>
    <row r="146" spans="18:18">
      <c r="R146" s="308"/>
    </row>
    <row r="147" spans="18:18">
      <c r="R147" s="308"/>
    </row>
    <row r="148" spans="18:18">
      <c r="R148" s="308"/>
    </row>
    <row r="149" spans="18:18">
      <c r="R149" s="308"/>
    </row>
    <row r="150" spans="18:18">
      <c r="R150" s="308"/>
    </row>
    <row r="151" spans="18:18">
      <c r="R151" s="308"/>
    </row>
    <row r="152" spans="18:18">
      <c r="R152" s="308"/>
    </row>
    <row r="153" spans="18:18">
      <c r="R153" s="308"/>
    </row>
    <row r="154" spans="18:18">
      <c r="R154" s="308"/>
    </row>
    <row r="155" spans="18:18">
      <c r="R155" s="308"/>
    </row>
    <row r="156" spans="18:18">
      <c r="R156" s="308"/>
    </row>
    <row r="157" spans="18:18">
      <c r="R157" s="308"/>
    </row>
    <row r="158" spans="18:18">
      <c r="R158" s="308"/>
    </row>
    <row r="159" spans="18:18">
      <c r="R159" s="308"/>
    </row>
    <row r="160" spans="18:18">
      <c r="R160" s="308"/>
    </row>
    <row r="161" spans="18:18">
      <c r="R161" s="308"/>
    </row>
    <row r="162" spans="18:18">
      <c r="R162" s="308"/>
    </row>
    <row r="163" spans="18:18">
      <c r="R163" s="308"/>
    </row>
    <row r="164" spans="18:18">
      <c r="R164" s="308"/>
    </row>
    <row r="165" spans="18:18">
      <c r="R165" s="308"/>
    </row>
    <row r="166" spans="18:18">
      <c r="R166" s="308"/>
    </row>
    <row r="167" spans="18:18">
      <c r="R167" s="308"/>
    </row>
    <row r="168" spans="18:18">
      <c r="R168" s="308"/>
    </row>
    <row r="169" spans="18:18">
      <c r="R169" s="308"/>
    </row>
    <row r="170" spans="18:18">
      <c r="R170" s="308"/>
    </row>
    <row r="171" spans="18:18">
      <c r="R171" s="308"/>
    </row>
    <row r="172" spans="18:18">
      <c r="R172" s="308"/>
    </row>
    <row r="173" spans="18:18">
      <c r="R173" s="308"/>
    </row>
    <row r="174" spans="18:18">
      <c r="R174" s="308"/>
    </row>
    <row r="175" spans="18:18">
      <c r="R175" s="308"/>
    </row>
    <row r="176" spans="18:18">
      <c r="R176" s="308"/>
    </row>
    <row r="177" spans="18:18">
      <c r="R177" s="308"/>
    </row>
    <row r="178" spans="18:18">
      <c r="R178" s="308"/>
    </row>
    <row r="179" spans="18:18">
      <c r="R179" s="308"/>
    </row>
    <row r="180" spans="18:18">
      <c r="R180" s="308"/>
    </row>
    <row r="181" spans="18:18">
      <c r="R181" s="308"/>
    </row>
    <row r="182" spans="18:18">
      <c r="R182" s="308"/>
    </row>
    <row r="183" spans="18:18">
      <c r="R183" s="308"/>
    </row>
    <row r="184" spans="18:18">
      <c r="R184" s="308"/>
    </row>
    <row r="185" spans="18:18">
      <c r="R185" s="308"/>
    </row>
    <row r="186" spans="18:18">
      <c r="R186" s="308"/>
    </row>
    <row r="187" spans="18:18">
      <c r="R187" s="308"/>
    </row>
    <row r="188" spans="18:18">
      <c r="R188" s="308"/>
    </row>
    <row r="189" spans="18:18">
      <c r="R189" s="308"/>
    </row>
    <row r="190" spans="18:18">
      <c r="R190" s="308"/>
    </row>
    <row r="191" spans="18:18">
      <c r="R191" s="308"/>
    </row>
    <row r="192" spans="18:18">
      <c r="R192" s="308"/>
    </row>
    <row r="193" spans="18:18">
      <c r="R193" s="308"/>
    </row>
    <row r="194" spans="18:18">
      <c r="R194" s="308"/>
    </row>
    <row r="195" spans="18:18">
      <c r="R195" s="308"/>
    </row>
    <row r="196" spans="18:18">
      <c r="R196" s="308"/>
    </row>
    <row r="197" spans="18:18">
      <c r="R197" s="308"/>
    </row>
    <row r="198" spans="18:18">
      <c r="R198" s="308"/>
    </row>
    <row r="199" spans="18:18">
      <c r="R199" s="308"/>
    </row>
    <row r="200" spans="18:18">
      <c r="R200" s="308"/>
    </row>
    <row r="201" spans="18:18">
      <c r="R201" s="308"/>
    </row>
    <row r="202" spans="18:18">
      <c r="R202" s="308"/>
    </row>
    <row r="203" spans="18:18">
      <c r="R203" s="308"/>
    </row>
    <row r="204" spans="18:18">
      <c r="R204" s="308"/>
    </row>
    <row r="205" spans="18:18">
      <c r="R205" s="308"/>
    </row>
    <row r="206" spans="18:18">
      <c r="R206" s="308"/>
    </row>
    <row r="207" spans="18:18">
      <c r="R207" s="308"/>
    </row>
    <row r="208" spans="18:18">
      <c r="R208" s="308"/>
    </row>
    <row r="209" spans="18:18">
      <c r="R209" s="308"/>
    </row>
    <row r="210" spans="18:18">
      <c r="R210" s="308"/>
    </row>
    <row r="211" spans="18:18">
      <c r="R211" s="308"/>
    </row>
    <row r="212" spans="18:18">
      <c r="R212" s="308"/>
    </row>
    <row r="213" spans="18:18">
      <c r="R213" s="308"/>
    </row>
    <row r="214" spans="18:18">
      <c r="R214" s="308"/>
    </row>
    <row r="215" spans="18:18">
      <c r="R215" s="308"/>
    </row>
    <row r="216" spans="18:18">
      <c r="R216" s="308"/>
    </row>
    <row r="217" spans="18:18">
      <c r="R217" s="308"/>
    </row>
    <row r="218" spans="18:18">
      <c r="R218" s="308"/>
    </row>
    <row r="219" spans="18:18">
      <c r="R219" s="308"/>
    </row>
    <row r="220" spans="18:18">
      <c r="R220" s="308"/>
    </row>
    <row r="221" spans="18:18">
      <c r="R221" s="308"/>
    </row>
    <row r="222" spans="18:18">
      <c r="R222" s="308"/>
    </row>
    <row r="223" spans="18:18">
      <c r="R223" s="308"/>
    </row>
    <row r="224" spans="18:18">
      <c r="R224" s="308"/>
    </row>
    <row r="225" spans="18:18">
      <c r="R225" s="308"/>
    </row>
    <row r="226" spans="18:18">
      <c r="R226" s="308"/>
    </row>
    <row r="227" spans="18:18">
      <c r="R227" s="308"/>
    </row>
    <row r="228" spans="18:18">
      <c r="R228" s="308"/>
    </row>
    <row r="229" spans="18:18">
      <c r="R229" s="308"/>
    </row>
    <row r="230" spans="18:18">
      <c r="R230" s="308"/>
    </row>
    <row r="231" spans="18:18">
      <c r="R231" s="308"/>
    </row>
    <row r="232" spans="18:18">
      <c r="R232" s="308"/>
    </row>
    <row r="233" spans="18:18">
      <c r="R233" s="308"/>
    </row>
    <row r="234" spans="18:18">
      <c r="R234" s="308"/>
    </row>
    <row r="235" spans="18:18">
      <c r="R235" s="308"/>
    </row>
    <row r="236" spans="18:18">
      <c r="R236" s="308"/>
    </row>
    <row r="237" spans="18:18">
      <c r="R237" s="308"/>
    </row>
    <row r="238" spans="18:18">
      <c r="R238" s="308"/>
    </row>
    <row r="239" spans="18:18">
      <c r="R239" s="308"/>
    </row>
    <row r="240" spans="18:18">
      <c r="R240" s="308"/>
    </row>
    <row r="241" spans="18:18">
      <c r="R241" s="308"/>
    </row>
    <row r="242" spans="18:18">
      <c r="R242" s="308"/>
    </row>
    <row r="243" spans="18:18">
      <c r="R243" s="308"/>
    </row>
    <row r="244" spans="18:18">
      <c r="R244" s="308"/>
    </row>
    <row r="245" spans="18:18">
      <c r="R245" s="308"/>
    </row>
    <row r="246" spans="18:18">
      <c r="R246" s="308"/>
    </row>
    <row r="247" spans="18:18">
      <c r="R247" s="308"/>
    </row>
    <row r="248" spans="18:18">
      <c r="R248" s="308"/>
    </row>
    <row r="249" spans="18:18">
      <c r="R249" s="308"/>
    </row>
    <row r="250" spans="18:18">
      <c r="R250" s="308"/>
    </row>
    <row r="251" spans="18:18">
      <c r="R251" s="308"/>
    </row>
    <row r="252" spans="18:18">
      <c r="R252" s="308"/>
    </row>
    <row r="253" spans="18:18">
      <c r="R253" s="308"/>
    </row>
    <row r="254" spans="18:18">
      <c r="R254" s="308"/>
    </row>
    <row r="255" spans="18:18">
      <c r="R255" s="308"/>
    </row>
    <row r="256" spans="18:18">
      <c r="R256" s="308"/>
    </row>
    <row r="257" spans="18:18">
      <c r="R257" s="308"/>
    </row>
    <row r="258" spans="18:18">
      <c r="R258" s="308"/>
    </row>
    <row r="259" spans="18:18">
      <c r="R259" s="308"/>
    </row>
    <row r="260" spans="18:18">
      <c r="R260" s="308"/>
    </row>
    <row r="261" spans="18:18">
      <c r="R261" s="308"/>
    </row>
    <row r="262" spans="18:18">
      <c r="R262" s="308"/>
    </row>
    <row r="263" spans="18:18">
      <c r="R263" s="308"/>
    </row>
    <row r="264" spans="18:18">
      <c r="R264" s="308"/>
    </row>
    <row r="265" spans="18:18">
      <c r="R265" s="308"/>
    </row>
    <row r="266" spans="18:18">
      <c r="R266" s="308"/>
    </row>
    <row r="267" spans="18:18">
      <c r="R267" s="308"/>
    </row>
    <row r="268" spans="18:18">
      <c r="R268" s="308"/>
    </row>
    <row r="269" spans="18:18">
      <c r="R269" s="308"/>
    </row>
    <row r="270" spans="18:18">
      <c r="R270" s="308"/>
    </row>
    <row r="271" spans="18:18">
      <c r="R271" s="308"/>
    </row>
    <row r="272" spans="18:18">
      <c r="R272" s="308"/>
    </row>
    <row r="273" spans="18:18">
      <c r="R273" s="308"/>
    </row>
    <row r="274" spans="18:18">
      <c r="R274" s="308"/>
    </row>
    <row r="275" spans="18:18">
      <c r="R275" s="308"/>
    </row>
    <row r="276" spans="18:18">
      <c r="R276" s="308"/>
    </row>
    <row r="277" spans="18:18">
      <c r="R277" s="308"/>
    </row>
    <row r="278" spans="18:18">
      <c r="R278" s="308"/>
    </row>
    <row r="279" spans="18:18">
      <c r="R279" s="308"/>
    </row>
    <row r="280" spans="18:18">
      <c r="R280" s="308"/>
    </row>
    <row r="281" spans="18:18">
      <c r="R281" s="308"/>
    </row>
    <row r="282" spans="18:18">
      <c r="R282" s="308"/>
    </row>
    <row r="283" spans="18:18">
      <c r="R283" s="308"/>
    </row>
    <row r="284" spans="18:18">
      <c r="R284" s="308"/>
    </row>
    <row r="285" spans="18:18">
      <c r="R285" s="308"/>
    </row>
    <row r="286" spans="18:18">
      <c r="R286" s="308"/>
    </row>
    <row r="287" spans="18:18">
      <c r="R287" s="308"/>
    </row>
    <row r="288" spans="18:18">
      <c r="R288" s="308"/>
    </row>
    <row r="289" spans="18:18">
      <c r="R289" s="308"/>
    </row>
    <row r="290" spans="18:18">
      <c r="R290" s="308"/>
    </row>
    <row r="291" spans="18:18">
      <c r="R291" s="308"/>
    </row>
    <row r="292" spans="18:18">
      <c r="R292" s="308"/>
    </row>
    <row r="293" spans="18:18">
      <c r="R293" s="308"/>
    </row>
    <row r="294" spans="18:18">
      <c r="R294" s="308"/>
    </row>
    <row r="295" spans="18:18">
      <c r="R295" s="308"/>
    </row>
    <row r="296" spans="18:18">
      <c r="R296" s="308"/>
    </row>
    <row r="297" spans="18:18">
      <c r="R297" s="308"/>
    </row>
    <row r="298" spans="18:18">
      <c r="R298" s="308"/>
    </row>
    <row r="299" spans="18:18">
      <c r="R299" s="308"/>
    </row>
    <row r="300" spans="18:18">
      <c r="R300" s="308"/>
    </row>
    <row r="301" spans="18:18">
      <c r="R301" s="308"/>
    </row>
    <row r="302" spans="18:18">
      <c r="R302" s="308"/>
    </row>
    <row r="303" spans="18:18">
      <c r="R303" s="308"/>
    </row>
    <row r="304" spans="18:18">
      <c r="R304" s="308"/>
    </row>
    <row r="305" spans="18:18">
      <c r="R305" s="308"/>
    </row>
    <row r="306" spans="18:18">
      <c r="R306" s="308"/>
    </row>
    <row r="307" spans="18:18">
      <c r="R307" s="308"/>
    </row>
    <row r="308" spans="18:18">
      <c r="R308" s="308"/>
    </row>
    <row r="309" spans="18:18">
      <c r="R309" s="308"/>
    </row>
    <row r="310" spans="18:18">
      <c r="R310" s="308"/>
    </row>
    <row r="311" spans="18:18">
      <c r="R311" s="308"/>
    </row>
    <row r="312" spans="18:18">
      <c r="R312" s="308"/>
    </row>
    <row r="313" spans="18:18">
      <c r="R313" s="308"/>
    </row>
    <row r="314" spans="18:18">
      <c r="R314" s="308"/>
    </row>
    <row r="315" spans="18:18">
      <c r="R315" s="308"/>
    </row>
    <row r="316" spans="18:18">
      <c r="R316" s="308"/>
    </row>
    <row r="317" spans="18:18">
      <c r="R317" s="308"/>
    </row>
    <row r="318" spans="18:18">
      <c r="R318" s="308"/>
    </row>
    <row r="319" spans="18:18">
      <c r="R319" s="308"/>
    </row>
    <row r="320" spans="18:18">
      <c r="R320" s="308"/>
    </row>
    <row r="321" spans="18:18">
      <c r="R321" s="308"/>
    </row>
    <row r="322" spans="18:18">
      <c r="R322" s="308"/>
    </row>
    <row r="323" spans="18:18">
      <c r="R323" s="308"/>
    </row>
    <row r="324" spans="18:18">
      <c r="R324" s="308"/>
    </row>
    <row r="325" spans="18:18">
      <c r="R325" s="308"/>
    </row>
    <row r="326" spans="18:18">
      <c r="R326" s="308"/>
    </row>
    <row r="327" spans="18:18">
      <c r="R327" s="308"/>
    </row>
    <row r="328" spans="18:18">
      <c r="R328" s="308"/>
    </row>
    <row r="329" spans="18:18">
      <c r="R329" s="308"/>
    </row>
    <row r="330" spans="18:18">
      <c r="R330" s="308"/>
    </row>
    <row r="331" spans="18:18">
      <c r="R331" s="308"/>
    </row>
    <row r="332" spans="18:18">
      <c r="R332" s="308"/>
    </row>
    <row r="333" spans="18:18">
      <c r="R333" s="308"/>
    </row>
    <row r="334" spans="18:18">
      <c r="R334" s="308"/>
    </row>
    <row r="335" spans="18:18">
      <c r="R335" s="308"/>
    </row>
    <row r="336" spans="18:18">
      <c r="R336" s="308"/>
    </row>
    <row r="337" spans="18:18">
      <c r="R337" s="308"/>
    </row>
    <row r="338" spans="18:18">
      <c r="R338" s="308"/>
    </row>
    <row r="339" spans="18:18">
      <c r="R339" s="308"/>
    </row>
    <row r="340" spans="18:18">
      <c r="R340" s="308"/>
    </row>
    <row r="341" spans="18:18">
      <c r="R341" s="308"/>
    </row>
    <row r="342" spans="18:18">
      <c r="R342" s="308"/>
    </row>
    <row r="343" spans="18:18">
      <c r="R343" s="308"/>
    </row>
    <row r="344" spans="18:18">
      <c r="R344" s="308"/>
    </row>
    <row r="345" spans="18:18">
      <c r="R345" s="308"/>
    </row>
    <row r="346" spans="18:18">
      <c r="R346" s="308"/>
    </row>
    <row r="347" spans="18:18">
      <c r="R347" s="308"/>
    </row>
    <row r="348" spans="18:18">
      <c r="R348" s="308"/>
    </row>
    <row r="349" spans="18:18">
      <c r="R349" s="308"/>
    </row>
    <row r="350" spans="18:18">
      <c r="R350" s="308"/>
    </row>
    <row r="351" spans="18:18">
      <c r="R351" s="308"/>
    </row>
    <row r="352" spans="18:18">
      <c r="R352" s="308"/>
    </row>
    <row r="353" spans="18:18">
      <c r="R353" s="308"/>
    </row>
    <row r="354" spans="18:18">
      <c r="R354" s="308"/>
    </row>
    <row r="355" spans="18:18">
      <c r="R355" s="308"/>
    </row>
    <row r="356" spans="18:18">
      <c r="R356" s="308"/>
    </row>
    <row r="357" spans="18:18">
      <c r="R357" s="308"/>
    </row>
    <row r="358" spans="18:18">
      <c r="R358" s="308"/>
    </row>
    <row r="359" spans="18:18">
      <c r="R359" s="308"/>
    </row>
    <row r="360" spans="18:18">
      <c r="R360" s="308"/>
    </row>
    <row r="361" spans="18:18">
      <c r="R361" s="308"/>
    </row>
    <row r="362" spans="18:18">
      <c r="R362" s="308"/>
    </row>
    <row r="363" spans="18:18">
      <c r="R363" s="308"/>
    </row>
    <row r="364" spans="18:18">
      <c r="R364" s="308"/>
    </row>
    <row r="365" spans="18:18">
      <c r="R365" s="308"/>
    </row>
    <row r="366" spans="18:18">
      <c r="R366" s="308"/>
    </row>
    <row r="367" spans="18:18">
      <c r="R367" s="308"/>
    </row>
    <row r="368" spans="18:18">
      <c r="R368" s="308"/>
    </row>
    <row r="369" spans="18:18">
      <c r="R369" s="308"/>
    </row>
    <row r="370" spans="18:18">
      <c r="R370" s="308"/>
    </row>
    <row r="371" spans="18:18">
      <c r="R371" s="308"/>
    </row>
    <row r="372" spans="18:18">
      <c r="R372" s="308"/>
    </row>
    <row r="373" spans="18:18">
      <c r="R373" s="308"/>
    </row>
    <row r="374" spans="18:18">
      <c r="R374" s="308"/>
    </row>
    <row r="375" spans="18:18">
      <c r="R375" s="308"/>
    </row>
    <row r="376" spans="18:18">
      <c r="R376" s="308"/>
    </row>
    <row r="377" spans="18:18">
      <c r="R377" s="308"/>
    </row>
    <row r="378" spans="18:18">
      <c r="R378" s="308"/>
    </row>
    <row r="379" spans="18:18">
      <c r="R379" s="308"/>
    </row>
    <row r="380" spans="18:18">
      <c r="R380" s="308"/>
    </row>
    <row r="381" spans="18:18">
      <c r="R381" s="308"/>
    </row>
    <row r="382" spans="18:18">
      <c r="R382" s="308"/>
    </row>
    <row r="383" spans="18:18">
      <c r="R383" s="308"/>
    </row>
    <row r="384" spans="18:18">
      <c r="R384" s="308"/>
    </row>
    <row r="385" spans="18:18">
      <c r="R385" s="308"/>
    </row>
    <row r="386" spans="18:18">
      <c r="R386" s="308"/>
    </row>
    <row r="387" spans="18:18">
      <c r="R387" s="308"/>
    </row>
    <row r="388" spans="18:18">
      <c r="R388" s="308"/>
    </row>
    <row r="389" spans="18:18">
      <c r="R389" s="308"/>
    </row>
    <row r="390" spans="18:18">
      <c r="R390" s="308"/>
    </row>
    <row r="391" spans="18:18">
      <c r="R391" s="308"/>
    </row>
    <row r="392" spans="18:18">
      <c r="R392" s="308"/>
    </row>
    <row r="393" spans="18:18">
      <c r="R393" s="308"/>
    </row>
    <row r="394" spans="18:18">
      <c r="R394" s="308"/>
    </row>
    <row r="395" spans="18:18">
      <c r="R395" s="308"/>
    </row>
    <row r="396" spans="18:18">
      <c r="R396" s="308"/>
    </row>
    <row r="397" spans="18:18">
      <c r="R397" s="308"/>
    </row>
    <row r="398" spans="18:18">
      <c r="R398" s="308"/>
    </row>
    <row r="399" spans="18:18">
      <c r="R399" s="308"/>
    </row>
    <row r="400" spans="18:18">
      <c r="R400" s="308"/>
    </row>
    <row r="401" spans="18:18">
      <c r="R401" s="308"/>
    </row>
    <row r="402" spans="18:18">
      <c r="R402" s="308"/>
    </row>
    <row r="403" spans="18:18">
      <c r="R403" s="308"/>
    </row>
    <row r="404" spans="18:18">
      <c r="R404" s="308"/>
    </row>
    <row r="405" spans="18:18">
      <c r="R405" s="308"/>
    </row>
    <row r="406" spans="18:18">
      <c r="R406" s="308"/>
    </row>
    <row r="407" spans="18:18">
      <c r="R407" s="308"/>
    </row>
    <row r="408" spans="18:18">
      <c r="R408" s="308"/>
    </row>
    <row r="409" spans="18:18">
      <c r="R409" s="308"/>
    </row>
    <row r="410" spans="18:18">
      <c r="R410" s="308"/>
    </row>
    <row r="411" spans="18:18">
      <c r="R411" s="308"/>
    </row>
    <row r="412" spans="18:18">
      <c r="R412" s="308"/>
    </row>
    <row r="413" spans="18:18">
      <c r="R413" s="308"/>
    </row>
    <row r="414" spans="18:18">
      <c r="R414" s="308"/>
    </row>
    <row r="415" spans="18:18">
      <c r="R415" s="308"/>
    </row>
    <row r="416" spans="18:18">
      <c r="R416" s="308"/>
    </row>
    <row r="417" spans="18:18">
      <c r="R417" s="308"/>
    </row>
    <row r="418" spans="18:18">
      <c r="R418" s="308"/>
    </row>
    <row r="419" spans="18:18">
      <c r="R419" s="308"/>
    </row>
    <row r="420" spans="18:18">
      <c r="R420" s="308"/>
    </row>
    <row r="421" spans="18:18">
      <c r="R421" s="308"/>
    </row>
    <row r="422" spans="18:18">
      <c r="R422" s="308"/>
    </row>
    <row r="423" spans="18:18">
      <c r="R423" s="308"/>
    </row>
    <row r="424" spans="18:18">
      <c r="R424" s="308"/>
    </row>
    <row r="425" spans="18:18">
      <c r="R425" s="308"/>
    </row>
    <row r="426" spans="18:18">
      <c r="R426" s="308"/>
    </row>
    <row r="427" spans="18:18">
      <c r="R427" s="308"/>
    </row>
    <row r="428" spans="18:18">
      <c r="R428" s="308"/>
    </row>
    <row r="429" spans="18:18">
      <c r="R429" s="308"/>
    </row>
    <row r="430" spans="18:18">
      <c r="R430" s="308"/>
    </row>
    <row r="431" spans="18:18">
      <c r="R431" s="308"/>
    </row>
    <row r="432" spans="18:18">
      <c r="R432" s="308"/>
    </row>
    <row r="433" spans="18:18">
      <c r="R433" s="308"/>
    </row>
    <row r="434" spans="18:18">
      <c r="R434" s="308"/>
    </row>
    <row r="435" spans="18:18">
      <c r="R435" s="308"/>
    </row>
    <row r="436" spans="18:18">
      <c r="R436" s="308"/>
    </row>
    <row r="437" spans="18:18">
      <c r="R437" s="308"/>
    </row>
    <row r="438" spans="18:18">
      <c r="R438" s="308"/>
    </row>
    <row r="439" spans="18:18">
      <c r="R439" s="308"/>
    </row>
    <row r="440" spans="18:18">
      <c r="R440" s="308"/>
    </row>
    <row r="441" spans="18:18">
      <c r="R441" s="308"/>
    </row>
    <row r="442" spans="18:18">
      <c r="R442" s="308"/>
    </row>
    <row r="443" spans="18:18">
      <c r="R443" s="308"/>
    </row>
    <row r="444" spans="18:18">
      <c r="R444" s="308"/>
    </row>
    <row r="445" spans="18:18">
      <c r="R445" s="308"/>
    </row>
    <row r="446" spans="18:18">
      <c r="R446" s="308"/>
    </row>
    <row r="447" spans="18:18">
      <c r="R447" s="308"/>
    </row>
    <row r="448" spans="18:18">
      <c r="R448" s="308"/>
    </row>
    <row r="449" spans="18:18">
      <c r="R449" s="308"/>
    </row>
    <row r="450" spans="18:18">
      <c r="R450" s="308"/>
    </row>
    <row r="451" spans="18:18">
      <c r="R451" s="308"/>
    </row>
    <row r="452" spans="18:18">
      <c r="R452" s="308"/>
    </row>
    <row r="453" spans="18:18">
      <c r="R453" s="308"/>
    </row>
    <row r="454" spans="18:18">
      <c r="R454" s="308"/>
    </row>
    <row r="455" spans="18:18">
      <c r="R455" s="308"/>
    </row>
    <row r="456" spans="18:18">
      <c r="R456" s="308"/>
    </row>
    <row r="457" spans="18:18">
      <c r="R457" s="308"/>
    </row>
    <row r="458" spans="18:18">
      <c r="R458" s="308"/>
    </row>
    <row r="459" spans="18:18">
      <c r="R459" s="308"/>
    </row>
    <row r="460" spans="18:18">
      <c r="R460" s="308"/>
    </row>
    <row r="461" spans="18:18">
      <c r="R461" s="308"/>
    </row>
    <row r="462" spans="18:18">
      <c r="R462" s="308"/>
    </row>
    <row r="463" spans="18:18">
      <c r="R463" s="308"/>
    </row>
    <row r="464" spans="18:18">
      <c r="R464" s="308"/>
    </row>
    <row r="465" spans="18:18">
      <c r="R465" s="308"/>
    </row>
    <row r="466" spans="18:18">
      <c r="R466" s="308"/>
    </row>
    <row r="467" spans="18:18">
      <c r="R467" s="308"/>
    </row>
    <row r="468" spans="18:18">
      <c r="R468" s="308"/>
    </row>
    <row r="469" spans="18:18">
      <c r="R469" s="308"/>
    </row>
    <row r="470" spans="18:18">
      <c r="R470" s="308"/>
    </row>
    <row r="471" spans="18:18">
      <c r="R471" s="308"/>
    </row>
    <row r="472" spans="18:18">
      <c r="R472" s="308"/>
    </row>
    <row r="473" spans="18:18">
      <c r="R473" s="308"/>
    </row>
    <row r="474" spans="18:18">
      <c r="R474" s="308"/>
    </row>
    <row r="475" spans="18:18">
      <c r="R475" s="308"/>
    </row>
    <row r="476" spans="18:18">
      <c r="R476" s="308"/>
    </row>
    <row r="477" spans="18:18">
      <c r="R477" s="308"/>
    </row>
    <row r="478" spans="18:18">
      <c r="R478" s="308"/>
    </row>
    <row r="479" spans="18:18">
      <c r="R479" s="308"/>
    </row>
    <row r="480" spans="18:18">
      <c r="R480" s="308"/>
    </row>
    <row r="481" spans="18:18">
      <c r="R481" s="308"/>
    </row>
    <row r="482" spans="18:18">
      <c r="R482" s="308"/>
    </row>
    <row r="483" spans="18:18">
      <c r="R483" s="308"/>
    </row>
    <row r="484" spans="18:18">
      <c r="R484" s="308"/>
    </row>
    <row r="485" spans="18:18">
      <c r="R485" s="308"/>
    </row>
    <row r="486" spans="18:18">
      <c r="R486" s="308"/>
    </row>
    <row r="487" spans="18:18">
      <c r="R487" s="308"/>
    </row>
    <row r="488" spans="18:18">
      <c r="R488" s="308"/>
    </row>
    <row r="489" spans="18:18">
      <c r="R489" s="308"/>
    </row>
    <row r="490" spans="18:18">
      <c r="R490" s="308"/>
    </row>
    <row r="491" spans="18:18">
      <c r="R491" s="308"/>
    </row>
    <row r="492" spans="18:18">
      <c r="R492" s="308"/>
    </row>
    <row r="493" spans="18:18">
      <c r="R493" s="308"/>
    </row>
    <row r="494" spans="18:18">
      <c r="R494" s="308"/>
    </row>
    <row r="495" spans="18:18">
      <c r="R495" s="308"/>
    </row>
    <row r="496" spans="18:18">
      <c r="R496" s="308"/>
    </row>
    <row r="497" spans="18:18">
      <c r="R497" s="308"/>
    </row>
    <row r="498" spans="18:18">
      <c r="R498" s="308"/>
    </row>
    <row r="499" spans="18:18">
      <c r="R499" s="308"/>
    </row>
    <row r="500" spans="18:18">
      <c r="R500" s="308"/>
    </row>
    <row r="501" spans="18:18">
      <c r="R501" s="308"/>
    </row>
    <row r="502" spans="18:18">
      <c r="R502" s="308"/>
    </row>
    <row r="503" spans="18:18">
      <c r="R503" s="308"/>
    </row>
    <row r="504" spans="18:18">
      <c r="R504" s="308"/>
    </row>
    <row r="505" spans="18:18">
      <c r="R505" s="308"/>
    </row>
    <row r="506" spans="18:18">
      <c r="R506" s="308"/>
    </row>
    <row r="507" spans="18:18">
      <c r="R507" s="308"/>
    </row>
    <row r="508" spans="18:18">
      <c r="R508" s="308"/>
    </row>
    <row r="509" spans="18:18">
      <c r="R509" s="308"/>
    </row>
    <row r="510" spans="18:18">
      <c r="R510" s="308"/>
    </row>
    <row r="511" spans="18:18">
      <c r="R511" s="308"/>
    </row>
    <row r="512" spans="18:18">
      <c r="R512" s="308"/>
    </row>
    <row r="513" spans="18:18">
      <c r="R513" s="308"/>
    </row>
    <row r="514" spans="18:18">
      <c r="R514" s="308"/>
    </row>
    <row r="515" spans="18:18">
      <c r="R515" s="308"/>
    </row>
    <row r="516" spans="18:18">
      <c r="R516" s="308"/>
    </row>
    <row r="517" spans="18:18">
      <c r="R517" s="308"/>
    </row>
    <row r="518" spans="18:18">
      <c r="R518" s="308"/>
    </row>
    <row r="519" spans="18:18">
      <c r="R519" s="308"/>
    </row>
    <row r="520" spans="18:18">
      <c r="R520" s="308"/>
    </row>
    <row r="521" spans="18:18">
      <c r="R521" s="308"/>
    </row>
    <row r="522" spans="18:18">
      <c r="R522" s="308"/>
    </row>
    <row r="523" spans="18:18">
      <c r="R523" s="308"/>
    </row>
    <row r="524" spans="18:18">
      <c r="R524" s="308"/>
    </row>
    <row r="525" spans="18:18">
      <c r="R525" s="308"/>
    </row>
    <row r="526" spans="18:18">
      <c r="R526" s="308"/>
    </row>
    <row r="527" spans="18:18">
      <c r="R527" s="308"/>
    </row>
    <row r="528" spans="18:18">
      <c r="R528" s="308"/>
    </row>
    <row r="529" spans="18:18">
      <c r="R529" s="308"/>
    </row>
    <row r="530" spans="18:18">
      <c r="R530" s="308"/>
    </row>
    <row r="531" spans="18:18">
      <c r="R531" s="308"/>
    </row>
    <row r="532" spans="18:18">
      <c r="R532" s="308"/>
    </row>
    <row r="533" spans="18:18">
      <c r="R533" s="308"/>
    </row>
    <row r="534" spans="18:18">
      <c r="R534" s="308"/>
    </row>
    <row r="535" spans="18:18">
      <c r="R535" s="308"/>
    </row>
    <row r="536" spans="18:18">
      <c r="R536" s="308"/>
    </row>
    <row r="537" spans="18:18">
      <c r="R537" s="308"/>
    </row>
    <row r="538" spans="18:18">
      <c r="R538" s="308"/>
    </row>
    <row r="539" spans="18:18">
      <c r="R539" s="308"/>
    </row>
    <row r="540" spans="18:18">
      <c r="R540" s="308"/>
    </row>
  </sheetData>
  <customSheetViews>
    <customSheetView guid="{B9FE14E7-D4B3-4132-B2AC-78BF2DB8FADC}" showPageBreaks="1" showGridLines="0" fitToPage="1" printArea="1" hiddenRows="1" view="pageBreakPreview">
      <selection activeCell="P38" sqref="P38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hiddenRows="1" view="pageBreakPreview">
      <selection activeCell="N45" sqref="N45:N46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A20:I20"/>
    <mergeCell ref="K20:S20"/>
    <mergeCell ref="C45:I45"/>
    <mergeCell ref="M45:S45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14, Reihe 5.2, 2. Quartal 2017</oddFooter>
  </headerFooter>
  <colBreaks count="2" manualBreakCount="2">
    <brk id="10" max="1048575" man="1"/>
    <brk id="19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526"/>
  <sheetViews>
    <sheetView showGridLines="0" zoomScaleNormal="100" zoomScaleSheetLayoutView="100" workbookViewId="0"/>
  </sheetViews>
  <sheetFormatPr baseColWidth="10" defaultRowHeight="12.75"/>
  <cols>
    <col min="1" max="1" width="36.7109375" style="269" customWidth="1" collapsed="1"/>
    <col min="2" max="2" width="1.7109375" style="269" customWidth="1" collapsed="1"/>
    <col min="3" max="8" width="12.7109375" style="269" customWidth="1" collapsed="1"/>
    <col min="9" max="9" width="13.140625" style="269" customWidth="1" collapsed="1"/>
    <col min="10" max="10" width="1.7109375" style="269" customWidth="1" collapsed="1"/>
    <col min="11" max="11" width="36.7109375" style="269" customWidth="1" collapsed="1"/>
    <col min="12" max="12" width="1.7109375" style="269" customWidth="1" collapsed="1"/>
    <col min="13" max="18" width="12.7109375" style="269" customWidth="1" collapsed="1"/>
    <col min="19" max="19" width="12.7109375" style="202" customWidth="1" collapsed="1"/>
    <col min="20" max="16384" width="11.42578125" style="202" collapsed="1"/>
  </cols>
  <sheetData>
    <row r="1" spans="1:19" s="388" customFormat="1" ht="33.75" customHeight="1">
      <c r="A1" s="388" t="s">
        <v>309</v>
      </c>
      <c r="B1" s="389"/>
      <c r="C1" s="389"/>
      <c r="D1" s="389"/>
      <c r="E1" s="389"/>
      <c r="F1" s="389"/>
      <c r="K1" s="388" t="s">
        <v>309</v>
      </c>
      <c r="O1" s="389"/>
      <c r="Q1" s="389"/>
      <c r="R1" s="389"/>
      <c r="S1" s="389"/>
    </row>
    <row r="2" spans="1:19" s="238" customFormat="1" ht="17.100000000000001" customHeight="1">
      <c r="A2" s="701" t="s">
        <v>141</v>
      </c>
      <c r="B2" s="590"/>
      <c r="C2" s="700" t="s">
        <v>100</v>
      </c>
      <c r="D2" s="700" t="s">
        <v>170</v>
      </c>
      <c r="E2" s="700" t="s">
        <v>136</v>
      </c>
      <c r="F2" s="700" t="s">
        <v>119</v>
      </c>
      <c r="G2" s="700" t="s">
        <v>120</v>
      </c>
      <c r="H2" s="704" t="s">
        <v>189</v>
      </c>
      <c r="I2" s="593" t="s">
        <v>190</v>
      </c>
      <c r="K2" s="601" t="s">
        <v>141</v>
      </c>
      <c r="L2" s="707"/>
      <c r="M2" s="700" t="s">
        <v>174</v>
      </c>
      <c r="N2" s="708" t="s">
        <v>175</v>
      </c>
      <c r="O2" s="700" t="s">
        <v>125</v>
      </c>
      <c r="P2" s="700" t="s">
        <v>126</v>
      </c>
      <c r="Q2" s="700" t="s">
        <v>176</v>
      </c>
      <c r="R2" s="704" t="s">
        <v>177</v>
      </c>
      <c r="S2" s="593" t="s">
        <v>129</v>
      </c>
    </row>
    <row r="3" spans="1:19" s="238" customFormat="1" ht="39.950000000000003" customHeight="1">
      <c r="A3" s="702"/>
      <c r="B3" s="591"/>
      <c r="C3" s="700"/>
      <c r="D3" s="700"/>
      <c r="E3" s="700"/>
      <c r="F3" s="700"/>
      <c r="G3" s="700"/>
      <c r="H3" s="704"/>
      <c r="I3" s="595"/>
      <c r="K3" s="601"/>
      <c r="L3" s="707"/>
      <c r="M3" s="700"/>
      <c r="N3" s="708"/>
      <c r="O3" s="700"/>
      <c r="P3" s="700"/>
      <c r="Q3" s="700"/>
      <c r="R3" s="704"/>
      <c r="S3" s="595"/>
    </row>
    <row r="4" spans="1:19" s="238" customFormat="1" ht="33" customHeight="1">
      <c r="A4" s="703"/>
      <c r="B4" s="592"/>
      <c r="C4" s="704" t="s">
        <v>99</v>
      </c>
      <c r="D4" s="652"/>
      <c r="E4" s="652"/>
      <c r="F4" s="652"/>
      <c r="G4" s="652"/>
      <c r="H4" s="652"/>
      <c r="I4" s="652"/>
      <c r="K4" s="601"/>
      <c r="L4" s="707"/>
      <c r="M4" s="599" t="s">
        <v>99</v>
      </c>
      <c r="N4" s="600"/>
      <c r="O4" s="600"/>
      <c r="P4" s="600"/>
      <c r="Q4" s="600"/>
      <c r="R4" s="600"/>
      <c r="S4" s="600"/>
    </row>
    <row r="5" spans="1:19" s="210" customFormat="1" ht="57" customHeight="1">
      <c r="A5" s="705" t="s">
        <v>179</v>
      </c>
      <c r="B5" s="706"/>
      <c r="C5" s="706"/>
      <c r="D5" s="706"/>
      <c r="E5" s="706"/>
      <c r="F5" s="706"/>
      <c r="G5" s="706"/>
      <c r="H5" s="706"/>
      <c r="I5" s="706"/>
      <c r="K5" s="705" t="s">
        <v>207</v>
      </c>
      <c r="L5" s="706"/>
      <c r="M5" s="706"/>
      <c r="N5" s="706"/>
      <c r="O5" s="706"/>
      <c r="P5" s="706"/>
      <c r="Q5" s="706"/>
      <c r="R5" s="706"/>
      <c r="S5" s="706"/>
    </row>
    <row r="6" spans="1:19" s="210" customFormat="1" ht="18" customHeight="1">
      <c r="A6" s="231" t="s">
        <v>112</v>
      </c>
      <c r="B6" s="223"/>
      <c r="C6" s="224"/>
      <c r="D6" s="85"/>
      <c r="E6" s="85"/>
      <c r="F6" s="85"/>
      <c r="G6" s="85"/>
      <c r="H6" s="85"/>
      <c r="I6" s="85"/>
      <c r="K6" s="231" t="s">
        <v>112</v>
      </c>
      <c r="L6" s="223"/>
      <c r="M6" s="224"/>
      <c r="N6" s="85"/>
      <c r="O6" s="85"/>
      <c r="P6" s="85"/>
      <c r="Q6" s="85"/>
      <c r="R6" s="85"/>
      <c r="S6" s="85"/>
    </row>
    <row r="7" spans="1:19" s="210" customFormat="1" ht="18" customHeight="1">
      <c r="A7" s="232" t="s">
        <v>149</v>
      </c>
      <c r="B7" s="223"/>
      <c r="C7" s="224">
        <v>17087.52664</v>
      </c>
      <c r="D7" s="85">
        <v>52.628839999999997</v>
      </c>
      <c r="E7" s="85">
        <v>130.01853</v>
      </c>
      <c r="F7" s="85">
        <v>200.50649999999999</v>
      </c>
      <c r="G7" s="85">
        <v>2319.4233300000001</v>
      </c>
      <c r="H7" s="85">
        <v>174.51875999999999</v>
      </c>
      <c r="I7" s="85">
        <v>1331.1204299999999</v>
      </c>
      <c r="K7" s="232" t="s">
        <v>149</v>
      </c>
      <c r="L7" s="223"/>
      <c r="M7" s="224">
        <v>8615.5565900000001</v>
      </c>
      <c r="N7" s="85">
        <v>1348.12319</v>
      </c>
      <c r="O7" s="85">
        <v>2012.16202</v>
      </c>
      <c r="P7" s="85">
        <v>45.941240000000001</v>
      </c>
      <c r="Q7" s="85">
        <v>599.15548999999999</v>
      </c>
      <c r="R7" s="85">
        <v>212.23265000000001</v>
      </c>
      <c r="S7" s="85">
        <v>46.139069999999997</v>
      </c>
    </row>
    <row r="8" spans="1:19" s="210" customFormat="1">
      <c r="A8" s="232" t="s">
        <v>150</v>
      </c>
      <c r="B8" s="223"/>
      <c r="C8" s="224">
        <v>35.850499999999997</v>
      </c>
      <c r="D8" s="85">
        <v>0.23277</v>
      </c>
      <c r="E8" s="85">
        <v>6.4909999999999995E-2</v>
      </c>
      <c r="F8" s="85">
        <v>3</v>
      </c>
      <c r="G8" s="85">
        <v>4.5</v>
      </c>
      <c r="H8" s="85">
        <v>0</v>
      </c>
      <c r="I8" s="85">
        <v>1.2025699999999999</v>
      </c>
      <c r="K8" s="232" t="s">
        <v>150</v>
      </c>
      <c r="L8" s="223"/>
      <c r="M8" s="224">
        <v>10</v>
      </c>
      <c r="N8" s="85">
        <v>9.8502500000000008</v>
      </c>
      <c r="O8" s="85">
        <v>7</v>
      </c>
      <c r="P8" s="85">
        <v>0</v>
      </c>
      <c r="Q8" s="85">
        <v>0</v>
      </c>
      <c r="R8" s="85">
        <v>0</v>
      </c>
      <c r="S8" s="85">
        <v>0</v>
      </c>
    </row>
    <row r="9" spans="1:19" s="210" customFormat="1">
      <c r="A9" s="232" t="s">
        <v>151</v>
      </c>
      <c r="B9" s="223"/>
      <c r="C9" s="224">
        <v>212.69157999999999</v>
      </c>
      <c r="D9" s="85">
        <v>7.1580000000000005E-2</v>
      </c>
      <c r="E9" s="85">
        <v>0</v>
      </c>
      <c r="F9" s="85">
        <v>15</v>
      </c>
      <c r="G9" s="85">
        <v>0</v>
      </c>
      <c r="H9" s="85">
        <v>0</v>
      </c>
      <c r="I9" s="85">
        <v>0</v>
      </c>
      <c r="K9" s="232" t="s">
        <v>151</v>
      </c>
      <c r="L9" s="223"/>
      <c r="M9" s="224">
        <v>197.62</v>
      </c>
      <c r="N9" s="85">
        <v>0</v>
      </c>
      <c r="O9" s="85">
        <v>0</v>
      </c>
      <c r="P9" s="85">
        <v>0</v>
      </c>
      <c r="Q9" s="85">
        <v>0</v>
      </c>
      <c r="R9" s="85">
        <v>0</v>
      </c>
      <c r="S9" s="85">
        <v>0</v>
      </c>
    </row>
    <row r="10" spans="1:19" s="214" customFormat="1" ht="18" customHeight="1">
      <c r="A10" s="219" t="s">
        <v>153</v>
      </c>
      <c r="B10" s="223"/>
      <c r="C10" s="225">
        <v>17336.068719999999</v>
      </c>
      <c r="D10" s="226">
        <v>52.933190000000003</v>
      </c>
      <c r="E10" s="226">
        <v>130.08345</v>
      </c>
      <c r="F10" s="226">
        <v>218.50649999999999</v>
      </c>
      <c r="G10" s="226">
        <v>2323.9233300000001</v>
      </c>
      <c r="H10" s="226">
        <v>174.51875999999999</v>
      </c>
      <c r="I10" s="226">
        <v>1332.3230000000001</v>
      </c>
      <c r="K10" s="219" t="s">
        <v>153</v>
      </c>
      <c r="L10" s="223"/>
      <c r="M10" s="225">
        <v>8823.1765899999991</v>
      </c>
      <c r="N10" s="226">
        <v>1357.97344</v>
      </c>
      <c r="O10" s="226">
        <v>2019.16202</v>
      </c>
      <c r="P10" s="226">
        <v>45.941240000000001</v>
      </c>
      <c r="Q10" s="226">
        <v>599.15548999999999</v>
      </c>
      <c r="R10" s="226">
        <v>212.23265000000001</v>
      </c>
      <c r="S10" s="226">
        <v>46.139069999999997</v>
      </c>
    </row>
    <row r="11" spans="1:19" s="216" customFormat="1" ht="18" customHeight="1">
      <c r="A11" s="231" t="s">
        <v>96</v>
      </c>
      <c r="B11" s="231"/>
      <c r="C11" s="224"/>
      <c r="D11" s="85"/>
      <c r="E11" s="85"/>
      <c r="F11" s="85"/>
      <c r="G11" s="85"/>
      <c r="H11" s="85"/>
      <c r="I11" s="85"/>
      <c r="J11" s="215"/>
      <c r="K11" s="231" t="s">
        <v>96</v>
      </c>
      <c r="L11" s="231"/>
      <c r="M11" s="224"/>
      <c r="N11" s="85"/>
      <c r="O11" s="85"/>
      <c r="P11" s="85"/>
      <c r="Q11" s="85"/>
      <c r="R11" s="85"/>
      <c r="S11" s="85"/>
    </row>
    <row r="12" spans="1:19" s="214" customFormat="1" ht="18" customHeight="1">
      <c r="A12" s="219" t="s">
        <v>153</v>
      </c>
      <c r="B12" s="223"/>
      <c r="C12" s="225">
        <v>180.00286</v>
      </c>
      <c r="D12" s="226">
        <v>0</v>
      </c>
      <c r="E12" s="226">
        <v>0</v>
      </c>
      <c r="F12" s="226">
        <v>0</v>
      </c>
      <c r="G12" s="226">
        <v>0</v>
      </c>
      <c r="H12" s="226">
        <v>0</v>
      </c>
      <c r="I12" s="226">
        <v>180</v>
      </c>
      <c r="K12" s="219" t="s">
        <v>153</v>
      </c>
      <c r="L12" s="223"/>
      <c r="M12" s="225">
        <v>0</v>
      </c>
      <c r="N12" s="226">
        <v>0</v>
      </c>
      <c r="O12" s="226">
        <v>2.8600000000000001E-3</v>
      </c>
      <c r="P12" s="226">
        <v>0</v>
      </c>
      <c r="Q12" s="226">
        <v>0</v>
      </c>
      <c r="R12" s="226">
        <v>0</v>
      </c>
      <c r="S12" s="226">
        <v>0</v>
      </c>
    </row>
    <row r="13" spans="1:19" s="216" customFormat="1" ht="18" customHeight="1">
      <c r="A13" s="231" t="s">
        <v>154</v>
      </c>
      <c r="B13" s="231"/>
      <c r="C13" s="224"/>
      <c r="D13" s="85"/>
      <c r="E13" s="85"/>
      <c r="F13" s="85"/>
      <c r="G13" s="85"/>
      <c r="H13" s="85"/>
      <c r="I13" s="85"/>
      <c r="J13" s="215"/>
      <c r="K13" s="231" t="s">
        <v>154</v>
      </c>
      <c r="L13" s="231"/>
      <c r="M13" s="224"/>
      <c r="N13" s="85"/>
      <c r="O13" s="85"/>
      <c r="P13" s="85"/>
      <c r="Q13" s="85"/>
      <c r="R13" s="85"/>
      <c r="S13" s="85"/>
    </row>
    <row r="14" spans="1:19" s="210" customFormat="1" ht="18" customHeight="1">
      <c r="A14" s="232" t="s">
        <v>149</v>
      </c>
      <c r="B14" s="223"/>
      <c r="C14" s="224">
        <v>39804.023419999998</v>
      </c>
      <c r="D14" s="85">
        <v>2931.8158199999998</v>
      </c>
      <c r="E14" s="85">
        <v>5702.2155700000003</v>
      </c>
      <c r="F14" s="85">
        <v>798.15202999999997</v>
      </c>
      <c r="G14" s="85">
        <v>4934.1198299999996</v>
      </c>
      <c r="H14" s="85">
        <v>697.25455999999997</v>
      </c>
      <c r="I14" s="85">
        <v>5550.0158300000003</v>
      </c>
      <c r="K14" s="232" t="s">
        <v>149</v>
      </c>
      <c r="L14" s="223"/>
      <c r="M14" s="224">
        <v>10711.687260000001</v>
      </c>
      <c r="N14" s="85">
        <v>2525.21504</v>
      </c>
      <c r="O14" s="85">
        <v>1004.23284</v>
      </c>
      <c r="P14" s="85">
        <v>1364.75009</v>
      </c>
      <c r="Q14" s="85">
        <v>865.34433000000001</v>
      </c>
      <c r="R14" s="85">
        <v>1806.2899399999999</v>
      </c>
      <c r="S14" s="85">
        <v>912.93029000000001</v>
      </c>
    </row>
    <row r="15" spans="1:19" s="210" customFormat="1">
      <c r="A15" s="232" t="s">
        <v>150</v>
      </c>
      <c r="B15" s="223"/>
      <c r="C15" s="224">
        <v>510.78966000000003</v>
      </c>
      <c r="D15" s="85">
        <v>36.881239999999998</v>
      </c>
      <c r="E15" s="85">
        <v>17.498850000000001</v>
      </c>
      <c r="F15" s="85">
        <v>2.146E-2</v>
      </c>
      <c r="G15" s="85">
        <v>2.44902</v>
      </c>
      <c r="H15" s="85">
        <v>3.3279999999999997E-2</v>
      </c>
      <c r="I15" s="85">
        <v>439.73831000000001</v>
      </c>
      <c r="K15" s="232" t="s">
        <v>150</v>
      </c>
      <c r="L15" s="223"/>
      <c r="M15" s="224">
        <v>6.5778999999999996</v>
      </c>
      <c r="N15" s="85">
        <v>6.6222899999999996</v>
      </c>
      <c r="O15" s="85">
        <v>0</v>
      </c>
      <c r="P15" s="85">
        <v>2.46E-2</v>
      </c>
      <c r="Q15" s="85">
        <v>7.485E-2</v>
      </c>
      <c r="R15" s="85">
        <v>0.86785999999999996</v>
      </c>
      <c r="S15" s="85">
        <v>0</v>
      </c>
    </row>
    <row r="16" spans="1:19" s="210" customFormat="1">
      <c r="A16" s="232" t="s">
        <v>151</v>
      </c>
      <c r="B16" s="223"/>
      <c r="C16" s="224">
        <v>8.9032699999999991</v>
      </c>
      <c r="D16" s="85">
        <v>4.3278800000000004</v>
      </c>
      <c r="E16" s="85">
        <v>0</v>
      </c>
      <c r="F16" s="85">
        <v>0</v>
      </c>
      <c r="G16" s="85">
        <v>0.26379999999999998</v>
      </c>
      <c r="H16" s="85">
        <v>0</v>
      </c>
      <c r="I16" s="85">
        <v>0</v>
      </c>
      <c r="K16" s="232" t="s">
        <v>151</v>
      </c>
      <c r="L16" s="223"/>
      <c r="M16" s="224">
        <v>0.94272</v>
      </c>
      <c r="N16" s="85">
        <v>3.10223</v>
      </c>
      <c r="O16" s="85">
        <v>0.26663999999999999</v>
      </c>
      <c r="P16" s="85">
        <v>0</v>
      </c>
      <c r="Q16" s="85">
        <v>0</v>
      </c>
      <c r="R16" s="85">
        <v>0</v>
      </c>
      <c r="S16" s="85">
        <v>0</v>
      </c>
    </row>
    <row r="17" spans="1:19" s="214" customFormat="1" ht="18" customHeight="1">
      <c r="A17" s="219" t="s">
        <v>153</v>
      </c>
      <c r="B17" s="223"/>
      <c r="C17" s="225">
        <v>40323.716350000002</v>
      </c>
      <c r="D17" s="226">
        <v>2973.0249399999998</v>
      </c>
      <c r="E17" s="226">
        <v>5719.7144200000002</v>
      </c>
      <c r="F17" s="226">
        <v>798.17349000000002</v>
      </c>
      <c r="G17" s="226">
        <v>4936.8326500000003</v>
      </c>
      <c r="H17" s="226">
        <v>697.28783999999996</v>
      </c>
      <c r="I17" s="226">
        <v>5989.75414</v>
      </c>
      <c r="K17" s="219" t="s">
        <v>153</v>
      </c>
      <c r="L17" s="223"/>
      <c r="M17" s="225">
        <v>10719.20788</v>
      </c>
      <c r="N17" s="226">
        <v>2534.9395599999998</v>
      </c>
      <c r="O17" s="226">
        <v>1004.49949</v>
      </c>
      <c r="P17" s="226">
        <v>1364.77469</v>
      </c>
      <c r="Q17" s="226">
        <v>865.41917999999998</v>
      </c>
      <c r="R17" s="226">
        <v>1807.1578</v>
      </c>
      <c r="S17" s="226">
        <v>912.93029000000001</v>
      </c>
    </row>
    <row r="18" spans="1:19" s="214" customFormat="1">
      <c r="A18" s="219"/>
      <c r="B18" s="223"/>
      <c r="C18" s="225"/>
      <c r="D18" s="226"/>
      <c r="E18" s="226"/>
      <c r="F18" s="226"/>
      <c r="G18" s="226"/>
      <c r="H18" s="226"/>
      <c r="I18" s="226"/>
      <c r="K18" s="219"/>
      <c r="L18" s="223"/>
      <c r="M18" s="225"/>
      <c r="N18" s="226"/>
      <c r="O18" s="226"/>
      <c r="P18" s="226"/>
      <c r="Q18" s="226"/>
      <c r="R18" s="226"/>
      <c r="S18" s="226"/>
    </row>
    <row r="19" spans="1:19" s="216" customFormat="1" ht="18" customHeight="1">
      <c r="A19" s="219" t="s">
        <v>113</v>
      </c>
      <c r="B19" s="220"/>
      <c r="C19" s="225">
        <v>57839.787929999999</v>
      </c>
      <c r="D19" s="226">
        <v>3025.95813</v>
      </c>
      <c r="E19" s="226">
        <v>5849.7978700000003</v>
      </c>
      <c r="F19" s="226">
        <v>1016.68</v>
      </c>
      <c r="G19" s="226">
        <v>7260.7559700000002</v>
      </c>
      <c r="H19" s="226">
        <v>871.8066</v>
      </c>
      <c r="I19" s="226">
        <v>7502.0771400000003</v>
      </c>
      <c r="J19" s="215"/>
      <c r="K19" s="219" t="s">
        <v>113</v>
      </c>
      <c r="L19" s="220"/>
      <c r="M19" s="225">
        <v>19542.384470000001</v>
      </c>
      <c r="N19" s="226">
        <v>3892.913</v>
      </c>
      <c r="O19" s="226">
        <v>3023.66437</v>
      </c>
      <c r="P19" s="226">
        <v>1410.71594</v>
      </c>
      <c r="Q19" s="226">
        <v>1464.57466</v>
      </c>
      <c r="R19" s="226">
        <v>2019.3904500000001</v>
      </c>
      <c r="S19" s="226">
        <v>959.06934999999999</v>
      </c>
    </row>
    <row r="20" spans="1:19" s="218" customFormat="1" ht="57" customHeight="1">
      <c r="A20" s="617" t="s">
        <v>210</v>
      </c>
      <c r="B20" s="618"/>
      <c r="C20" s="618"/>
      <c r="D20" s="618"/>
      <c r="E20" s="618"/>
      <c r="F20" s="618"/>
      <c r="G20" s="618"/>
      <c r="H20" s="618"/>
      <c r="I20" s="618"/>
      <c r="J20" s="215"/>
      <c r="K20" s="617" t="s">
        <v>210</v>
      </c>
      <c r="L20" s="618"/>
      <c r="M20" s="618"/>
      <c r="N20" s="618"/>
      <c r="O20" s="618"/>
      <c r="P20" s="618"/>
      <c r="Q20" s="618"/>
      <c r="R20" s="618"/>
      <c r="S20" s="618"/>
    </row>
    <row r="21" spans="1:19" s="210" customFormat="1" ht="18" customHeight="1">
      <c r="A21" s="231" t="s">
        <v>112</v>
      </c>
      <c r="B21" s="223"/>
      <c r="C21" s="224"/>
      <c r="D21" s="85"/>
      <c r="E21" s="85"/>
      <c r="F21" s="85"/>
      <c r="G21" s="85"/>
      <c r="H21" s="85"/>
      <c r="I21" s="85"/>
      <c r="K21" s="231" t="s">
        <v>112</v>
      </c>
      <c r="L21" s="223"/>
      <c r="M21" s="224"/>
      <c r="N21" s="85"/>
      <c r="O21" s="85"/>
      <c r="P21" s="85"/>
      <c r="Q21" s="85"/>
      <c r="R21" s="85"/>
      <c r="S21" s="85"/>
    </row>
    <row r="22" spans="1:19" s="210" customFormat="1" ht="18" customHeight="1">
      <c r="A22" s="232" t="s">
        <v>156</v>
      </c>
      <c r="B22" s="223"/>
      <c r="C22" s="224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K22" s="232" t="s">
        <v>156</v>
      </c>
      <c r="L22" s="223"/>
      <c r="M22" s="224">
        <v>0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10" customFormat="1">
      <c r="A23" s="232" t="s">
        <v>157</v>
      </c>
      <c r="B23" s="223"/>
      <c r="C23" s="224">
        <v>108.87984</v>
      </c>
      <c r="D23" s="85">
        <v>0</v>
      </c>
      <c r="E23" s="85">
        <v>4.3299999999999996E-3</v>
      </c>
      <c r="F23" s="85">
        <v>0</v>
      </c>
      <c r="G23" s="85">
        <v>0</v>
      </c>
      <c r="H23" s="85">
        <v>0.77153000000000005</v>
      </c>
      <c r="I23" s="85">
        <v>0</v>
      </c>
      <c r="K23" s="232" t="s">
        <v>157</v>
      </c>
      <c r="L23" s="223"/>
      <c r="M23" s="224">
        <v>0</v>
      </c>
      <c r="N23" s="85">
        <v>0</v>
      </c>
      <c r="O23" s="85">
        <v>0</v>
      </c>
      <c r="P23" s="85">
        <v>0</v>
      </c>
      <c r="Q23" s="85">
        <v>105.40260000000001</v>
      </c>
      <c r="R23" s="85">
        <v>0</v>
      </c>
      <c r="S23" s="85">
        <v>2.7013799999999999</v>
      </c>
    </row>
    <row r="24" spans="1:19" s="210" customFormat="1">
      <c r="A24" s="232" t="s">
        <v>158</v>
      </c>
      <c r="B24" s="223"/>
      <c r="C24" s="224">
        <v>1570.4495300000001</v>
      </c>
      <c r="D24" s="85">
        <v>1.49</v>
      </c>
      <c r="E24" s="85">
        <v>0.9</v>
      </c>
      <c r="F24" s="85">
        <v>3.5739800000000002</v>
      </c>
      <c r="G24" s="85">
        <v>0</v>
      </c>
      <c r="H24" s="85">
        <v>63.06711</v>
      </c>
      <c r="I24" s="85">
        <v>29.000530000000001</v>
      </c>
      <c r="K24" s="232" t="s">
        <v>158</v>
      </c>
      <c r="L24" s="223"/>
      <c r="M24" s="224">
        <v>0</v>
      </c>
      <c r="N24" s="85">
        <v>851.35625000000005</v>
      </c>
      <c r="O24" s="85">
        <v>0</v>
      </c>
      <c r="P24" s="85">
        <v>0</v>
      </c>
      <c r="Q24" s="85">
        <v>1.08</v>
      </c>
      <c r="R24" s="85">
        <v>619.59939999999995</v>
      </c>
      <c r="S24" s="85">
        <v>0.38227</v>
      </c>
    </row>
    <row r="25" spans="1:19" s="210" customFormat="1">
      <c r="A25" s="232" t="s">
        <v>159</v>
      </c>
      <c r="B25" s="223"/>
      <c r="C25" s="224">
        <v>16.19725</v>
      </c>
      <c r="D25" s="85">
        <v>1.23</v>
      </c>
      <c r="E25" s="85">
        <v>0</v>
      </c>
      <c r="F25" s="85">
        <v>0</v>
      </c>
      <c r="G25" s="85">
        <v>0</v>
      </c>
      <c r="H25" s="85">
        <v>0</v>
      </c>
      <c r="I25" s="85">
        <v>0</v>
      </c>
      <c r="K25" s="232" t="s">
        <v>159</v>
      </c>
      <c r="L25" s="223"/>
      <c r="M25" s="224">
        <v>1.3288</v>
      </c>
      <c r="N25" s="85">
        <v>13.00915</v>
      </c>
      <c r="O25" s="85">
        <v>0</v>
      </c>
      <c r="P25" s="85">
        <v>0</v>
      </c>
      <c r="Q25" s="85">
        <v>0</v>
      </c>
      <c r="R25" s="85">
        <v>0.62931000000000004</v>
      </c>
      <c r="S25" s="85">
        <v>0</v>
      </c>
    </row>
    <row r="26" spans="1:19" s="210" customFormat="1">
      <c r="A26" s="232" t="s">
        <v>160</v>
      </c>
      <c r="B26" s="223"/>
      <c r="C26" s="224">
        <v>0.15</v>
      </c>
      <c r="D26" s="85">
        <v>0</v>
      </c>
      <c r="E26" s="85">
        <v>0</v>
      </c>
      <c r="F26" s="85">
        <v>0</v>
      </c>
      <c r="G26" s="85">
        <v>0</v>
      </c>
      <c r="H26" s="85">
        <v>0</v>
      </c>
      <c r="I26" s="85">
        <v>0</v>
      </c>
      <c r="K26" s="232" t="s">
        <v>160</v>
      </c>
      <c r="L26" s="223"/>
      <c r="M26" s="224">
        <v>0</v>
      </c>
      <c r="N26" s="85">
        <v>0</v>
      </c>
      <c r="O26" s="85">
        <v>0.15</v>
      </c>
      <c r="P26" s="85">
        <v>0</v>
      </c>
      <c r="Q26" s="85">
        <v>0</v>
      </c>
      <c r="R26" s="85">
        <v>0</v>
      </c>
      <c r="S26" s="85">
        <v>0</v>
      </c>
    </row>
    <row r="27" spans="1:19" s="210" customFormat="1">
      <c r="A27" s="232" t="s">
        <v>161</v>
      </c>
      <c r="B27" s="223"/>
      <c r="C27" s="224"/>
      <c r="D27" s="85"/>
      <c r="E27" s="85"/>
      <c r="F27" s="85"/>
      <c r="G27" s="85"/>
      <c r="H27" s="85"/>
      <c r="I27" s="85"/>
      <c r="K27" s="232" t="s">
        <v>161</v>
      </c>
      <c r="L27" s="223"/>
      <c r="M27" s="224"/>
      <c r="N27" s="85"/>
      <c r="O27" s="85"/>
      <c r="P27" s="85"/>
      <c r="Q27" s="85"/>
      <c r="R27" s="85"/>
      <c r="S27" s="85"/>
    </row>
    <row r="28" spans="1:19" s="210" customFormat="1">
      <c r="A28" s="232" t="s">
        <v>162</v>
      </c>
      <c r="B28" s="223"/>
      <c r="C28" s="224">
        <v>219.00307000000001</v>
      </c>
      <c r="D28" s="85">
        <v>0</v>
      </c>
      <c r="E28" s="85">
        <v>0</v>
      </c>
      <c r="F28" s="85">
        <v>0.97497</v>
      </c>
      <c r="G28" s="85">
        <v>20.016549999999999</v>
      </c>
      <c r="H28" s="85">
        <v>6.8369900000000001</v>
      </c>
      <c r="I28" s="85">
        <v>0.73072000000000004</v>
      </c>
      <c r="K28" s="232" t="s">
        <v>162</v>
      </c>
      <c r="L28" s="223"/>
      <c r="M28" s="224">
        <v>26.964659999999999</v>
      </c>
      <c r="N28" s="85">
        <v>152.43916999999999</v>
      </c>
      <c r="O28" s="85">
        <v>0.74399999999999999</v>
      </c>
      <c r="P28" s="85">
        <v>0</v>
      </c>
      <c r="Q28" s="85">
        <v>2.5960000000000001</v>
      </c>
      <c r="R28" s="85">
        <v>7.7</v>
      </c>
      <c r="S28" s="85">
        <v>0</v>
      </c>
    </row>
    <row r="29" spans="1:19" s="210" customFormat="1">
      <c r="A29" s="232" t="s">
        <v>163</v>
      </c>
      <c r="B29" s="223"/>
      <c r="C29" s="224"/>
      <c r="D29" s="85"/>
      <c r="E29" s="85"/>
      <c r="F29" s="85"/>
      <c r="G29" s="85"/>
      <c r="H29" s="85"/>
      <c r="I29" s="85"/>
      <c r="K29" s="232" t="s">
        <v>163</v>
      </c>
      <c r="L29" s="223"/>
      <c r="M29" s="224"/>
      <c r="N29" s="85"/>
      <c r="O29" s="85"/>
      <c r="P29" s="85"/>
      <c r="Q29" s="85"/>
      <c r="R29" s="85"/>
      <c r="S29" s="85"/>
    </row>
    <row r="30" spans="1:19" s="210" customFormat="1">
      <c r="A30" s="232" t="s">
        <v>164</v>
      </c>
      <c r="B30" s="223"/>
      <c r="C30" s="224">
        <v>76.246889999999993</v>
      </c>
      <c r="D30" s="85">
        <v>4.5100000000000001E-2</v>
      </c>
      <c r="E30" s="85">
        <v>1.7064999999999999</v>
      </c>
      <c r="F30" s="85">
        <v>0</v>
      </c>
      <c r="G30" s="85">
        <v>0</v>
      </c>
      <c r="H30" s="85">
        <v>0</v>
      </c>
      <c r="I30" s="85">
        <v>0</v>
      </c>
      <c r="K30" s="232" t="s">
        <v>164</v>
      </c>
      <c r="L30" s="223"/>
      <c r="M30" s="224">
        <v>0.9</v>
      </c>
      <c r="N30" s="85">
        <v>12.58501</v>
      </c>
      <c r="O30" s="85">
        <v>58.482109999999999</v>
      </c>
      <c r="P30" s="85">
        <v>0</v>
      </c>
      <c r="Q30" s="85">
        <v>1.1167400000000001</v>
      </c>
      <c r="R30" s="85">
        <v>1.41143</v>
      </c>
      <c r="S30" s="85">
        <v>0</v>
      </c>
    </row>
    <row r="31" spans="1:19" s="214" customFormat="1" ht="18" customHeight="1">
      <c r="A31" s="219" t="s">
        <v>153</v>
      </c>
      <c r="B31" s="223"/>
      <c r="C31" s="225">
        <v>1990.92659</v>
      </c>
      <c r="D31" s="226">
        <v>2.7650999999999999</v>
      </c>
      <c r="E31" s="226">
        <v>2.61083</v>
      </c>
      <c r="F31" s="226">
        <v>4.5489499999999996</v>
      </c>
      <c r="G31" s="226">
        <v>20.016549999999999</v>
      </c>
      <c r="H31" s="226">
        <v>70.675640000000001</v>
      </c>
      <c r="I31" s="226">
        <v>29.731249999999999</v>
      </c>
      <c r="K31" s="219" t="s">
        <v>153</v>
      </c>
      <c r="L31" s="223"/>
      <c r="M31" s="225">
        <v>29.193460000000002</v>
      </c>
      <c r="N31" s="226">
        <v>1029.38958</v>
      </c>
      <c r="O31" s="226">
        <v>59.376109999999997</v>
      </c>
      <c r="P31" s="226">
        <v>0</v>
      </c>
      <c r="Q31" s="226">
        <v>110.19534</v>
      </c>
      <c r="R31" s="226">
        <v>629.34013000000004</v>
      </c>
      <c r="S31" s="226">
        <v>3.08365</v>
      </c>
    </row>
    <row r="32" spans="1:19" s="210" customFormat="1" ht="18" customHeight="1">
      <c r="A32" s="231" t="s">
        <v>154</v>
      </c>
      <c r="B32" s="223"/>
      <c r="C32" s="224"/>
      <c r="D32" s="85"/>
      <c r="E32" s="85"/>
      <c r="F32" s="85"/>
      <c r="G32" s="85"/>
      <c r="H32" s="85"/>
      <c r="I32" s="85"/>
      <c r="K32" s="231" t="s">
        <v>154</v>
      </c>
      <c r="L32" s="223"/>
      <c r="M32" s="224"/>
      <c r="N32" s="85"/>
      <c r="O32" s="85"/>
      <c r="P32" s="85"/>
      <c r="Q32" s="85"/>
      <c r="R32" s="85"/>
      <c r="S32" s="85"/>
    </row>
    <row r="33" spans="1:19" s="210" customFormat="1" ht="18" customHeight="1">
      <c r="A33" s="232" t="s">
        <v>156</v>
      </c>
      <c r="B33" s="223"/>
      <c r="C33" s="224">
        <v>79.984700000000004</v>
      </c>
      <c r="D33" s="85">
        <v>72.392039999999994</v>
      </c>
      <c r="E33" s="85">
        <v>0.85145000000000004</v>
      </c>
      <c r="F33" s="85">
        <v>0</v>
      </c>
      <c r="G33" s="85">
        <v>0</v>
      </c>
      <c r="H33" s="85">
        <v>0</v>
      </c>
      <c r="I33" s="85">
        <v>9.6439999999999998E-2</v>
      </c>
      <c r="K33" s="232" t="s">
        <v>156</v>
      </c>
      <c r="L33" s="223"/>
      <c r="M33" s="224">
        <v>0.66483000000000003</v>
      </c>
      <c r="N33" s="85">
        <v>1.6741600000000001</v>
      </c>
      <c r="O33" s="85">
        <v>2.06229</v>
      </c>
      <c r="P33" s="85">
        <v>0</v>
      </c>
      <c r="Q33" s="85">
        <v>0</v>
      </c>
      <c r="R33" s="85">
        <v>2.2435</v>
      </c>
      <c r="S33" s="85">
        <v>0</v>
      </c>
    </row>
    <row r="34" spans="1:19" s="210" customFormat="1">
      <c r="A34" s="232" t="s">
        <v>157</v>
      </c>
      <c r="B34" s="223"/>
      <c r="C34" s="224">
        <v>149.07112000000001</v>
      </c>
      <c r="D34" s="85">
        <v>13.44308</v>
      </c>
      <c r="E34" s="85">
        <v>4.7508999999999997</v>
      </c>
      <c r="F34" s="85">
        <v>15.259230000000001</v>
      </c>
      <c r="G34" s="85">
        <v>51.99221</v>
      </c>
      <c r="H34" s="85">
        <v>0</v>
      </c>
      <c r="I34" s="85">
        <v>4.0892200000000001</v>
      </c>
      <c r="K34" s="232" t="s">
        <v>157</v>
      </c>
      <c r="L34" s="223"/>
      <c r="M34" s="224">
        <v>0.99404000000000003</v>
      </c>
      <c r="N34" s="85">
        <v>8.1486599999999996</v>
      </c>
      <c r="O34" s="85">
        <v>1.36917</v>
      </c>
      <c r="P34" s="85">
        <v>0.49345</v>
      </c>
      <c r="Q34" s="85">
        <v>0.25507000000000002</v>
      </c>
      <c r="R34" s="85">
        <v>10.765940000000001</v>
      </c>
      <c r="S34" s="85">
        <v>37.510150000000003</v>
      </c>
    </row>
    <row r="35" spans="1:19" s="210" customFormat="1">
      <c r="A35" s="232" t="s">
        <v>158</v>
      </c>
      <c r="B35" s="223"/>
      <c r="C35" s="224">
        <v>164.88112000000001</v>
      </c>
      <c r="D35" s="85">
        <v>0.99238999999999999</v>
      </c>
      <c r="E35" s="85">
        <v>1.60399</v>
      </c>
      <c r="F35" s="85">
        <v>7.2300000000000003E-3</v>
      </c>
      <c r="G35" s="85">
        <v>2.7974600000000001</v>
      </c>
      <c r="H35" s="85">
        <v>0.64932000000000001</v>
      </c>
      <c r="I35" s="85">
        <v>145.54821000000001</v>
      </c>
      <c r="K35" s="232" t="s">
        <v>158</v>
      </c>
      <c r="L35" s="223"/>
      <c r="M35" s="224">
        <v>1.15232</v>
      </c>
      <c r="N35" s="85">
        <v>3.0927600000000002</v>
      </c>
      <c r="O35" s="85">
        <v>0</v>
      </c>
      <c r="P35" s="85">
        <v>0.10226</v>
      </c>
      <c r="Q35" s="85">
        <v>0.93493000000000004</v>
      </c>
      <c r="R35" s="85">
        <v>7.4094499999999996</v>
      </c>
      <c r="S35" s="85">
        <v>0.59082000000000001</v>
      </c>
    </row>
    <row r="36" spans="1:19" s="210" customFormat="1">
      <c r="A36" s="232" t="s">
        <v>159</v>
      </c>
      <c r="B36" s="223"/>
      <c r="C36" s="224">
        <v>17.504280000000001</v>
      </c>
      <c r="D36" s="85">
        <v>7.7045399999999997</v>
      </c>
      <c r="E36" s="85">
        <v>0.77664999999999995</v>
      </c>
      <c r="F36" s="85">
        <v>2.7000000000000001E-3</v>
      </c>
      <c r="G36" s="85">
        <v>5.5402800000000001</v>
      </c>
      <c r="H36" s="85">
        <v>0</v>
      </c>
      <c r="I36" s="85">
        <v>2.66818</v>
      </c>
      <c r="K36" s="232" t="s">
        <v>159</v>
      </c>
      <c r="L36" s="223"/>
      <c r="M36" s="224">
        <v>0</v>
      </c>
      <c r="N36" s="85">
        <v>0.43908000000000003</v>
      </c>
      <c r="O36" s="85">
        <v>0</v>
      </c>
      <c r="P36" s="85">
        <v>0</v>
      </c>
      <c r="Q36" s="85">
        <v>0.1188</v>
      </c>
      <c r="R36" s="85">
        <v>0.25405</v>
      </c>
      <c r="S36" s="85">
        <v>0</v>
      </c>
    </row>
    <row r="37" spans="1:19" s="210" customFormat="1">
      <c r="A37" s="232" t="s">
        <v>160</v>
      </c>
      <c r="B37" s="223"/>
      <c r="C37" s="224">
        <v>10.506169999999999</v>
      </c>
      <c r="D37" s="85">
        <v>1.52495</v>
      </c>
      <c r="E37" s="85">
        <v>1.5316700000000001</v>
      </c>
      <c r="F37" s="85">
        <v>0.73885000000000001</v>
      </c>
      <c r="G37" s="85">
        <v>0</v>
      </c>
      <c r="H37" s="85">
        <v>0</v>
      </c>
      <c r="I37" s="85">
        <v>0.15465999999999999</v>
      </c>
      <c r="K37" s="232" t="s">
        <v>160</v>
      </c>
      <c r="L37" s="223"/>
      <c r="M37" s="224">
        <v>0</v>
      </c>
      <c r="N37" s="85">
        <v>0</v>
      </c>
      <c r="O37" s="85">
        <v>6.2623899999999999</v>
      </c>
      <c r="P37" s="85">
        <v>2.4109999999999999E-2</v>
      </c>
      <c r="Q37" s="85">
        <v>0</v>
      </c>
      <c r="R37" s="85">
        <v>0.26954</v>
      </c>
      <c r="S37" s="85">
        <v>0</v>
      </c>
    </row>
    <row r="38" spans="1:19" s="210" customFormat="1">
      <c r="A38" s="232" t="s">
        <v>161</v>
      </c>
      <c r="B38" s="223"/>
      <c r="C38" s="224"/>
      <c r="D38" s="85"/>
      <c r="E38" s="85"/>
      <c r="F38" s="85"/>
      <c r="G38" s="85"/>
      <c r="H38" s="85"/>
      <c r="I38" s="85"/>
      <c r="K38" s="232" t="s">
        <v>161</v>
      </c>
      <c r="L38" s="223"/>
      <c r="M38" s="224"/>
      <c r="N38" s="85"/>
      <c r="O38" s="85"/>
      <c r="P38" s="85"/>
      <c r="Q38" s="85"/>
      <c r="R38" s="85"/>
      <c r="S38" s="85"/>
    </row>
    <row r="39" spans="1:19" s="210" customFormat="1">
      <c r="A39" s="232" t="s">
        <v>162</v>
      </c>
      <c r="B39" s="223"/>
      <c r="C39" s="224">
        <v>63.567120000000003</v>
      </c>
      <c r="D39" s="85">
        <v>34.199159999999999</v>
      </c>
      <c r="E39" s="85">
        <v>0</v>
      </c>
      <c r="F39" s="85">
        <v>3.7949999999999998E-2</v>
      </c>
      <c r="G39" s="85">
        <v>2.0948699999999998</v>
      </c>
      <c r="H39" s="85">
        <v>0</v>
      </c>
      <c r="I39" s="85">
        <v>8.2894900000000007</v>
      </c>
      <c r="K39" s="232" t="s">
        <v>162</v>
      </c>
      <c r="L39" s="223"/>
      <c r="M39" s="224">
        <v>2.9537</v>
      </c>
      <c r="N39" s="85">
        <v>15.1119</v>
      </c>
      <c r="O39" s="85">
        <v>0</v>
      </c>
      <c r="P39" s="85">
        <v>9.2749999999999999E-2</v>
      </c>
      <c r="Q39" s="85">
        <v>0</v>
      </c>
      <c r="R39" s="85">
        <v>0.36731999999999998</v>
      </c>
      <c r="S39" s="85">
        <v>0.41998999999999997</v>
      </c>
    </row>
    <row r="40" spans="1:19" s="210" customFormat="1">
      <c r="A40" s="232" t="s">
        <v>163</v>
      </c>
      <c r="B40" s="223"/>
      <c r="C40" s="224"/>
      <c r="D40" s="85"/>
      <c r="E40" s="85"/>
      <c r="F40" s="85"/>
      <c r="G40" s="85"/>
      <c r="H40" s="85"/>
      <c r="I40" s="85"/>
      <c r="K40" s="232" t="s">
        <v>163</v>
      </c>
      <c r="L40" s="223"/>
      <c r="M40" s="224"/>
      <c r="N40" s="85"/>
      <c r="O40" s="85"/>
      <c r="P40" s="85"/>
      <c r="Q40" s="85"/>
      <c r="R40" s="85"/>
      <c r="S40" s="85"/>
    </row>
    <row r="41" spans="1:19" s="210" customFormat="1">
      <c r="A41" s="232" t="s">
        <v>164</v>
      </c>
      <c r="B41" s="223"/>
      <c r="C41" s="224">
        <v>1146.2784999999999</v>
      </c>
      <c r="D41" s="85">
        <v>388.44488999999999</v>
      </c>
      <c r="E41" s="85">
        <v>0</v>
      </c>
      <c r="F41" s="85">
        <v>0</v>
      </c>
      <c r="G41" s="85">
        <v>408.48683999999997</v>
      </c>
      <c r="H41" s="85">
        <v>183.16695000000001</v>
      </c>
      <c r="I41" s="85">
        <v>4.5883000000000003</v>
      </c>
      <c r="K41" s="232" t="s">
        <v>164</v>
      </c>
      <c r="L41" s="223"/>
      <c r="M41" s="224">
        <v>3.4401999999999999</v>
      </c>
      <c r="N41" s="85">
        <v>2.9863599999999999</v>
      </c>
      <c r="O41" s="85">
        <v>0</v>
      </c>
      <c r="P41" s="85">
        <v>0</v>
      </c>
      <c r="Q41" s="85">
        <v>0</v>
      </c>
      <c r="R41" s="85">
        <v>155.16497000000001</v>
      </c>
      <c r="S41" s="85">
        <v>0</v>
      </c>
    </row>
    <row r="42" spans="1:19" s="214" customFormat="1" ht="18" customHeight="1">
      <c r="A42" s="219" t="s">
        <v>153</v>
      </c>
      <c r="B42" s="223"/>
      <c r="C42" s="225">
        <v>1631.7930100000001</v>
      </c>
      <c r="D42" s="226">
        <v>518.70104000000003</v>
      </c>
      <c r="E42" s="226">
        <v>9.5146599999999992</v>
      </c>
      <c r="F42" s="226">
        <v>16.045970000000001</v>
      </c>
      <c r="G42" s="226">
        <v>470.91165000000001</v>
      </c>
      <c r="H42" s="226">
        <v>183.81627</v>
      </c>
      <c r="I42" s="226">
        <v>165.43450000000001</v>
      </c>
      <c r="K42" s="219" t="s">
        <v>153</v>
      </c>
      <c r="L42" s="223"/>
      <c r="M42" s="225">
        <v>9.2050900000000002</v>
      </c>
      <c r="N42" s="226">
        <v>31.452919999999999</v>
      </c>
      <c r="O42" s="226">
        <v>9.6938399999999998</v>
      </c>
      <c r="P42" s="226">
        <v>0.71255999999999997</v>
      </c>
      <c r="Q42" s="226">
        <v>1.3088</v>
      </c>
      <c r="R42" s="226">
        <v>176.47476</v>
      </c>
      <c r="S42" s="226">
        <v>38.520960000000002</v>
      </c>
    </row>
    <row r="43" spans="1:19" s="214" customFormat="1">
      <c r="A43" s="219"/>
      <c r="B43" s="223"/>
      <c r="C43" s="225"/>
      <c r="D43" s="226"/>
      <c r="E43" s="226"/>
      <c r="F43" s="226"/>
      <c r="G43" s="226"/>
      <c r="H43" s="226"/>
      <c r="I43" s="226"/>
      <c r="K43" s="219"/>
      <c r="L43" s="223"/>
      <c r="M43" s="225"/>
      <c r="N43" s="226"/>
      <c r="O43" s="226"/>
      <c r="P43" s="226"/>
      <c r="Q43" s="226"/>
      <c r="R43" s="226"/>
      <c r="S43" s="226"/>
    </row>
    <row r="44" spans="1:19" s="216" customFormat="1" ht="18" customHeight="1">
      <c r="A44" s="219" t="s">
        <v>113</v>
      </c>
      <c r="B44" s="220"/>
      <c r="C44" s="225">
        <v>3622.7195999999999</v>
      </c>
      <c r="D44" s="226">
        <v>521.46614</v>
      </c>
      <c r="E44" s="226">
        <v>12.125489999999999</v>
      </c>
      <c r="F44" s="226">
        <v>20.594919999999998</v>
      </c>
      <c r="G44" s="226">
        <v>490.9282</v>
      </c>
      <c r="H44" s="226">
        <v>254.49190999999999</v>
      </c>
      <c r="I44" s="226">
        <v>195.16575</v>
      </c>
      <c r="J44" s="215"/>
      <c r="K44" s="219" t="s">
        <v>113</v>
      </c>
      <c r="L44" s="220"/>
      <c r="M44" s="225">
        <v>38.39855</v>
      </c>
      <c r="N44" s="226">
        <v>1060.84249</v>
      </c>
      <c r="O44" s="226">
        <v>69.069959999999995</v>
      </c>
      <c r="P44" s="226">
        <v>0.71255999999999997</v>
      </c>
      <c r="Q44" s="226">
        <v>111.50414000000001</v>
      </c>
      <c r="R44" s="226">
        <v>805.81488999999999</v>
      </c>
      <c r="S44" s="226">
        <v>41.604610000000001</v>
      </c>
    </row>
    <row r="45" spans="1:19" s="217" customFormat="1" ht="5.0999999999999996" customHeight="1">
      <c r="A45" s="219"/>
      <c r="B45" s="220"/>
      <c r="C45" s="637"/>
      <c r="D45" s="637"/>
      <c r="E45" s="637"/>
      <c r="F45" s="637"/>
      <c r="G45" s="637"/>
      <c r="H45" s="637"/>
      <c r="I45" s="637"/>
      <c r="J45" s="215"/>
      <c r="K45" s="219"/>
      <c r="L45" s="220"/>
      <c r="M45" s="637"/>
      <c r="N45" s="637"/>
      <c r="O45" s="637"/>
      <c r="P45" s="637"/>
      <c r="Q45" s="637"/>
      <c r="R45" s="637"/>
      <c r="S45" s="637"/>
    </row>
    <row r="46" spans="1:19" s="311" customFormat="1" ht="12">
      <c r="A46" s="309"/>
      <c r="B46" s="309"/>
      <c r="C46" s="309"/>
      <c r="D46" s="309"/>
      <c r="E46" s="309"/>
      <c r="F46" s="309"/>
      <c r="G46" s="309"/>
      <c r="H46" s="309"/>
      <c r="I46" s="309"/>
      <c r="J46" s="309"/>
      <c r="K46" s="309"/>
      <c r="L46" s="309"/>
      <c r="M46" s="309"/>
      <c r="N46" s="309"/>
      <c r="O46" s="309"/>
      <c r="P46" s="309"/>
      <c r="Q46" s="309"/>
      <c r="R46" s="310"/>
    </row>
    <row r="47" spans="1:19" s="311" customFormat="1" ht="12">
      <c r="A47" s="309"/>
      <c r="B47" s="309"/>
      <c r="C47" s="309"/>
      <c r="D47" s="309"/>
      <c r="E47" s="309"/>
      <c r="F47" s="309"/>
      <c r="G47" s="309"/>
      <c r="H47" s="309"/>
      <c r="I47" s="309"/>
      <c r="J47" s="309"/>
      <c r="K47" s="309"/>
      <c r="L47" s="309"/>
      <c r="M47" s="309"/>
      <c r="N47" s="309"/>
      <c r="O47" s="309"/>
      <c r="P47" s="309"/>
      <c r="Q47" s="309"/>
      <c r="R47" s="310"/>
    </row>
    <row r="48" spans="1:19" s="311" customFormat="1" ht="12">
      <c r="A48" s="309"/>
      <c r="B48" s="309"/>
      <c r="C48" s="309"/>
      <c r="D48" s="309"/>
      <c r="E48" s="309"/>
      <c r="F48" s="309"/>
      <c r="G48" s="309"/>
      <c r="H48" s="309"/>
      <c r="I48" s="309"/>
      <c r="J48" s="309"/>
      <c r="K48" s="309"/>
      <c r="L48" s="309"/>
      <c r="M48" s="309"/>
      <c r="N48" s="309"/>
      <c r="O48" s="309"/>
      <c r="P48" s="309"/>
      <c r="Q48" s="309"/>
      <c r="R48" s="310"/>
    </row>
    <row r="49" spans="1:18" s="311" customFormat="1" ht="12">
      <c r="A49" s="309"/>
      <c r="B49" s="309"/>
      <c r="C49" s="309"/>
      <c r="D49" s="309"/>
      <c r="E49" s="309"/>
      <c r="F49" s="309"/>
      <c r="G49" s="309"/>
      <c r="H49" s="309"/>
      <c r="I49" s="309"/>
      <c r="J49" s="309"/>
      <c r="K49" s="309"/>
      <c r="L49" s="309"/>
      <c r="M49" s="309"/>
      <c r="N49" s="309"/>
      <c r="O49" s="309"/>
      <c r="P49" s="309"/>
      <c r="Q49" s="309"/>
      <c r="R49" s="310"/>
    </row>
    <row r="50" spans="1:18" s="311" customFormat="1" ht="12">
      <c r="A50" s="309"/>
      <c r="B50" s="309"/>
      <c r="C50" s="309"/>
      <c r="D50" s="309"/>
      <c r="E50" s="309"/>
      <c r="F50" s="309"/>
      <c r="G50" s="309"/>
      <c r="H50" s="309"/>
      <c r="I50" s="309"/>
      <c r="J50" s="309"/>
      <c r="K50" s="309"/>
      <c r="L50" s="309"/>
      <c r="M50" s="309"/>
      <c r="N50" s="309"/>
      <c r="O50" s="309"/>
      <c r="P50" s="309"/>
      <c r="Q50" s="309"/>
      <c r="R50" s="310"/>
    </row>
    <row r="51" spans="1:18" s="311" customFormat="1" ht="12">
      <c r="A51" s="309"/>
      <c r="B51" s="309"/>
      <c r="C51" s="309"/>
      <c r="D51" s="309"/>
      <c r="E51" s="309"/>
      <c r="F51" s="309"/>
      <c r="G51" s="309"/>
      <c r="H51" s="309"/>
      <c r="I51" s="309"/>
      <c r="J51" s="309"/>
      <c r="K51" s="309"/>
      <c r="L51" s="309"/>
      <c r="M51" s="309"/>
      <c r="N51" s="309"/>
      <c r="O51" s="309"/>
      <c r="P51" s="309"/>
      <c r="Q51" s="309"/>
      <c r="R51" s="310"/>
    </row>
    <row r="52" spans="1:18" s="311" customFormat="1" ht="12">
      <c r="A52" s="309"/>
      <c r="B52" s="309"/>
      <c r="C52" s="309"/>
      <c r="D52" s="309"/>
      <c r="E52" s="309"/>
      <c r="F52" s="309"/>
      <c r="G52" s="309"/>
      <c r="H52" s="309"/>
      <c r="I52" s="309"/>
      <c r="J52" s="309"/>
      <c r="K52" s="309"/>
      <c r="L52" s="309"/>
      <c r="M52" s="309"/>
      <c r="N52" s="309"/>
      <c r="O52" s="309"/>
      <c r="P52" s="309"/>
      <c r="Q52" s="309"/>
      <c r="R52" s="310"/>
    </row>
    <row r="53" spans="1:18" s="311" customFormat="1" ht="12">
      <c r="A53" s="309"/>
      <c r="B53" s="309"/>
      <c r="C53" s="309"/>
      <c r="D53" s="309"/>
      <c r="E53" s="309"/>
      <c r="F53" s="309"/>
      <c r="G53" s="309"/>
      <c r="H53" s="309"/>
      <c r="I53" s="309"/>
      <c r="J53" s="309"/>
      <c r="K53" s="309"/>
      <c r="L53" s="309"/>
      <c r="M53" s="309"/>
      <c r="N53" s="309"/>
      <c r="O53" s="309"/>
      <c r="P53" s="309"/>
      <c r="Q53" s="309"/>
      <c r="R53" s="310"/>
    </row>
    <row r="54" spans="1:18" s="311" customFormat="1" ht="12">
      <c r="A54" s="309"/>
      <c r="B54" s="309"/>
      <c r="C54" s="309"/>
      <c r="D54" s="309"/>
      <c r="E54" s="309"/>
      <c r="F54" s="309"/>
      <c r="G54" s="309"/>
      <c r="H54" s="309"/>
      <c r="I54" s="309"/>
      <c r="J54" s="309"/>
      <c r="K54" s="309"/>
      <c r="L54" s="309"/>
      <c r="M54" s="309"/>
      <c r="N54" s="309"/>
      <c r="O54" s="309"/>
      <c r="P54" s="309"/>
      <c r="Q54" s="309"/>
      <c r="R54" s="310"/>
    </row>
    <row r="55" spans="1:18" s="311" customFormat="1" ht="12">
      <c r="A55" s="309"/>
      <c r="B55" s="309"/>
      <c r="C55" s="309"/>
      <c r="D55" s="309"/>
      <c r="E55" s="309"/>
      <c r="F55" s="309"/>
      <c r="G55" s="309"/>
      <c r="H55" s="309"/>
      <c r="I55" s="309"/>
      <c r="J55" s="309"/>
      <c r="K55" s="309"/>
      <c r="L55" s="309"/>
      <c r="M55" s="309"/>
      <c r="N55" s="309"/>
      <c r="O55" s="309"/>
      <c r="P55" s="309"/>
      <c r="Q55" s="309"/>
      <c r="R55" s="310"/>
    </row>
    <row r="56" spans="1:18" s="311" customFormat="1" ht="12">
      <c r="A56" s="309"/>
      <c r="B56" s="309"/>
      <c r="C56" s="309"/>
      <c r="D56" s="309"/>
      <c r="E56" s="309"/>
      <c r="F56" s="309"/>
      <c r="G56" s="309"/>
      <c r="H56" s="309"/>
      <c r="I56" s="309"/>
      <c r="J56" s="309"/>
      <c r="K56" s="309"/>
      <c r="L56" s="309"/>
      <c r="M56" s="309"/>
      <c r="N56" s="309"/>
      <c r="O56" s="309"/>
      <c r="P56" s="309"/>
      <c r="Q56" s="309"/>
      <c r="R56" s="310"/>
    </row>
    <row r="57" spans="1:18" s="311" customFormat="1" ht="12">
      <c r="A57" s="309"/>
      <c r="B57" s="309"/>
      <c r="C57" s="309"/>
      <c r="D57" s="309"/>
      <c r="E57" s="309"/>
      <c r="F57" s="309"/>
      <c r="G57" s="309"/>
      <c r="H57" s="309"/>
      <c r="I57" s="309"/>
      <c r="J57" s="309"/>
      <c r="K57" s="309"/>
      <c r="L57" s="309"/>
      <c r="M57" s="309"/>
      <c r="N57" s="309"/>
      <c r="O57" s="309"/>
      <c r="P57" s="309"/>
      <c r="Q57" s="309"/>
      <c r="R57" s="310"/>
    </row>
    <row r="58" spans="1:18" s="311" customFormat="1" ht="12">
      <c r="A58" s="309"/>
      <c r="B58" s="309"/>
      <c r="C58" s="309"/>
      <c r="D58" s="309"/>
      <c r="E58" s="309"/>
      <c r="F58" s="309"/>
      <c r="G58" s="309"/>
      <c r="H58" s="309"/>
      <c r="I58" s="309"/>
      <c r="J58" s="309"/>
      <c r="K58" s="309"/>
      <c r="L58" s="309"/>
      <c r="M58" s="309"/>
      <c r="N58" s="309"/>
      <c r="O58" s="309"/>
      <c r="P58" s="309"/>
      <c r="Q58" s="309"/>
      <c r="R58" s="310"/>
    </row>
    <row r="59" spans="1:18" s="311" customFormat="1" ht="12">
      <c r="A59" s="309"/>
      <c r="B59" s="309"/>
      <c r="C59" s="309"/>
      <c r="D59" s="309"/>
      <c r="E59" s="309"/>
      <c r="F59" s="309"/>
      <c r="G59" s="309"/>
      <c r="H59" s="309"/>
      <c r="I59" s="309"/>
      <c r="J59" s="309"/>
      <c r="K59" s="309"/>
      <c r="L59" s="309"/>
      <c r="M59" s="309"/>
      <c r="N59" s="309"/>
      <c r="O59" s="309"/>
      <c r="P59" s="309"/>
      <c r="Q59" s="309"/>
      <c r="R59" s="310"/>
    </row>
    <row r="60" spans="1:18" s="311" customFormat="1" ht="12">
      <c r="A60" s="309"/>
      <c r="B60" s="309"/>
      <c r="C60" s="309"/>
      <c r="D60" s="309"/>
      <c r="E60" s="309"/>
      <c r="F60" s="309"/>
      <c r="G60" s="309"/>
      <c r="H60" s="309"/>
      <c r="I60" s="309"/>
      <c r="J60" s="309"/>
      <c r="K60" s="309"/>
      <c r="L60" s="309"/>
      <c r="M60" s="309"/>
      <c r="N60" s="309"/>
      <c r="O60" s="309"/>
      <c r="P60" s="309"/>
      <c r="Q60" s="309"/>
      <c r="R60" s="310"/>
    </row>
    <row r="61" spans="1:18" s="311" customFormat="1" ht="12">
      <c r="A61" s="309"/>
      <c r="B61" s="309"/>
      <c r="C61" s="309"/>
      <c r="D61" s="309"/>
      <c r="E61" s="309"/>
      <c r="F61" s="309"/>
      <c r="G61" s="309"/>
      <c r="H61" s="309"/>
      <c r="I61" s="309"/>
      <c r="J61" s="309"/>
      <c r="K61" s="309"/>
      <c r="L61" s="309"/>
      <c r="M61" s="309"/>
      <c r="N61" s="309"/>
      <c r="O61" s="309"/>
      <c r="P61" s="309"/>
      <c r="Q61" s="309"/>
      <c r="R61" s="310"/>
    </row>
    <row r="62" spans="1:18" s="311" customFormat="1" ht="12">
      <c r="A62" s="309"/>
      <c r="B62" s="309"/>
      <c r="C62" s="309"/>
      <c r="D62" s="309"/>
      <c r="E62" s="309"/>
      <c r="F62" s="309"/>
      <c r="G62" s="309"/>
      <c r="H62" s="309"/>
      <c r="I62" s="309"/>
      <c r="J62" s="309"/>
      <c r="K62" s="309"/>
      <c r="L62" s="309"/>
      <c r="M62" s="309"/>
      <c r="N62" s="309"/>
      <c r="O62" s="309"/>
      <c r="P62" s="309"/>
      <c r="Q62" s="309"/>
      <c r="R62" s="310"/>
    </row>
    <row r="63" spans="1:18" s="311" customFormat="1" ht="12">
      <c r="A63" s="309"/>
      <c r="B63" s="309"/>
      <c r="C63" s="309"/>
      <c r="D63" s="309"/>
      <c r="E63" s="309"/>
      <c r="F63" s="309"/>
      <c r="G63" s="309"/>
      <c r="H63" s="309"/>
      <c r="I63" s="309"/>
      <c r="J63" s="309"/>
      <c r="K63" s="309"/>
      <c r="L63" s="309"/>
      <c r="M63" s="309"/>
      <c r="N63" s="309"/>
      <c r="O63" s="309"/>
      <c r="P63" s="309"/>
      <c r="Q63" s="309"/>
      <c r="R63" s="310"/>
    </row>
    <row r="64" spans="1:18" s="311" customFormat="1" ht="12">
      <c r="A64" s="309"/>
      <c r="B64" s="309"/>
      <c r="C64" s="309"/>
      <c r="D64" s="309"/>
      <c r="E64" s="309"/>
      <c r="F64" s="309"/>
      <c r="G64" s="309"/>
      <c r="H64" s="309"/>
      <c r="I64" s="309"/>
      <c r="J64" s="309"/>
      <c r="K64" s="309"/>
      <c r="L64" s="309"/>
      <c r="M64" s="309"/>
      <c r="N64" s="309"/>
      <c r="O64" s="309"/>
      <c r="P64" s="309"/>
      <c r="Q64" s="309"/>
      <c r="R64" s="310"/>
    </row>
    <row r="65" spans="1:18" s="311" customFormat="1" ht="12">
      <c r="A65" s="309"/>
      <c r="B65" s="309"/>
      <c r="C65" s="309"/>
      <c r="D65" s="309"/>
      <c r="E65" s="309"/>
      <c r="F65" s="309"/>
      <c r="G65" s="309"/>
      <c r="H65" s="309"/>
      <c r="I65" s="309"/>
      <c r="J65" s="309"/>
      <c r="K65" s="309"/>
      <c r="L65" s="309"/>
      <c r="M65" s="309"/>
      <c r="N65" s="309"/>
      <c r="O65" s="309"/>
      <c r="P65" s="309"/>
      <c r="Q65" s="309"/>
      <c r="R65" s="310"/>
    </row>
    <row r="66" spans="1:18" s="311" customFormat="1" ht="12">
      <c r="A66" s="309"/>
      <c r="B66" s="309"/>
      <c r="C66" s="309"/>
      <c r="D66" s="309"/>
      <c r="E66" s="309"/>
      <c r="F66" s="309"/>
      <c r="G66" s="309"/>
      <c r="H66" s="309"/>
      <c r="I66" s="309"/>
      <c r="J66" s="309"/>
      <c r="K66" s="309"/>
      <c r="L66" s="309"/>
      <c r="M66" s="309"/>
      <c r="N66" s="309"/>
      <c r="O66" s="309"/>
      <c r="P66" s="309"/>
      <c r="Q66" s="309"/>
      <c r="R66" s="310"/>
    </row>
    <row r="67" spans="1:18" s="311" customFormat="1" ht="12">
      <c r="A67" s="309"/>
      <c r="B67" s="309"/>
      <c r="C67" s="309"/>
      <c r="D67" s="309"/>
      <c r="E67" s="309"/>
      <c r="F67" s="309"/>
      <c r="G67" s="309"/>
      <c r="H67" s="309"/>
      <c r="I67" s="309"/>
      <c r="J67" s="309"/>
      <c r="K67" s="309"/>
      <c r="L67" s="309"/>
      <c r="M67" s="309"/>
      <c r="N67" s="309"/>
      <c r="O67" s="309"/>
      <c r="P67" s="309"/>
      <c r="Q67" s="309"/>
      <c r="R67" s="310"/>
    </row>
    <row r="68" spans="1:18" s="311" customFormat="1" ht="12">
      <c r="A68" s="309"/>
      <c r="B68" s="309"/>
      <c r="C68" s="309"/>
      <c r="D68" s="309"/>
      <c r="E68" s="309"/>
      <c r="F68" s="309"/>
      <c r="G68" s="309"/>
      <c r="H68" s="309"/>
      <c r="I68" s="309"/>
      <c r="J68" s="309"/>
      <c r="K68" s="309"/>
      <c r="L68" s="309"/>
      <c r="M68" s="309"/>
      <c r="N68" s="309"/>
      <c r="O68" s="309"/>
      <c r="P68" s="309"/>
      <c r="Q68" s="309"/>
      <c r="R68" s="310"/>
    </row>
    <row r="69" spans="1:18" s="311" customFormat="1" ht="12">
      <c r="A69" s="309"/>
      <c r="B69" s="309"/>
      <c r="C69" s="309"/>
      <c r="D69" s="309"/>
      <c r="E69" s="309"/>
      <c r="F69" s="309"/>
      <c r="G69" s="309"/>
      <c r="H69" s="309"/>
      <c r="I69" s="309"/>
      <c r="J69" s="309"/>
      <c r="K69" s="309"/>
      <c r="L69" s="309"/>
      <c r="M69" s="309"/>
      <c r="N69" s="309"/>
      <c r="O69" s="309"/>
      <c r="P69" s="309"/>
      <c r="Q69" s="309"/>
      <c r="R69" s="310"/>
    </row>
    <row r="70" spans="1:18" s="311" customFormat="1" ht="12">
      <c r="A70" s="309"/>
      <c r="B70" s="309"/>
      <c r="C70" s="309"/>
      <c r="D70" s="309"/>
      <c r="E70" s="309"/>
      <c r="F70" s="309"/>
      <c r="G70" s="309"/>
      <c r="H70" s="309"/>
      <c r="I70" s="309"/>
      <c r="J70" s="309"/>
      <c r="K70" s="309"/>
      <c r="L70" s="309"/>
      <c r="M70" s="309"/>
      <c r="N70" s="309"/>
      <c r="O70" s="309"/>
      <c r="P70" s="309"/>
      <c r="Q70" s="309"/>
      <c r="R70" s="310"/>
    </row>
    <row r="71" spans="1:18" s="311" customFormat="1" ht="12">
      <c r="A71" s="309"/>
      <c r="B71" s="309"/>
      <c r="C71" s="309"/>
      <c r="D71" s="309"/>
      <c r="E71" s="309"/>
      <c r="F71" s="309"/>
      <c r="G71" s="309"/>
      <c r="H71" s="309"/>
      <c r="I71" s="309"/>
      <c r="J71" s="309"/>
      <c r="K71" s="309"/>
      <c r="L71" s="309"/>
      <c r="M71" s="309"/>
      <c r="N71" s="309"/>
      <c r="O71" s="309"/>
      <c r="P71" s="309"/>
      <c r="Q71" s="309"/>
      <c r="R71" s="310"/>
    </row>
    <row r="72" spans="1:18" s="311" customFormat="1" ht="12">
      <c r="A72" s="309"/>
      <c r="B72" s="309"/>
      <c r="C72" s="309"/>
      <c r="D72" s="309"/>
      <c r="E72" s="309"/>
      <c r="F72" s="309"/>
      <c r="G72" s="309"/>
      <c r="H72" s="309"/>
      <c r="I72" s="309"/>
      <c r="J72" s="309"/>
      <c r="K72" s="309"/>
      <c r="L72" s="309"/>
      <c r="M72" s="309"/>
      <c r="N72" s="309"/>
      <c r="O72" s="309"/>
      <c r="P72" s="309"/>
      <c r="Q72" s="309"/>
      <c r="R72" s="310"/>
    </row>
    <row r="73" spans="1:18" s="311" customFormat="1" ht="12">
      <c r="A73" s="309"/>
      <c r="B73" s="309"/>
      <c r="C73" s="309"/>
      <c r="D73" s="309"/>
      <c r="E73" s="309"/>
      <c r="F73" s="309"/>
      <c r="G73" s="309"/>
      <c r="H73" s="309"/>
      <c r="I73" s="309"/>
      <c r="J73" s="309"/>
      <c r="K73" s="309"/>
      <c r="L73" s="309"/>
      <c r="M73" s="309"/>
      <c r="N73" s="309"/>
      <c r="O73" s="309"/>
      <c r="P73" s="309"/>
      <c r="Q73" s="309"/>
      <c r="R73" s="310"/>
    </row>
    <row r="74" spans="1:18" s="311" customFormat="1" ht="12">
      <c r="A74" s="309"/>
      <c r="B74" s="309"/>
      <c r="C74" s="309"/>
      <c r="D74" s="309"/>
      <c r="E74" s="309"/>
      <c r="F74" s="309"/>
      <c r="G74" s="309"/>
      <c r="H74" s="309"/>
      <c r="I74" s="309"/>
      <c r="J74" s="309"/>
      <c r="K74" s="309"/>
      <c r="L74" s="309"/>
      <c r="M74" s="309"/>
      <c r="N74" s="309"/>
      <c r="O74" s="309"/>
      <c r="P74" s="309"/>
      <c r="Q74" s="309"/>
      <c r="R74" s="310"/>
    </row>
    <row r="75" spans="1:18" s="311" customFormat="1" ht="12">
      <c r="A75" s="309"/>
      <c r="B75" s="309"/>
      <c r="C75" s="309"/>
      <c r="D75" s="309"/>
      <c r="E75" s="309"/>
      <c r="F75" s="309"/>
      <c r="G75" s="309"/>
      <c r="H75" s="309"/>
      <c r="I75" s="309"/>
      <c r="J75" s="309"/>
      <c r="K75" s="309"/>
      <c r="L75" s="309"/>
      <c r="M75" s="309"/>
      <c r="N75" s="309"/>
      <c r="O75" s="309"/>
      <c r="P75" s="309"/>
      <c r="Q75" s="309"/>
      <c r="R75" s="310"/>
    </row>
    <row r="76" spans="1:18" s="311" customFormat="1" ht="12">
      <c r="A76" s="309"/>
      <c r="B76" s="309"/>
      <c r="C76" s="309"/>
      <c r="D76" s="309"/>
      <c r="E76" s="309"/>
      <c r="F76" s="309"/>
      <c r="G76" s="309"/>
      <c r="H76" s="309"/>
      <c r="I76" s="309"/>
      <c r="J76" s="309"/>
      <c r="K76" s="309"/>
      <c r="L76" s="309"/>
      <c r="M76" s="309"/>
      <c r="N76" s="309"/>
      <c r="O76" s="309"/>
      <c r="P76" s="309"/>
      <c r="Q76" s="309"/>
      <c r="R76" s="310"/>
    </row>
    <row r="77" spans="1:18" s="311" customFormat="1" ht="12">
      <c r="A77" s="309"/>
      <c r="B77" s="309"/>
      <c r="C77" s="309"/>
      <c r="D77" s="309"/>
      <c r="E77" s="309"/>
      <c r="F77" s="309"/>
      <c r="G77" s="309"/>
      <c r="H77" s="309"/>
      <c r="I77" s="309"/>
      <c r="J77" s="309"/>
      <c r="K77" s="309"/>
      <c r="L77" s="309"/>
      <c r="M77" s="309"/>
      <c r="N77" s="309"/>
      <c r="O77" s="309"/>
      <c r="P77" s="309"/>
      <c r="Q77" s="309"/>
      <c r="R77" s="310"/>
    </row>
    <row r="78" spans="1:18" s="311" customFormat="1" ht="12">
      <c r="A78" s="309"/>
      <c r="B78" s="309"/>
      <c r="C78" s="309"/>
      <c r="D78" s="309"/>
      <c r="E78" s="309"/>
      <c r="F78" s="309"/>
      <c r="G78" s="309"/>
      <c r="H78" s="309"/>
      <c r="I78" s="309"/>
      <c r="J78" s="309"/>
      <c r="K78" s="309"/>
      <c r="L78" s="309"/>
      <c r="M78" s="309"/>
      <c r="N78" s="309"/>
      <c r="O78" s="309"/>
      <c r="P78" s="309"/>
      <c r="Q78" s="309"/>
      <c r="R78" s="310"/>
    </row>
    <row r="79" spans="1:18" s="311" customFormat="1" ht="12">
      <c r="A79" s="309"/>
      <c r="B79" s="309"/>
      <c r="C79" s="309"/>
      <c r="D79" s="309"/>
      <c r="E79" s="309"/>
      <c r="F79" s="309"/>
      <c r="G79" s="309"/>
      <c r="H79" s="309"/>
      <c r="I79" s="309"/>
      <c r="J79" s="309"/>
      <c r="K79" s="309"/>
      <c r="L79" s="309"/>
      <c r="M79" s="309"/>
      <c r="N79" s="309"/>
      <c r="O79" s="309"/>
      <c r="P79" s="309"/>
      <c r="Q79" s="309"/>
      <c r="R79" s="310"/>
    </row>
    <row r="80" spans="1:18" s="311" customFormat="1" ht="12">
      <c r="A80" s="309"/>
      <c r="B80" s="309"/>
      <c r="C80" s="309"/>
      <c r="D80" s="309"/>
      <c r="E80" s="309"/>
      <c r="F80" s="309"/>
      <c r="G80" s="309"/>
      <c r="H80" s="309"/>
      <c r="I80" s="309"/>
      <c r="J80" s="309"/>
      <c r="K80" s="309"/>
      <c r="L80" s="309"/>
      <c r="M80" s="309"/>
      <c r="N80" s="309"/>
      <c r="O80" s="309"/>
      <c r="P80" s="309"/>
      <c r="Q80" s="309"/>
      <c r="R80" s="310"/>
    </row>
    <row r="81" spans="1:18" s="311" customFormat="1" ht="12">
      <c r="A81" s="309"/>
      <c r="B81" s="309"/>
      <c r="C81" s="309"/>
      <c r="D81" s="309"/>
      <c r="E81" s="309"/>
      <c r="F81" s="309"/>
      <c r="G81" s="309"/>
      <c r="H81" s="309"/>
      <c r="I81" s="309"/>
      <c r="J81" s="309"/>
      <c r="K81" s="309"/>
      <c r="L81" s="309"/>
      <c r="M81" s="309"/>
      <c r="N81" s="309"/>
      <c r="O81" s="309"/>
      <c r="P81" s="309"/>
      <c r="Q81" s="309"/>
      <c r="R81" s="310"/>
    </row>
    <row r="82" spans="1:18" s="311" customFormat="1" ht="12">
      <c r="A82" s="309"/>
      <c r="B82" s="309"/>
      <c r="C82" s="309"/>
      <c r="D82" s="309"/>
      <c r="E82" s="309"/>
      <c r="F82" s="309"/>
      <c r="G82" s="309"/>
      <c r="H82" s="309"/>
      <c r="I82" s="309"/>
      <c r="J82" s="309"/>
      <c r="K82" s="309"/>
      <c r="L82" s="309"/>
      <c r="M82" s="309"/>
      <c r="N82" s="309"/>
      <c r="O82" s="309"/>
      <c r="P82" s="309"/>
      <c r="Q82" s="309"/>
      <c r="R82" s="310"/>
    </row>
    <row r="83" spans="1:18" s="311" customFormat="1" ht="12">
      <c r="A83" s="309"/>
      <c r="B83" s="309"/>
      <c r="C83" s="309"/>
      <c r="D83" s="309"/>
      <c r="E83" s="309"/>
      <c r="F83" s="309"/>
      <c r="G83" s="309"/>
      <c r="H83" s="309"/>
      <c r="I83" s="309"/>
      <c r="J83" s="309"/>
      <c r="K83" s="309"/>
      <c r="L83" s="309"/>
      <c r="M83" s="309"/>
      <c r="N83" s="309"/>
      <c r="O83" s="309"/>
      <c r="P83" s="309"/>
      <c r="Q83" s="309"/>
      <c r="R83" s="310"/>
    </row>
    <row r="84" spans="1:18" s="311" customFormat="1" ht="12">
      <c r="A84" s="309"/>
      <c r="B84" s="309"/>
      <c r="C84" s="309"/>
      <c r="D84" s="309"/>
      <c r="E84" s="309"/>
      <c r="F84" s="309"/>
      <c r="G84" s="309"/>
      <c r="H84" s="309"/>
      <c r="I84" s="309"/>
      <c r="J84" s="309"/>
      <c r="K84" s="309"/>
      <c r="L84" s="309"/>
      <c r="M84" s="309"/>
      <c r="N84" s="309"/>
      <c r="O84" s="309"/>
      <c r="P84" s="309"/>
      <c r="Q84" s="309"/>
      <c r="R84" s="310"/>
    </row>
    <row r="85" spans="1:18" s="311" customFormat="1" ht="12">
      <c r="A85" s="309"/>
      <c r="B85" s="309"/>
      <c r="C85" s="309"/>
      <c r="D85" s="309"/>
      <c r="E85" s="309"/>
      <c r="F85" s="309"/>
      <c r="G85" s="309"/>
      <c r="H85" s="309"/>
      <c r="I85" s="309"/>
      <c r="J85" s="309"/>
      <c r="K85" s="309"/>
      <c r="L85" s="309"/>
      <c r="M85" s="309"/>
      <c r="N85" s="309"/>
      <c r="O85" s="309"/>
      <c r="P85" s="309"/>
      <c r="Q85" s="309"/>
      <c r="R85" s="310"/>
    </row>
    <row r="86" spans="1:18" s="311" customFormat="1" ht="12">
      <c r="A86" s="309"/>
      <c r="B86" s="309"/>
      <c r="C86" s="309"/>
      <c r="D86" s="309"/>
      <c r="E86" s="309"/>
      <c r="F86" s="309"/>
      <c r="G86" s="309"/>
      <c r="H86" s="309"/>
      <c r="I86" s="309"/>
      <c r="J86" s="309"/>
      <c r="K86" s="309"/>
      <c r="L86" s="309"/>
      <c r="M86" s="309"/>
      <c r="N86" s="309"/>
      <c r="O86" s="309"/>
      <c r="P86" s="309"/>
      <c r="Q86" s="309"/>
      <c r="R86" s="310"/>
    </row>
    <row r="87" spans="1:18" s="311" customFormat="1" ht="12">
      <c r="A87" s="309"/>
      <c r="B87" s="309"/>
      <c r="C87" s="309"/>
      <c r="D87" s="309"/>
      <c r="E87" s="309"/>
      <c r="F87" s="309"/>
      <c r="G87" s="309"/>
      <c r="H87" s="309"/>
      <c r="I87" s="309"/>
      <c r="J87" s="309"/>
      <c r="K87" s="309"/>
      <c r="L87" s="309"/>
      <c r="M87" s="309"/>
      <c r="N87" s="309"/>
      <c r="O87" s="309"/>
      <c r="P87" s="309"/>
      <c r="Q87" s="309"/>
      <c r="R87" s="310"/>
    </row>
    <row r="88" spans="1:18" s="311" customFormat="1" ht="12">
      <c r="A88" s="309"/>
      <c r="B88" s="309"/>
      <c r="C88" s="309"/>
      <c r="D88" s="309"/>
      <c r="E88" s="309"/>
      <c r="F88" s="309"/>
      <c r="G88" s="309"/>
      <c r="H88" s="309"/>
      <c r="I88" s="309"/>
      <c r="J88" s="309"/>
      <c r="K88" s="309"/>
      <c r="L88" s="309"/>
      <c r="M88" s="309"/>
      <c r="N88" s="309"/>
      <c r="O88" s="309"/>
      <c r="P88" s="309"/>
      <c r="Q88" s="309"/>
      <c r="R88" s="310"/>
    </row>
    <row r="89" spans="1:18" s="311" customFormat="1" ht="12">
      <c r="A89" s="309"/>
      <c r="B89" s="309"/>
      <c r="C89" s="309"/>
      <c r="D89" s="309"/>
      <c r="E89" s="309"/>
      <c r="F89" s="309"/>
      <c r="G89" s="309"/>
      <c r="H89" s="309"/>
      <c r="I89" s="309"/>
      <c r="J89" s="309"/>
      <c r="K89" s="309"/>
      <c r="L89" s="309"/>
      <c r="M89" s="309"/>
      <c r="N89" s="309"/>
      <c r="O89" s="309"/>
      <c r="P89" s="309"/>
      <c r="Q89" s="309"/>
      <c r="R89" s="310"/>
    </row>
    <row r="90" spans="1:18" s="311" customFormat="1" ht="12">
      <c r="A90" s="309"/>
      <c r="B90" s="309"/>
      <c r="C90" s="309"/>
      <c r="D90" s="309"/>
      <c r="E90" s="309"/>
      <c r="F90" s="309"/>
      <c r="G90" s="309"/>
      <c r="H90" s="309"/>
      <c r="I90" s="309"/>
      <c r="J90" s="309"/>
      <c r="K90" s="309"/>
      <c r="L90" s="309"/>
      <c r="M90" s="309"/>
      <c r="N90" s="309"/>
      <c r="O90" s="309"/>
      <c r="P90" s="309"/>
      <c r="Q90" s="309"/>
      <c r="R90" s="310"/>
    </row>
    <row r="91" spans="1:18" s="311" customFormat="1" ht="12">
      <c r="A91" s="309"/>
      <c r="B91" s="309"/>
      <c r="C91" s="309"/>
      <c r="D91" s="309"/>
      <c r="E91" s="309"/>
      <c r="F91" s="309"/>
      <c r="G91" s="309"/>
      <c r="H91" s="309"/>
      <c r="I91" s="309"/>
      <c r="J91" s="309"/>
      <c r="K91" s="309"/>
      <c r="L91" s="309"/>
      <c r="M91" s="309"/>
      <c r="N91" s="309"/>
      <c r="O91" s="309"/>
      <c r="P91" s="309"/>
      <c r="Q91" s="309"/>
      <c r="R91" s="310"/>
    </row>
    <row r="92" spans="1:18" s="311" customFormat="1" ht="12">
      <c r="A92" s="309"/>
      <c r="B92" s="309"/>
      <c r="C92" s="309"/>
      <c r="D92" s="309"/>
      <c r="E92" s="309"/>
      <c r="F92" s="309"/>
      <c r="G92" s="309"/>
      <c r="H92" s="309"/>
      <c r="I92" s="309"/>
      <c r="J92" s="309"/>
      <c r="K92" s="309"/>
      <c r="L92" s="309"/>
      <c r="M92" s="309"/>
      <c r="N92" s="309"/>
      <c r="O92" s="309"/>
      <c r="P92" s="309"/>
      <c r="Q92" s="309"/>
      <c r="R92" s="310"/>
    </row>
    <row r="93" spans="1:18" s="311" customFormat="1" ht="12">
      <c r="A93" s="309"/>
      <c r="B93" s="309"/>
      <c r="C93" s="309"/>
      <c r="D93" s="309"/>
      <c r="E93" s="309"/>
      <c r="F93" s="309"/>
      <c r="G93" s="309"/>
      <c r="H93" s="309"/>
      <c r="I93" s="309"/>
      <c r="J93" s="309"/>
      <c r="K93" s="309"/>
      <c r="L93" s="309"/>
      <c r="M93" s="309"/>
      <c r="N93" s="309"/>
      <c r="O93" s="309"/>
      <c r="P93" s="309"/>
      <c r="Q93" s="309"/>
      <c r="R93" s="310"/>
    </row>
    <row r="94" spans="1:18" s="311" customFormat="1" ht="12">
      <c r="A94" s="309"/>
      <c r="B94" s="309"/>
      <c r="C94" s="309"/>
      <c r="D94" s="309"/>
      <c r="E94" s="309"/>
      <c r="F94" s="309"/>
      <c r="G94" s="309"/>
      <c r="H94" s="309"/>
      <c r="I94" s="309"/>
      <c r="J94" s="309"/>
      <c r="K94" s="309"/>
      <c r="L94" s="309"/>
      <c r="M94" s="309"/>
      <c r="N94" s="309"/>
      <c r="O94" s="309"/>
      <c r="P94" s="309"/>
      <c r="Q94" s="309"/>
      <c r="R94" s="310"/>
    </row>
    <row r="95" spans="1:18" s="311" customFormat="1" ht="12">
      <c r="A95" s="309"/>
      <c r="B95" s="309"/>
      <c r="C95" s="309"/>
      <c r="D95" s="309"/>
      <c r="E95" s="309"/>
      <c r="F95" s="309"/>
      <c r="G95" s="309"/>
      <c r="H95" s="309"/>
      <c r="I95" s="309"/>
      <c r="J95" s="309"/>
      <c r="K95" s="309"/>
      <c r="L95" s="309"/>
      <c r="M95" s="309"/>
      <c r="N95" s="309"/>
      <c r="O95" s="309"/>
      <c r="P95" s="309"/>
      <c r="Q95" s="309"/>
      <c r="R95" s="310"/>
    </row>
    <row r="96" spans="1:18" s="311" customFormat="1" ht="12">
      <c r="A96" s="309"/>
      <c r="B96" s="309"/>
      <c r="C96" s="309"/>
      <c r="D96" s="309"/>
      <c r="E96" s="309"/>
      <c r="F96" s="309"/>
      <c r="G96" s="309"/>
      <c r="H96" s="309"/>
      <c r="I96" s="309"/>
      <c r="J96" s="309"/>
      <c r="K96" s="309"/>
      <c r="L96" s="309"/>
      <c r="M96" s="309"/>
      <c r="N96" s="309"/>
      <c r="O96" s="309"/>
      <c r="P96" s="309"/>
      <c r="Q96" s="309"/>
      <c r="R96" s="310"/>
    </row>
    <row r="97" spans="1:18" s="311" customFormat="1" ht="12">
      <c r="A97" s="309"/>
      <c r="B97" s="309"/>
      <c r="C97" s="309"/>
      <c r="D97" s="309"/>
      <c r="E97" s="309"/>
      <c r="F97" s="309"/>
      <c r="G97" s="309"/>
      <c r="H97" s="309"/>
      <c r="I97" s="309"/>
      <c r="J97" s="309"/>
      <c r="K97" s="309"/>
      <c r="L97" s="309"/>
      <c r="M97" s="309"/>
      <c r="N97" s="309"/>
      <c r="O97" s="309"/>
      <c r="P97" s="309"/>
      <c r="Q97" s="309"/>
      <c r="R97" s="310"/>
    </row>
    <row r="98" spans="1:18" s="311" customFormat="1" ht="12">
      <c r="A98" s="309"/>
      <c r="B98" s="309"/>
      <c r="C98" s="309"/>
      <c r="D98" s="309"/>
      <c r="E98" s="309"/>
      <c r="F98" s="309"/>
      <c r="G98" s="309"/>
      <c r="H98" s="309"/>
      <c r="I98" s="309"/>
      <c r="J98" s="309"/>
      <c r="K98" s="309"/>
      <c r="L98" s="309"/>
      <c r="M98" s="309"/>
      <c r="N98" s="309"/>
      <c r="O98" s="309"/>
      <c r="P98" s="309"/>
      <c r="Q98" s="309"/>
      <c r="R98" s="310"/>
    </row>
    <row r="99" spans="1:18" s="311" customFormat="1" ht="12">
      <c r="A99" s="309"/>
      <c r="B99" s="309"/>
      <c r="C99" s="309"/>
      <c r="D99" s="309"/>
      <c r="E99" s="309"/>
      <c r="F99" s="309"/>
      <c r="G99" s="309"/>
      <c r="H99" s="309"/>
      <c r="I99" s="309"/>
      <c r="J99" s="309"/>
      <c r="K99" s="309"/>
      <c r="L99" s="309"/>
      <c r="M99" s="309"/>
      <c r="N99" s="309"/>
      <c r="O99" s="309"/>
      <c r="P99" s="309"/>
      <c r="Q99" s="309"/>
      <c r="R99" s="310"/>
    </row>
    <row r="100" spans="1:18" s="311" customFormat="1" ht="12">
      <c r="A100" s="309"/>
      <c r="B100" s="309"/>
      <c r="C100" s="309"/>
      <c r="D100" s="309"/>
      <c r="E100" s="309"/>
      <c r="F100" s="309"/>
      <c r="G100" s="309"/>
      <c r="H100" s="309"/>
      <c r="I100" s="309"/>
      <c r="J100" s="309"/>
      <c r="K100" s="309"/>
      <c r="L100" s="309"/>
      <c r="M100" s="309"/>
      <c r="N100" s="309"/>
      <c r="O100" s="309"/>
      <c r="P100" s="309"/>
      <c r="Q100" s="309"/>
      <c r="R100" s="310"/>
    </row>
    <row r="101" spans="1:18" s="311" customFormat="1" ht="12">
      <c r="A101" s="309"/>
      <c r="B101" s="309"/>
      <c r="C101" s="309"/>
      <c r="D101" s="309"/>
      <c r="E101" s="309"/>
      <c r="F101" s="309"/>
      <c r="G101" s="309"/>
      <c r="H101" s="309"/>
      <c r="I101" s="309"/>
      <c r="J101" s="309"/>
      <c r="K101" s="309"/>
      <c r="L101" s="309"/>
      <c r="M101" s="309"/>
      <c r="N101" s="309"/>
      <c r="O101" s="309"/>
      <c r="P101" s="309"/>
      <c r="Q101" s="309"/>
      <c r="R101" s="310"/>
    </row>
    <row r="102" spans="1:18" s="311" customFormat="1" ht="12">
      <c r="A102" s="309"/>
      <c r="B102" s="309"/>
      <c r="C102" s="309"/>
      <c r="D102" s="309"/>
      <c r="E102" s="309"/>
      <c r="F102" s="309"/>
      <c r="G102" s="309"/>
      <c r="H102" s="309"/>
      <c r="I102" s="309"/>
      <c r="J102" s="309"/>
      <c r="K102" s="309"/>
      <c r="L102" s="309"/>
      <c r="M102" s="309"/>
      <c r="N102" s="309"/>
      <c r="O102" s="309"/>
      <c r="P102" s="309"/>
      <c r="Q102" s="309"/>
      <c r="R102" s="310"/>
    </row>
    <row r="103" spans="1:18" s="311" customFormat="1" ht="12">
      <c r="A103" s="309"/>
      <c r="B103" s="309"/>
      <c r="C103" s="309"/>
      <c r="D103" s="309"/>
      <c r="E103" s="309"/>
      <c r="F103" s="309"/>
      <c r="G103" s="309"/>
      <c r="H103" s="309"/>
      <c r="I103" s="309"/>
      <c r="J103" s="309"/>
      <c r="K103" s="309"/>
      <c r="L103" s="309"/>
      <c r="M103" s="309"/>
      <c r="N103" s="309"/>
      <c r="O103" s="309"/>
      <c r="P103" s="309"/>
      <c r="Q103" s="309"/>
      <c r="R103" s="310"/>
    </row>
    <row r="104" spans="1:18" s="311" customFormat="1" ht="12">
      <c r="A104" s="309"/>
      <c r="B104" s="309"/>
      <c r="C104" s="309"/>
      <c r="D104" s="309"/>
      <c r="E104" s="309"/>
      <c r="F104" s="309"/>
      <c r="G104" s="309"/>
      <c r="H104" s="309"/>
      <c r="I104" s="309"/>
      <c r="J104" s="309"/>
      <c r="K104" s="309"/>
      <c r="L104" s="309"/>
      <c r="M104" s="309"/>
      <c r="N104" s="309"/>
      <c r="O104" s="309"/>
      <c r="P104" s="309"/>
      <c r="Q104" s="309"/>
      <c r="R104" s="310"/>
    </row>
    <row r="105" spans="1:18" s="311" customFormat="1" ht="12">
      <c r="A105" s="309"/>
      <c r="B105" s="309"/>
      <c r="C105" s="309"/>
      <c r="D105" s="309"/>
      <c r="E105" s="309"/>
      <c r="F105" s="309"/>
      <c r="G105" s="309"/>
      <c r="H105" s="309"/>
      <c r="I105" s="309"/>
      <c r="J105" s="309"/>
      <c r="K105" s="309"/>
      <c r="L105" s="309"/>
      <c r="M105" s="309"/>
      <c r="N105" s="309"/>
      <c r="O105" s="309"/>
      <c r="P105" s="309"/>
      <c r="Q105" s="309"/>
      <c r="R105" s="310"/>
    </row>
    <row r="106" spans="1:18" s="311" customFormat="1" ht="12">
      <c r="A106" s="309"/>
      <c r="B106" s="309"/>
      <c r="C106" s="309"/>
      <c r="D106" s="309"/>
      <c r="E106" s="309"/>
      <c r="F106" s="309"/>
      <c r="G106" s="309"/>
      <c r="H106" s="309"/>
      <c r="I106" s="309"/>
      <c r="J106" s="309"/>
      <c r="K106" s="309"/>
      <c r="L106" s="309"/>
      <c r="M106" s="309"/>
      <c r="N106" s="309"/>
      <c r="O106" s="309"/>
      <c r="P106" s="309"/>
      <c r="Q106" s="309"/>
      <c r="R106" s="310"/>
    </row>
    <row r="107" spans="1:18" s="311" customFormat="1" ht="12">
      <c r="A107" s="309"/>
      <c r="B107" s="309"/>
      <c r="C107" s="309"/>
      <c r="D107" s="309"/>
      <c r="E107" s="309"/>
      <c r="F107" s="309"/>
      <c r="G107" s="309"/>
      <c r="H107" s="309"/>
      <c r="I107" s="309"/>
      <c r="J107" s="309"/>
      <c r="K107" s="309"/>
      <c r="L107" s="309"/>
      <c r="M107" s="309"/>
      <c r="N107" s="309"/>
      <c r="O107" s="309"/>
      <c r="P107" s="309"/>
      <c r="Q107" s="309"/>
      <c r="R107" s="310"/>
    </row>
    <row r="108" spans="1:18" s="311" customFormat="1" ht="12">
      <c r="A108" s="309"/>
      <c r="B108" s="309"/>
      <c r="C108" s="309"/>
      <c r="D108" s="309"/>
      <c r="E108" s="309"/>
      <c r="F108" s="309"/>
      <c r="G108" s="309"/>
      <c r="H108" s="309"/>
      <c r="I108" s="309"/>
      <c r="J108" s="309"/>
      <c r="K108" s="309"/>
      <c r="L108" s="309"/>
      <c r="M108" s="309"/>
      <c r="N108" s="309"/>
      <c r="O108" s="309"/>
      <c r="P108" s="309"/>
      <c r="Q108" s="309"/>
      <c r="R108" s="310"/>
    </row>
    <row r="109" spans="1:18" s="311" customFormat="1" ht="12">
      <c r="A109" s="309"/>
      <c r="B109" s="309"/>
      <c r="C109" s="309"/>
      <c r="D109" s="309"/>
      <c r="E109" s="309"/>
      <c r="F109" s="309"/>
      <c r="G109" s="309"/>
      <c r="H109" s="309"/>
      <c r="I109" s="309"/>
      <c r="J109" s="309"/>
      <c r="K109" s="309"/>
      <c r="L109" s="309"/>
      <c r="M109" s="309"/>
      <c r="N109" s="309"/>
      <c r="O109" s="309"/>
      <c r="P109" s="309"/>
      <c r="Q109" s="309"/>
      <c r="R109" s="310"/>
    </row>
    <row r="110" spans="1:18" s="311" customFormat="1" ht="12">
      <c r="A110" s="309"/>
      <c r="B110" s="309"/>
      <c r="C110" s="309"/>
      <c r="D110" s="309"/>
      <c r="E110" s="309"/>
      <c r="F110" s="309"/>
      <c r="G110" s="309"/>
      <c r="H110" s="309"/>
      <c r="I110" s="309"/>
      <c r="J110" s="309"/>
      <c r="K110" s="309"/>
      <c r="L110" s="309"/>
      <c r="M110" s="309"/>
      <c r="N110" s="309"/>
      <c r="O110" s="309"/>
      <c r="P110" s="309"/>
      <c r="Q110" s="309"/>
      <c r="R110" s="310"/>
    </row>
    <row r="111" spans="1:18" s="311" customFormat="1" ht="12">
      <c r="A111" s="309"/>
      <c r="B111" s="309"/>
      <c r="C111" s="309"/>
      <c r="D111" s="309"/>
      <c r="E111" s="309"/>
      <c r="F111" s="309"/>
      <c r="G111" s="309"/>
      <c r="H111" s="309"/>
      <c r="I111" s="309"/>
      <c r="J111" s="309"/>
      <c r="K111" s="309"/>
      <c r="L111" s="309"/>
      <c r="M111" s="309"/>
      <c r="N111" s="309"/>
      <c r="O111" s="309"/>
      <c r="P111" s="309"/>
      <c r="Q111" s="309"/>
      <c r="R111" s="310"/>
    </row>
    <row r="112" spans="1:18" s="311" customFormat="1" ht="12">
      <c r="A112" s="309"/>
      <c r="B112" s="309"/>
      <c r="C112" s="309"/>
      <c r="D112" s="309"/>
      <c r="E112" s="309"/>
      <c r="F112" s="309"/>
      <c r="G112" s="309"/>
      <c r="H112" s="309"/>
      <c r="I112" s="309"/>
      <c r="J112" s="309"/>
      <c r="K112" s="309"/>
      <c r="L112" s="309"/>
      <c r="M112" s="309"/>
      <c r="N112" s="309"/>
      <c r="O112" s="309"/>
      <c r="P112" s="309"/>
      <c r="Q112" s="309"/>
      <c r="R112" s="310"/>
    </row>
    <row r="113" spans="1:18" s="311" customFormat="1" ht="12">
      <c r="A113" s="309"/>
      <c r="B113" s="309"/>
      <c r="C113" s="309"/>
      <c r="D113" s="309"/>
      <c r="E113" s="309"/>
      <c r="F113" s="309"/>
      <c r="G113" s="309"/>
      <c r="H113" s="309"/>
      <c r="I113" s="309"/>
      <c r="J113" s="309"/>
      <c r="K113" s="309"/>
      <c r="L113" s="309"/>
      <c r="M113" s="309"/>
      <c r="N113" s="309"/>
      <c r="O113" s="309"/>
      <c r="P113" s="309"/>
      <c r="Q113" s="309"/>
      <c r="R113" s="310"/>
    </row>
    <row r="114" spans="1:18" s="311" customFormat="1" ht="12">
      <c r="A114" s="309"/>
      <c r="B114" s="309"/>
      <c r="C114" s="309"/>
      <c r="D114" s="309"/>
      <c r="E114" s="309"/>
      <c r="F114" s="309"/>
      <c r="G114" s="309"/>
      <c r="H114" s="309"/>
      <c r="I114" s="309"/>
      <c r="J114" s="309"/>
      <c r="K114" s="309"/>
      <c r="L114" s="309"/>
      <c r="M114" s="309"/>
      <c r="N114" s="309"/>
      <c r="O114" s="309"/>
      <c r="P114" s="309"/>
      <c r="Q114" s="309"/>
      <c r="R114" s="310"/>
    </row>
    <row r="115" spans="1:18" s="311" customFormat="1" ht="12">
      <c r="A115" s="309"/>
      <c r="B115" s="309"/>
      <c r="C115" s="309"/>
      <c r="D115" s="309"/>
      <c r="E115" s="309"/>
      <c r="F115" s="309"/>
      <c r="G115" s="309"/>
      <c r="H115" s="309"/>
      <c r="I115" s="309"/>
      <c r="J115" s="309"/>
      <c r="K115" s="309"/>
      <c r="L115" s="309"/>
      <c r="M115" s="309"/>
      <c r="N115" s="309"/>
      <c r="O115" s="309"/>
      <c r="P115" s="309"/>
      <c r="Q115" s="309"/>
      <c r="R115" s="310"/>
    </row>
    <row r="116" spans="1:18" s="311" customFormat="1" ht="12">
      <c r="A116" s="309"/>
      <c r="B116" s="309"/>
      <c r="C116" s="309"/>
      <c r="D116" s="309"/>
      <c r="E116" s="309"/>
      <c r="F116" s="309"/>
      <c r="G116" s="309"/>
      <c r="H116" s="309"/>
      <c r="I116" s="309"/>
      <c r="J116" s="309"/>
      <c r="K116" s="309"/>
      <c r="L116" s="309"/>
      <c r="M116" s="309"/>
      <c r="N116" s="309"/>
      <c r="O116" s="309"/>
      <c r="P116" s="309"/>
      <c r="Q116" s="309"/>
      <c r="R116" s="310"/>
    </row>
    <row r="117" spans="1:18" s="311" customFormat="1" ht="12">
      <c r="A117" s="309"/>
      <c r="B117" s="309"/>
      <c r="C117" s="309"/>
      <c r="D117" s="309"/>
      <c r="E117" s="309"/>
      <c r="F117" s="309"/>
      <c r="G117" s="309"/>
      <c r="H117" s="309"/>
      <c r="I117" s="309"/>
      <c r="J117" s="309"/>
      <c r="K117" s="309"/>
      <c r="L117" s="309"/>
      <c r="M117" s="309"/>
      <c r="N117" s="309"/>
      <c r="O117" s="309"/>
      <c r="P117" s="309"/>
      <c r="Q117" s="309"/>
      <c r="R117" s="310"/>
    </row>
    <row r="118" spans="1:18" s="311" customFormat="1" ht="12">
      <c r="A118" s="309"/>
      <c r="B118" s="309"/>
      <c r="C118" s="309"/>
      <c r="D118" s="309"/>
      <c r="E118" s="309"/>
      <c r="F118" s="309"/>
      <c r="G118" s="309"/>
      <c r="H118" s="309"/>
      <c r="I118" s="309"/>
      <c r="J118" s="309"/>
      <c r="K118" s="309"/>
      <c r="L118" s="309"/>
      <c r="M118" s="309"/>
      <c r="N118" s="309"/>
      <c r="O118" s="309"/>
      <c r="P118" s="309"/>
      <c r="Q118" s="309"/>
      <c r="R118" s="310"/>
    </row>
    <row r="119" spans="1:18" s="311" customFormat="1" ht="12">
      <c r="A119" s="309"/>
      <c r="B119" s="309"/>
      <c r="C119" s="309"/>
      <c r="D119" s="309"/>
      <c r="E119" s="309"/>
      <c r="F119" s="309"/>
      <c r="G119" s="309"/>
      <c r="H119" s="309"/>
      <c r="I119" s="309"/>
      <c r="J119" s="309"/>
      <c r="K119" s="309"/>
      <c r="L119" s="309"/>
      <c r="M119" s="309"/>
      <c r="N119" s="309"/>
      <c r="O119" s="309"/>
      <c r="P119" s="309"/>
      <c r="Q119" s="309"/>
      <c r="R119" s="310"/>
    </row>
    <row r="120" spans="1:18" s="311" customFormat="1" ht="12">
      <c r="A120" s="309"/>
      <c r="B120" s="309"/>
      <c r="C120" s="309"/>
      <c r="D120" s="309"/>
      <c r="E120" s="309"/>
      <c r="F120" s="309"/>
      <c r="G120" s="309"/>
      <c r="H120" s="309"/>
      <c r="I120" s="309"/>
      <c r="J120" s="309"/>
      <c r="K120" s="309"/>
      <c r="L120" s="309"/>
      <c r="M120" s="309"/>
      <c r="N120" s="309"/>
      <c r="O120" s="309"/>
      <c r="P120" s="309"/>
      <c r="Q120" s="309"/>
      <c r="R120" s="310"/>
    </row>
    <row r="121" spans="1:18" s="311" customFormat="1" ht="12">
      <c r="A121" s="309"/>
      <c r="B121" s="309"/>
      <c r="C121" s="309"/>
      <c r="D121" s="309"/>
      <c r="E121" s="309"/>
      <c r="F121" s="309"/>
      <c r="G121" s="309"/>
      <c r="H121" s="309"/>
      <c r="I121" s="309"/>
      <c r="J121" s="309"/>
      <c r="K121" s="309"/>
      <c r="L121" s="309"/>
      <c r="M121" s="309"/>
      <c r="N121" s="309"/>
      <c r="O121" s="309"/>
      <c r="P121" s="309"/>
      <c r="Q121" s="309"/>
      <c r="R121" s="310"/>
    </row>
    <row r="122" spans="1:18" s="311" customFormat="1" ht="12">
      <c r="A122" s="309"/>
      <c r="B122" s="309"/>
      <c r="C122" s="309"/>
      <c r="D122" s="309"/>
      <c r="E122" s="309"/>
      <c r="F122" s="309"/>
      <c r="G122" s="309"/>
      <c r="H122" s="309"/>
      <c r="I122" s="309"/>
      <c r="J122" s="309"/>
      <c r="K122" s="309"/>
      <c r="L122" s="309"/>
      <c r="M122" s="309"/>
      <c r="N122" s="309"/>
      <c r="O122" s="309"/>
      <c r="P122" s="309"/>
      <c r="Q122" s="309"/>
      <c r="R122" s="310"/>
    </row>
    <row r="123" spans="1:18" s="311" customFormat="1" ht="12">
      <c r="A123" s="309"/>
      <c r="B123" s="309"/>
      <c r="C123" s="309"/>
      <c r="D123" s="309"/>
      <c r="E123" s="309"/>
      <c r="F123" s="309"/>
      <c r="G123" s="309"/>
      <c r="H123" s="309"/>
      <c r="I123" s="309"/>
      <c r="J123" s="309"/>
      <c r="K123" s="309"/>
      <c r="L123" s="309"/>
      <c r="M123" s="309"/>
      <c r="N123" s="309"/>
      <c r="O123" s="309"/>
      <c r="P123" s="309"/>
      <c r="Q123" s="309"/>
      <c r="R123" s="310"/>
    </row>
    <row r="124" spans="1:18" s="311" customFormat="1" ht="12">
      <c r="A124" s="309"/>
      <c r="B124" s="309"/>
      <c r="C124" s="309"/>
      <c r="D124" s="309"/>
      <c r="E124" s="309"/>
      <c r="F124" s="309"/>
      <c r="G124" s="309"/>
      <c r="H124" s="309"/>
      <c r="I124" s="309"/>
      <c r="J124" s="309"/>
      <c r="K124" s="309"/>
      <c r="L124" s="309"/>
      <c r="M124" s="309"/>
      <c r="N124" s="309"/>
      <c r="O124" s="309"/>
      <c r="P124" s="309"/>
      <c r="Q124" s="309"/>
      <c r="R124" s="310"/>
    </row>
    <row r="125" spans="1:18" s="311" customFormat="1" ht="12">
      <c r="A125" s="309"/>
      <c r="B125" s="309"/>
      <c r="C125" s="309"/>
      <c r="D125" s="309"/>
      <c r="E125" s="309"/>
      <c r="F125" s="309"/>
      <c r="G125" s="309"/>
      <c r="H125" s="309"/>
      <c r="I125" s="309"/>
      <c r="J125" s="309"/>
      <c r="K125" s="309"/>
      <c r="L125" s="309"/>
      <c r="M125" s="309"/>
      <c r="N125" s="309"/>
      <c r="O125" s="309"/>
      <c r="P125" s="309"/>
      <c r="Q125" s="309"/>
      <c r="R125" s="310"/>
    </row>
    <row r="126" spans="1:18" s="311" customFormat="1" ht="12">
      <c r="A126" s="309"/>
      <c r="B126" s="309"/>
      <c r="C126" s="309"/>
      <c r="D126" s="309"/>
      <c r="E126" s="309"/>
      <c r="F126" s="309"/>
      <c r="G126" s="309"/>
      <c r="H126" s="309"/>
      <c r="I126" s="309"/>
      <c r="J126" s="309"/>
      <c r="K126" s="309"/>
      <c r="L126" s="309"/>
      <c r="M126" s="309"/>
      <c r="N126" s="309"/>
      <c r="O126" s="309"/>
      <c r="P126" s="309"/>
      <c r="Q126" s="309"/>
      <c r="R126" s="310"/>
    </row>
    <row r="127" spans="1:18" s="311" customFormat="1" ht="12">
      <c r="A127" s="309"/>
      <c r="B127" s="309"/>
      <c r="C127" s="309"/>
      <c r="D127" s="309"/>
      <c r="E127" s="309"/>
      <c r="F127" s="309"/>
      <c r="G127" s="309"/>
      <c r="H127" s="309"/>
      <c r="I127" s="309"/>
      <c r="J127" s="309"/>
      <c r="K127" s="309"/>
      <c r="L127" s="309"/>
      <c r="M127" s="309"/>
      <c r="N127" s="309"/>
      <c r="O127" s="309"/>
      <c r="P127" s="309"/>
      <c r="Q127" s="309"/>
      <c r="R127" s="310"/>
    </row>
    <row r="128" spans="1:18" s="311" customFormat="1" ht="12">
      <c r="A128" s="309"/>
      <c r="B128" s="309"/>
      <c r="C128" s="309"/>
      <c r="D128" s="309"/>
      <c r="E128" s="309"/>
      <c r="F128" s="309"/>
      <c r="G128" s="309"/>
      <c r="H128" s="309"/>
      <c r="I128" s="309"/>
      <c r="J128" s="309"/>
      <c r="K128" s="309"/>
      <c r="L128" s="309"/>
      <c r="M128" s="309"/>
      <c r="N128" s="309"/>
      <c r="O128" s="309"/>
      <c r="P128" s="309"/>
      <c r="Q128" s="309"/>
      <c r="R128" s="310"/>
    </row>
    <row r="129" spans="1:18" s="311" customFormat="1" ht="12">
      <c r="A129" s="309"/>
      <c r="B129" s="309"/>
      <c r="C129" s="309"/>
      <c r="D129" s="309"/>
      <c r="E129" s="309"/>
      <c r="F129" s="309"/>
      <c r="G129" s="309"/>
      <c r="H129" s="309"/>
      <c r="I129" s="309"/>
      <c r="J129" s="309"/>
      <c r="K129" s="309"/>
      <c r="L129" s="309"/>
      <c r="M129" s="309"/>
      <c r="N129" s="309"/>
      <c r="O129" s="309"/>
      <c r="P129" s="309"/>
      <c r="Q129" s="309"/>
      <c r="R129" s="310"/>
    </row>
    <row r="130" spans="1:18" s="311" customFormat="1" ht="12">
      <c r="A130" s="309"/>
      <c r="B130" s="309"/>
      <c r="C130" s="309"/>
      <c r="D130" s="309"/>
      <c r="E130" s="309"/>
      <c r="F130" s="309"/>
      <c r="G130" s="309"/>
      <c r="H130" s="309"/>
      <c r="I130" s="309"/>
      <c r="J130" s="309"/>
      <c r="K130" s="309"/>
      <c r="L130" s="309"/>
      <c r="M130" s="309"/>
      <c r="N130" s="309"/>
      <c r="O130" s="309"/>
      <c r="P130" s="309"/>
      <c r="Q130" s="309"/>
      <c r="R130" s="310"/>
    </row>
    <row r="131" spans="1:18" s="311" customFormat="1" ht="12">
      <c r="A131" s="309"/>
      <c r="B131" s="309"/>
      <c r="C131" s="309"/>
      <c r="D131" s="309"/>
      <c r="E131" s="309"/>
      <c r="F131" s="309"/>
      <c r="G131" s="309"/>
      <c r="H131" s="309"/>
      <c r="I131" s="309"/>
      <c r="J131" s="309"/>
      <c r="K131" s="309"/>
      <c r="L131" s="309"/>
      <c r="M131" s="309"/>
      <c r="N131" s="309"/>
      <c r="O131" s="309"/>
      <c r="P131" s="309"/>
      <c r="Q131" s="309"/>
      <c r="R131" s="310"/>
    </row>
    <row r="132" spans="1:18" s="311" customFormat="1" ht="12">
      <c r="A132" s="309"/>
      <c r="B132" s="309"/>
      <c r="C132" s="309"/>
      <c r="D132" s="309"/>
      <c r="E132" s="309"/>
      <c r="F132" s="309"/>
      <c r="G132" s="309"/>
      <c r="H132" s="309"/>
      <c r="I132" s="309"/>
      <c r="J132" s="309"/>
      <c r="K132" s="309"/>
      <c r="L132" s="309"/>
      <c r="M132" s="309"/>
      <c r="N132" s="309"/>
      <c r="O132" s="309"/>
      <c r="P132" s="309"/>
      <c r="Q132" s="309"/>
      <c r="R132" s="310"/>
    </row>
    <row r="133" spans="1:18" s="311" customFormat="1" ht="12">
      <c r="A133" s="309"/>
      <c r="B133" s="309"/>
      <c r="C133" s="309"/>
      <c r="D133" s="309"/>
      <c r="E133" s="309"/>
      <c r="F133" s="309"/>
      <c r="G133" s="309"/>
      <c r="H133" s="309"/>
      <c r="I133" s="309"/>
      <c r="J133" s="309"/>
      <c r="K133" s="309"/>
      <c r="L133" s="309"/>
      <c r="M133" s="309"/>
      <c r="N133" s="309"/>
      <c r="O133" s="309"/>
      <c r="P133" s="309"/>
      <c r="Q133" s="309"/>
      <c r="R133" s="310"/>
    </row>
    <row r="134" spans="1:18" s="311" customFormat="1" ht="12">
      <c r="A134" s="309"/>
      <c r="B134" s="309"/>
      <c r="C134" s="309"/>
      <c r="D134" s="309"/>
      <c r="E134" s="309"/>
      <c r="F134" s="309"/>
      <c r="G134" s="309"/>
      <c r="H134" s="309"/>
      <c r="I134" s="309"/>
      <c r="J134" s="309"/>
      <c r="K134" s="309"/>
      <c r="L134" s="309"/>
      <c r="M134" s="309"/>
      <c r="N134" s="309"/>
      <c r="O134" s="309"/>
      <c r="P134" s="309"/>
      <c r="Q134" s="309"/>
      <c r="R134" s="310"/>
    </row>
    <row r="135" spans="1:18" s="311" customFormat="1" ht="12">
      <c r="A135" s="309"/>
      <c r="B135" s="309"/>
      <c r="C135" s="309"/>
      <c r="D135" s="309"/>
      <c r="E135" s="309"/>
      <c r="F135" s="309"/>
      <c r="G135" s="309"/>
      <c r="H135" s="309"/>
      <c r="I135" s="309"/>
      <c r="J135" s="309"/>
      <c r="K135" s="309"/>
      <c r="L135" s="309"/>
      <c r="M135" s="309"/>
      <c r="N135" s="309"/>
      <c r="O135" s="309"/>
      <c r="P135" s="309"/>
      <c r="Q135" s="309"/>
      <c r="R135" s="310"/>
    </row>
    <row r="136" spans="1:18" s="311" customFormat="1" ht="12">
      <c r="A136" s="309"/>
      <c r="B136" s="309"/>
      <c r="C136" s="309"/>
      <c r="D136" s="309"/>
      <c r="E136" s="309"/>
      <c r="F136" s="309"/>
      <c r="G136" s="309"/>
      <c r="H136" s="309"/>
      <c r="I136" s="309"/>
      <c r="J136" s="309"/>
      <c r="K136" s="309"/>
      <c r="L136" s="309"/>
      <c r="M136" s="309"/>
      <c r="N136" s="309"/>
      <c r="O136" s="309"/>
      <c r="P136" s="309"/>
      <c r="Q136" s="309"/>
      <c r="R136" s="310"/>
    </row>
    <row r="137" spans="1:18" s="311" customFormat="1" ht="12">
      <c r="A137" s="309"/>
      <c r="B137" s="309"/>
      <c r="C137" s="309"/>
      <c r="D137" s="309"/>
      <c r="E137" s="309"/>
      <c r="F137" s="309"/>
      <c r="G137" s="309"/>
      <c r="H137" s="309"/>
      <c r="I137" s="309"/>
      <c r="J137" s="309"/>
      <c r="K137" s="309"/>
      <c r="L137" s="309"/>
      <c r="M137" s="309"/>
      <c r="N137" s="309"/>
      <c r="O137" s="309"/>
      <c r="P137" s="309"/>
      <c r="Q137" s="309"/>
      <c r="R137" s="310"/>
    </row>
    <row r="138" spans="1:18" s="311" customFormat="1" ht="12">
      <c r="A138" s="309"/>
      <c r="B138" s="309"/>
      <c r="C138" s="309"/>
      <c r="D138" s="309"/>
      <c r="E138" s="309"/>
      <c r="F138" s="309"/>
      <c r="G138" s="309"/>
      <c r="H138" s="309"/>
      <c r="I138" s="309"/>
      <c r="J138" s="309"/>
      <c r="K138" s="309"/>
      <c r="L138" s="309"/>
      <c r="M138" s="309"/>
      <c r="N138" s="309"/>
      <c r="O138" s="309"/>
      <c r="P138" s="309"/>
      <c r="Q138" s="309"/>
      <c r="R138" s="310"/>
    </row>
    <row r="139" spans="1:18" s="311" customFormat="1" ht="12">
      <c r="A139" s="309"/>
      <c r="B139" s="309"/>
      <c r="C139" s="309"/>
      <c r="D139" s="309"/>
      <c r="E139" s="309"/>
      <c r="F139" s="309"/>
      <c r="G139" s="309"/>
      <c r="H139" s="309"/>
      <c r="I139" s="309"/>
      <c r="J139" s="309"/>
      <c r="K139" s="309"/>
      <c r="L139" s="309"/>
      <c r="M139" s="309"/>
      <c r="N139" s="309"/>
      <c r="O139" s="309"/>
      <c r="P139" s="309"/>
      <c r="Q139" s="309"/>
      <c r="R139" s="310"/>
    </row>
    <row r="140" spans="1:18">
      <c r="R140" s="308"/>
    </row>
    <row r="141" spans="1:18">
      <c r="R141" s="308"/>
    </row>
    <row r="142" spans="1:18">
      <c r="R142" s="308"/>
    </row>
    <row r="143" spans="1:18">
      <c r="R143" s="308"/>
    </row>
    <row r="144" spans="1:18">
      <c r="R144" s="308"/>
    </row>
    <row r="145" spans="18:18">
      <c r="R145" s="308"/>
    </row>
    <row r="146" spans="18:18">
      <c r="R146" s="308"/>
    </row>
    <row r="147" spans="18:18">
      <c r="R147" s="308"/>
    </row>
    <row r="148" spans="18:18">
      <c r="R148" s="308"/>
    </row>
    <row r="149" spans="18:18">
      <c r="R149" s="308"/>
    </row>
    <row r="150" spans="18:18">
      <c r="R150" s="308"/>
    </row>
    <row r="151" spans="18:18">
      <c r="R151" s="308"/>
    </row>
    <row r="152" spans="18:18">
      <c r="R152" s="308"/>
    </row>
    <row r="153" spans="18:18">
      <c r="R153" s="308"/>
    </row>
    <row r="154" spans="18:18">
      <c r="R154" s="308"/>
    </row>
    <row r="155" spans="18:18">
      <c r="R155" s="308"/>
    </row>
    <row r="156" spans="18:18">
      <c r="R156" s="308"/>
    </row>
    <row r="157" spans="18:18">
      <c r="R157" s="308"/>
    </row>
    <row r="158" spans="18:18">
      <c r="R158" s="308"/>
    </row>
    <row r="159" spans="18:18">
      <c r="R159" s="308"/>
    </row>
    <row r="160" spans="18:18">
      <c r="R160" s="308"/>
    </row>
    <row r="161" spans="18:18">
      <c r="R161" s="308"/>
    </row>
    <row r="162" spans="18:18">
      <c r="R162" s="308"/>
    </row>
    <row r="163" spans="18:18">
      <c r="R163" s="308"/>
    </row>
    <row r="164" spans="18:18">
      <c r="R164" s="308"/>
    </row>
    <row r="165" spans="18:18">
      <c r="R165" s="308"/>
    </row>
    <row r="166" spans="18:18">
      <c r="R166" s="308"/>
    </row>
    <row r="167" spans="18:18">
      <c r="R167" s="308"/>
    </row>
    <row r="168" spans="18:18">
      <c r="R168" s="308"/>
    </row>
    <row r="169" spans="18:18">
      <c r="R169" s="308"/>
    </row>
    <row r="170" spans="18:18">
      <c r="R170" s="308"/>
    </row>
    <row r="171" spans="18:18">
      <c r="R171" s="308"/>
    </row>
    <row r="172" spans="18:18">
      <c r="R172" s="308"/>
    </row>
    <row r="173" spans="18:18">
      <c r="R173" s="308"/>
    </row>
    <row r="174" spans="18:18">
      <c r="R174" s="308"/>
    </row>
    <row r="175" spans="18:18">
      <c r="R175" s="308"/>
    </row>
    <row r="176" spans="18:18">
      <c r="R176" s="308"/>
    </row>
    <row r="177" spans="18:18">
      <c r="R177" s="308"/>
    </row>
    <row r="178" spans="18:18">
      <c r="R178" s="308"/>
    </row>
    <row r="179" spans="18:18">
      <c r="R179" s="308"/>
    </row>
    <row r="180" spans="18:18">
      <c r="R180" s="308"/>
    </row>
    <row r="181" spans="18:18">
      <c r="R181" s="308"/>
    </row>
    <row r="182" spans="18:18">
      <c r="R182" s="308"/>
    </row>
    <row r="183" spans="18:18">
      <c r="R183" s="308"/>
    </row>
    <row r="184" spans="18:18">
      <c r="R184" s="308"/>
    </row>
    <row r="185" spans="18:18">
      <c r="R185" s="308"/>
    </row>
    <row r="186" spans="18:18">
      <c r="R186" s="308"/>
    </row>
    <row r="187" spans="18:18">
      <c r="R187" s="308"/>
    </row>
    <row r="188" spans="18:18">
      <c r="R188" s="308"/>
    </row>
    <row r="189" spans="18:18">
      <c r="R189" s="308"/>
    </row>
    <row r="190" spans="18:18">
      <c r="R190" s="308"/>
    </row>
    <row r="191" spans="18:18">
      <c r="R191" s="308"/>
    </row>
    <row r="192" spans="18:18">
      <c r="R192" s="308"/>
    </row>
    <row r="193" spans="18:18">
      <c r="R193" s="308"/>
    </row>
    <row r="194" spans="18:18">
      <c r="R194" s="308"/>
    </row>
    <row r="195" spans="18:18">
      <c r="R195" s="308"/>
    </row>
    <row r="196" spans="18:18">
      <c r="R196" s="308"/>
    </row>
    <row r="197" spans="18:18">
      <c r="R197" s="308"/>
    </row>
    <row r="198" spans="18:18">
      <c r="R198" s="308"/>
    </row>
    <row r="199" spans="18:18">
      <c r="R199" s="308"/>
    </row>
    <row r="200" spans="18:18">
      <c r="R200" s="308"/>
    </row>
    <row r="201" spans="18:18">
      <c r="R201" s="308"/>
    </row>
    <row r="202" spans="18:18">
      <c r="R202" s="308"/>
    </row>
    <row r="203" spans="18:18">
      <c r="R203" s="308"/>
    </row>
    <row r="204" spans="18:18">
      <c r="R204" s="308"/>
    </row>
    <row r="205" spans="18:18">
      <c r="R205" s="308"/>
    </row>
    <row r="206" spans="18:18">
      <c r="R206" s="308"/>
    </row>
    <row r="207" spans="18:18">
      <c r="R207" s="308"/>
    </row>
    <row r="208" spans="18:18">
      <c r="R208" s="308"/>
    </row>
    <row r="209" spans="18:18">
      <c r="R209" s="308"/>
    </row>
    <row r="210" spans="18:18">
      <c r="R210" s="308"/>
    </row>
    <row r="211" spans="18:18">
      <c r="R211" s="308"/>
    </row>
    <row r="212" spans="18:18">
      <c r="R212" s="308"/>
    </row>
    <row r="213" spans="18:18">
      <c r="R213" s="308"/>
    </row>
    <row r="214" spans="18:18">
      <c r="R214" s="308"/>
    </row>
    <row r="215" spans="18:18">
      <c r="R215" s="308"/>
    </row>
    <row r="216" spans="18:18">
      <c r="R216" s="308"/>
    </row>
    <row r="217" spans="18:18">
      <c r="R217" s="308"/>
    </row>
    <row r="218" spans="18:18">
      <c r="R218" s="308"/>
    </row>
    <row r="219" spans="18:18">
      <c r="R219" s="308"/>
    </row>
    <row r="220" spans="18:18">
      <c r="R220" s="308"/>
    </row>
    <row r="221" spans="18:18">
      <c r="R221" s="308"/>
    </row>
    <row r="222" spans="18:18">
      <c r="R222" s="308"/>
    </row>
    <row r="223" spans="18:18">
      <c r="R223" s="308"/>
    </row>
    <row r="224" spans="18:18">
      <c r="R224" s="308"/>
    </row>
    <row r="225" spans="18:18">
      <c r="R225" s="308"/>
    </row>
    <row r="226" spans="18:18">
      <c r="R226" s="308"/>
    </row>
    <row r="227" spans="18:18">
      <c r="R227" s="308"/>
    </row>
    <row r="228" spans="18:18">
      <c r="R228" s="308"/>
    </row>
    <row r="229" spans="18:18">
      <c r="R229" s="308"/>
    </row>
    <row r="230" spans="18:18">
      <c r="R230" s="308"/>
    </row>
    <row r="231" spans="18:18">
      <c r="R231" s="308"/>
    </row>
    <row r="232" spans="18:18">
      <c r="R232" s="308"/>
    </row>
    <row r="233" spans="18:18">
      <c r="R233" s="308"/>
    </row>
    <row r="234" spans="18:18">
      <c r="R234" s="308"/>
    </row>
    <row r="235" spans="18:18">
      <c r="R235" s="308"/>
    </row>
    <row r="236" spans="18:18">
      <c r="R236" s="308"/>
    </row>
    <row r="237" spans="18:18">
      <c r="R237" s="308"/>
    </row>
    <row r="238" spans="18:18">
      <c r="R238" s="308"/>
    </row>
    <row r="239" spans="18:18">
      <c r="R239" s="308"/>
    </row>
    <row r="240" spans="18:18">
      <c r="R240" s="308"/>
    </row>
    <row r="241" spans="18:18">
      <c r="R241" s="308"/>
    </row>
    <row r="242" spans="18:18">
      <c r="R242" s="308"/>
    </row>
    <row r="243" spans="18:18">
      <c r="R243" s="308"/>
    </row>
    <row r="244" spans="18:18">
      <c r="R244" s="308"/>
    </row>
    <row r="245" spans="18:18">
      <c r="R245" s="308"/>
    </row>
    <row r="246" spans="18:18">
      <c r="R246" s="308"/>
    </row>
    <row r="247" spans="18:18">
      <c r="R247" s="308"/>
    </row>
    <row r="248" spans="18:18">
      <c r="R248" s="308"/>
    </row>
    <row r="249" spans="18:18">
      <c r="R249" s="308"/>
    </row>
    <row r="250" spans="18:18">
      <c r="R250" s="308"/>
    </row>
    <row r="251" spans="18:18">
      <c r="R251" s="308"/>
    </row>
    <row r="252" spans="18:18">
      <c r="R252" s="308"/>
    </row>
    <row r="253" spans="18:18">
      <c r="R253" s="308"/>
    </row>
    <row r="254" spans="18:18">
      <c r="R254" s="308"/>
    </row>
    <row r="255" spans="18:18">
      <c r="R255" s="308"/>
    </row>
    <row r="256" spans="18:18">
      <c r="R256" s="308"/>
    </row>
    <row r="257" spans="18:18">
      <c r="R257" s="308"/>
    </row>
    <row r="258" spans="18:18">
      <c r="R258" s="308"/>
    </row>
    <row r="259" spans="18:18">
      <c r="R259" s="308"/>
    </row>
    <row r="260" spans="18:18">
      <c r="R260" s="308"/>
    </row>
    <row r="261" spans="18:18">
      <c r="R261" s="308"/>
    </row>
    <row r="262" spans="18:18">
      <c r="R262" s="308"/>
    </row>
    <row r="263" spans="18:18">
      <c r="R263" s="308"/>
    </row>
    <row r="264" spans="18:18">
      <c r="R264" s="308"/>
    </row>
    <row r="265" spans="18:18">
      <c r="R265" s="308"/>
    </row>
    <row r="266" spans="18:18">
      <c r="R266" s="308"/>
    </row>
    <row r="267" spans="18:18">
      <c r="R267" s="308"/>
    </row>
    <row r="268" spans="18:18">
      <c r="R268" s="308"/>
    </row>
    <row r="269" spans="18:18">
      <c r="R269" s="308"/>
    </row>
    <row r="270" spans="18:18">
      <c r="R270" s="308"/>
    </row>
    <row r="271" spans="18:18">
      <c r="R271" s="308"/>
    </row>
    <row r="272" spans="18:18">
      <c r="R272" s="308"/>
    </row>
    <row r="273" spans="18:18">
      <c r="R273" s="308"/>
    </row>
    <row r="274" spans="18:18">
      <c r="R274" s="308"/>
    </row>
    <row r="275" spans="18:18">
      <c r="R275" s="308"/>
    </row>
    <row r="276" spans="18:18">
      <c r="R276" s="308"/>
    </row>
    <row r="277" spans="18:18">
      <c r="R277" s="308"/>
    </row>
    <row r="278" spans="18:18">
      <c r="R278" s="308"/>
    </row>
    <row r="279" spans="18:18">
      <c r="R279" s="308"/>
    </row>
    <row r="280" spans="18:18">
      <c r="R280" s="308"/>
    </row>
    <row r="281" spans="18:18">
      <c r="R281" s="308"/>
    </row>
    <row r="282" spans="18:18">
      <c r="R282" s="308"/>
    </row>
    <row r="283" spans="18:18">
      <c r="R283" s="308"/>
    </row>
    <row r="284" spans="18:18">
      <c r="R284" s="308"/>
    </row>
    <row r="285" spans="18:18">
      <c r="R285" s="308"/>
    </row>
    <row r="286" spans="18:18">
      <c r="R286" s="308"/>
    </row>
    <row r="287" spans="18:18">
      <c r="R287" s="308"/>
    </row>
    <row r="288" spans="18:18">
      <c r="R288" s="308"/>
    </row>
    <row r="289" spans="18:18">
      <c r="R289" s="308"/>
    </row>
    <row r="290" spans="18:18">
      <c r="R290" s="308"/>
    </row>
    <row r="291" spans="18:18">
      <c r="R291" s="308"/>
    </row>
    <row r="292" spans="18:18">
      <c r="R292" s="308"/>
    </row>
    <row r="293" spans="18:18">
      <c r="R293" s="308"/>
    </row>
    <row r="294" spans="18:18">
      <c r="R294" s="308"/>
    </row>
    <row r="295" spans="18:18">
      <c r="R295" s="308"/>
    </row>
    <row r="296" spans="18:18">
      <c r="R296" s="308"/>
    </row>
    <row r="297" spans="18:18">
      <c r="R297" s="308"/>
    </row>
    <row r="298" spans="18:18">
      <c r="R298" s="308"/>
    </row>
    <row r="299" spans="18:18">
      <c r="R299" s="308"/>
    </row>
    <row r="300" spans="18:18">
      <c r="R300" s="308"/>
    </row>
    <row r="301" spans="18:18">
      <c r="R301" s="308"/>
    </row>
    <row r="302" spans="18:18">
      <c r="R302" s="308"/>
    </row>
    <row r="303" spans="18:18">
      <c r="R303" s="308"/>
    </row>
    <row r="304" spans="18:18">
      <c r="R304" s="308"/>
    </row>
    <row r="305" spans="18:18">
      <c r="R305" s="308"/>
    </row>
    <row r="306" spans="18:18">
      <c r="R306" s="308"/>
    </row>
    <row r="307" spans="18:18">
      <c r="R307" s="308"/>
    </row>
    <row r="308" spans="18:18">
      <c r="R308" s="308"/>
    </row>
    <row r="309" spans="18:18">
      <c r="R309" s="308"/>
    </row>
    <row r="310" spans="18:18">
      <c r="R310" s="308"/>
    </row>
    <row r="311" spans="18:18">
      <c r="R311" s="308"/>
    </row>
    <row r="312" spans="18:18">
      <c r="R312" s="308"/>
    </row>
    <row r="313" spans="18:18">
      <c r="R313" s="308"/>
    </row>
    <row r="314" spans="18:18">
      <c r="R314" s="308"/>
    </row>
    <row r="315" spans="18:18">
      <c r="R315" s="308"/>
    </row>
    <row r="316" spans="18:18">
      <c r="R316" s="308"/>
    </row>
    <row r="317" spans="18:18">
      <c r="R317" s="308"/>
    </row>
    <row r="318" spans="18:18">
      <c r="R318" s="308"/>
    </row>
    <row r="319" spans="18:18">
      <c r="R319" s="308"/>
    </row>
    <row r="320" spans="18:18">
      <c r="R320" s="308"/>
    </row>
    <row r="321" spans="18:18">
      <c r="R321" s="308"/>
    </row>
    <row r="322" spans="18:18">
      <c r="R322" s="308"/>
    </row>
    <row r="323" spans="18:18">
      <c r="R323" s="308"/>
    </row>
    <row r="324" spans="18:18">
      <c r="R324" s="308"/>
    </row>
    <row r="325" spans="18:18">
      <c r="R325" s="308"/>
    </row>
    <row r="326" spans="18:18">
      <c r="R326" s="308"/>
    </row>
    <row r="327" spans="18:18">
      <c r="R327" s="308"/>
    </row>
    <row r="328" spans="18:18">
      <c r="R328" s="308"/>
    </row>
    <row r="329" spans="18:18">
      <c r="R329" s="308"/>
    </row>
    <row r="330" spans="18:18">
      <c r="R330" s="308"/>
    </row>
    <row r="331" spans="18:18">
      <c r="R331" s="308"/>
    </row>
    <row r="332" spans="18:18">
      <c r="R332" s="308"/>
    </row>
    <row r="333" spans="18:18">
      <c r="R333" s="308"/>
    </row>
    <row r="334" spans="18:18">
      <c r="R334" s="308"/>
    </row>
    <row r="335" spans="18:18">
      <c r="R335" s="308"/>
    </row>
    <row r="336" spans="18:18">
      <c r="R336" s="308"/>
    </row>
    <row r="337" spans="18:18">
      <c r="R337" s="308"/>
    </row>
    <row r="338" spans="18:18">
      <c r="R338" s="308"/>
    </row>
    <row r="339" spans="18:18">
      <c r="R339" s="308"/>
    </row>
    <row r="340" spans="18:18">
      <c r="R340" s="308"/>
    </row>
    <row r="341" spans="18:18">
      <c r="R341" s="308"/>
    </row>
    <row r="342" spans="18:18">
      <c r="R342" s="308"/>
    </row>
    <row r="343" spans="18:18">
      <c r="R343" s="308"/>
    </row>
    <row r="344" spans="18:18">
      <c r="R344" s="308"/>
    </row>
    <row r="345" spans="18:18">
      <c r="R345" s="308"/>
    </row>
    <row r="346" spans="18:18">
      <c r="R346" s="308"/>
    </row>
    <row r="347" spans="18:18">
      <c r="R347" s="308"/>
    </row>
    <row r="348" spans="18:18">
      <c r="R348" s="308"/>
    </row>
    <row r="349" spans="18:18">
      <c r="R349" s="308"/>
    </row>
    <row r="350" spans="18:18">
      <c r="R350" s="308"/>
    </row>
    <row r="351" spans="18:18">
      <c r="R351" s="308"/>
    </row>
    <row r="352" spans="18:18">
      <c r="R352" s="308"/>
    </row>
    <row r="353" spans="18:18">
      <c r="R353" s="308"/>
    </row>
    <row r="354" spans="18:18">
      <c r="R354" s="308"/>
    </row>
    <row r="355" spans="18:18">
      <c r="R355" s="308"/>
    </row>
    <row r="356" spans="18:18">
      <c r="R356" s="308"/>
    </row>
    <row r="357" spans="18:18">
      <c r="R357" s="308"/>
    </row>
    <row r="358" spans="18:18">
      <c r="R358" s="308"/>
    </row>
    <row r="359" spans="18:18">
      <c r="R359" s="308"/>
    </row>
    <row r="360" spans="18:18">
      <c r="R360" s="308"/>
    </row>
    <row r="361" spans="18:18">
      <c r="R361" s="308"/>
    </row>
    <row r="362" spans="18:18">
      <c r="R362" s="308"/>
    </row>
    <row r="363" spans="18:18">
      <c r="R363" s="308"/>
    </row>
    <row r="364" spans="18:18">
      <c r="R364" s="308"/>
    </row>
    <row r="365" spans="18:18">
      <c r="R365" s="308"/>
    </row>
    <row r="366" spans="18:18">
      <c r="R366" s="308"/>
    </row>
    <row r="367" spans="18:18">
      <c r="R367" s="308"/>
    </row>
    <row r="368" spans="18:18">
      <c r="R368" s="308"/>
    </row>
    <row r="369" spans="18:18">
      <c r="R369" s="308"/>
    </row>
    <row r="370" spans="18:18">
      <c r="R370" s="308"/>
    </row>
    <row r="371" spans="18:18">
      <c r="R371" s="308"/>
    </row>
    <row r="372" spans="18:18">
      <c r="R372" s="308"/>
    </row>
    <row r="373" spans="18:18">
      <c r="R373" s="308"/>
    </row>
    <row r="374" spans="18:18">
      <c r="R374" s="308"/>
    </row>
    <row r="375" spans="18:18">
      <c r="R375" s="308"/>
    </row>
    <row r="376" spans="18:18">
      <c r="R376" s="308"/>
    </row>
    <row r="377" spans="18:18">
      <c r="R377" s="308"/>
    </row>
    <row r="378" spans="18:18">
      <c r="R378" s="308"/>
    </row>
    <row r="379" spans="18:18">
      <c r="R379" s="308"/>
    </row>
    <row r="380" spans="18:18">
      <c r="R380" s="308"/>
    </row>
    <row r="381" spans="18:18">
      <c r="R381" s="308"/>
    </row>
    <row r="382" spans="18:18">
      <c r="R382" s="308"/>
    </row>
    <row r="383" spans="18:18">
      <c r="R383" s="308"/>
    </row>
    <row r="384" spans="18:18">
      <c r="R384" s="308"/>
    </row>
    <row r="385" spans="18:18">
      <c r="R385" s="308"/>
    </row>
    <row r="386" spans="18:18">
      <c r="R386" s="308"/>
    </row>
    <row r="387" spans="18:18">
      <c r="R387" s="308"/>
    </row>
    <row r="388" spans="18:18">
      <c r="R388" s="308"/>
    </row>
    <row r="389" spans="18:18">
      <c r="R389" s="308"/>
    </row>
    <row r="390" spans="18:18">
      <c r="R390" s="308"/>
    </row>
    <row r="391" spans="18:18">
      <c r="R391" s="308"/>
    </row>
    <row r="392" spans="18:18">
      <c r="R392" s="308"/>
    </row>
    <row r="393" spans="18:18">
      <c r="R393" s="308"/>
    </row>
    <row r="394" spans="18:18">
      <c r="R394" s="308"/>
    </row>
    <row r="395" spans="18:18">
      <c r="R395" s="308"/>
    </row>
    <row r="396" spans="18:18">
      <c r="R396" s="308"/>
    </row>
    <row r="397" spans="18:18">
      <c r="R397" s="308"/>
    </row>
    <row r="398" spans="18:18">
      <c r="R398" s="308"/>
    </row>
    <row r="399" spans="18:18">
      <c r="R399" s="308"/>
    </row>
    <row r="400" spans="18:18">
      <c r="R400" s="308"/>
    </row>
    <row r="401" spans="18:18">
      <c r="R401" s="308"/>
    </row>
    <row r="402" spans="18:18">
      <c r="R402" s="308"/>
    </row>
    <row r="403" spans="18:18">
      <c r="R403" s="308"/>
    </row>
    <row r="404" spans="18:18">
      <c r="R404" s="308"/>
    </row>
    <row r="405" spans="18:18">
      <c r="R405" s="308"/>
    </row>
    <row r="406" spans="18:18">
      <c r="R406" s="308"/>
    </row>
    <row r="407" spans="18:18">
      <c r="R407" s="308"/>
    </row>
    <row r="408" spans="18:18">
      <c r="R408" s="308"/>
    </row>
    <row r="409" spans="18:18">
      <c r="R409" s="308"/>
    </row>
    <row r="410" spans="18:18">
      <c r="R410" s="308"/>
    </row>
    <row r="411" spans="18:18">
      <c r="R411" s="308"/>
    </row>
    <row r="412" spans="18:18">
      <c r="R412" s="308"/>
    </row>
    <row r="413" spans="18:18">
      <c r="R413" s="308"/>
    </row>
    <row r="414" spans="18:18">
      <c r="R414" s="308"/>
    </row>
    <row r="415" spans="18:18">
      <c r="R415" s="308"/>
    </row>
    <row r="416" spans="18:18">
      <c r="R416" s="308"/>
    </row>
    <row r="417" spans="18:18">
      <c r="R417" s="308"/>
    </row>
    <row r="418" spans="18:18">
      <c r="R418" s="308"/>
    </row>
    <row r="419" spans="18:18">
      <c r="R419" s="308"/>
    </row>
    <row r="420" spans="18:18">
      <c r="R420" s="308"/>
    </row>
    <row r="421" spans="18:18">
      <c r="R421" s="308"/>
    </row>
    <row r="422" spans="18:18">
      <c r="R422" s="308"/>
    </row>
    <row r="423" spans="18:18">
      <c r="R423" s="308"/>
    </row>
    <row r="424" spans="18:18">
      <c r="R424" s="308"/>
    </row>
    <row r="425" spans="18:18">
      <c r="R425" s="308"/>
    </row>
    <row r="426" spans="18:18">
      <c r="R426" s="308"/>
    </row>
    <row r="427" spans="18:18">
      <c r="R427" s="308"/>
    </row>
    <row r="428" spans="18:18">
      <c r="R428" s="308"/>
    </row>
    <row r="429" spans="18:18">
      <c r="R429" s="308"/>
    </row>
    <row r="430" spans="18:18">
      <c r="R430" s="308"/>
    </row>
    <row r="431" spans="18:18">
      <c r="R431" s="308"/>
    </row>
    <row r="432" spans="18:18">
      <c r="R432" s="308"/>
    </row>
    <row r="433" spans="18:18">
      <c r="R433" s="308"/>
    </row>
    <row r="434" spans="18:18">
      <c r="R434" s="308"/>
    </row>
    <row r="435" spans="18:18">
      <c r="R435" s="308"/>
    </row>
    <row r="436" spans="18:18">
      <c r="R436" s="308"/>
    </row>
    <row r="437" spans="18:18">
      <c r="R437" s="308"/>
    </row>
    <row r="438" spans="18:18">
      <c r="R438" s="308"/>
    </row>
    <row r="439" spans="18:18">
      <c r="R439" s="308"/>
    </row>
    <row r="440" spans="18:18">
      <c r="R440" s="308"/>
    </row>
    <row r="441" spans="18:18">
      <c r="R441" s="308"/>
    </row>
    <row r="442" spans="18:18">
      <c r="R442" s="308"/>
    </row>
    <row r="443" spans="18:18">
      <c r="R443" s="308"/>
    </row>
    <row r="444" spans="18:18">
      <c r="R444" s="308"/>
    </row>
    <row r="445" spans="18:18">
      <c r="R445" s="308"/>
    </row>
    <row r="446" spans="18:18">
      <c r="R446" s="308"/>
    </row>
    <row r="447" spans="18:18">
      <c r="R447" s="308"/>
    </row>
    <row r="448" spans="18:18">
      <c r="R448" s="308"/>
    </row>
    <row r="449" spans="18:18">
      <c r="R449" s="308"/>
    </row>
    <row r="450" spans="18:18">
      <c r="R450" s="308"/>
    </row>
    <row r="451" spans="18:18">
      <c r="R451" s="308"/>
    </row>
    <row r="452" spans="18:18">
      <c r="R452" s="308"/>
    </row>
    <row r="453" spans="18:18">
      <c r="R453" s="308"/>
    </row>
    <row r="454" spans="18:18">
      <c r="R454" s="308"/>
    </row>
    <row r="455" spans="18:18">
      <c r="R455" s="308"/>
    </row>
    <row r="456" spans="18:18">
      <c r="R456" s="308"/>
    </row>
    <row r="457" spans="18:18">
      <c r="R457" s="308"/>
    </row>
    <row r="458" spans="18:18">
      <c r="R458" s="308"/>
    </row>
    <row r="459" spans="18:18">
      <c r="R459" s="308"/>
    </row>
    <row r="460" spans="18:18">
      <c r="R460" s="308"/>
    </row>
    <row r="461" spans="18:18">
      <c r="R461" s="308"/>
    </row>
    <row r="462" spans="18:18">
      <c r="R462" s="308"/>
    </row>
    <row r="463" spans="18:18">
      <c r="R463" s="308"/>
    </row>
    <row r="464" spans="18:18">
      <c r="R464" s="308"/>
    </row>
    <row r="465" spans="18:18">
      <c r="R465" s="308"/>
    </row>
    <row r="466" spans="18:18">
      <c r="R466" s="308"/>
    </row>
    <row r="467" spans="18:18">
      <c r="R467" s="308"/>
    </row>
    <row r="468" spans="18:18">
      <c r="R468" s="308"/>
    </row>
    <row r="469" spans="18:18">
      <c r="R469" s="308"/>
    </row>
    <row r="470" spans="18:18">
      <c r="R470" s="308"/>
    </row>
    <row r="471" spans="18:18">
      <c r="R471" s="308"/>
    </row>
    <row r="472" spans="18:18">
      <c r="R472" s="308"/>
    </row>
    <row r="473" spans="18:18">
      <c r="R473" s="308"/>
    </row>
    <row r="474" spans="18:18">
      <c r="R474" s="308"/>
    </row>
    <row r="475" spans="18:18">
      <c r="R475" s="308"/>
    </row>
    <row r="476" spans="18:18">
      <c r="R476" s="308"/>
    </row>
    <row r="477" spans="18:18">
      <c r="R477" s="308"/>
    </row>
    <row r="478" spans="18:18">
      <c r="R478" s="308"/>
    </row>
    <row r="479" spans="18:18">
      <c r="R479" s="308"/>
    </row>
    <row r="480" spans="18:18">
      <c r="R480" s="308"/>
    </row>
    <row r="481" spans="18:18">
      <c r="R481" s="308"/>
    </row>
    <row r="482" spans="18:18">
      <c r="R482" s="308"/>
    </row>
    <row r="483" spans="18:18">
      <c r="R483" s="308"/>
    </row>
    <row r="484" spans="18:18">
      <c r="R484" s="308"/>
    </row>
    <row r="485" spans="18:18">
      <c r="R485" s="308"/>
    </row>
    <row r="486" spans="18:18">
      <c r="R486" s="308"/>
    </row>
    <row r="487" spans="18:18">
      <c r="R487" s="308"/>
    </row>
    <row r="488" spans="18:18">
      <c r="R488" s="308"/>
    </row>
    <row r="489" spans="18:18">
      <c r="R489" s="308"/>
    </row>
    <row r="490" spans="18:18">
      <c r="R490" s="308"/>
    </row>
    <row r="491" spans="18:18">
      <c r="R491" s="308"/>
    </row>
    <row r="492" spans="18:18">
      <c r="R492" s="308"/>
    </row>
    <row r="493" spans="18:18">
      <c r="R493" s="308"/>
    </row>
    <row r="494" spans="18:18">
      <c r="R494" s="308"/>
    </row>
    <row r="495" spans="18:18">
      <c r="R495" s="308"/>
    </row>
    <row r="496" spans="18:18">
      <c r="R496" s="308"/>
    </row>
    <row r="497" spans="18:18">
      <c r="R497" s="308"/>
    </row>
    <row r="498" spans="18:18">
      <c r="R498" s="308"/>
    </row>
    <row r="499" spans="18:18">
      <c r="R499" s="308"/>
    </row>
    <row r="500" spans="18:18">
      <c r="R500" s="308"/>
    </row>
    <row r="501" spans="18:18">
      <c r="R501" s="308"/>
    </row>
    <row r="502" spans="18:18">
      <c r="R502" s="308"/>
    </row>
    <row r="503" spans="18:18">
      <c r="R503" s="308"/>
    </row>
    <row r="504" spans="18:18">
      <c r="R504" s="308"/>
    </row>
    <row r="505" spans="18:18">
      <c r="R505" s="308"/>
    </row>
    <row r="506" spans="18:18">
      <c r="R506" s="308"/>
    </row>
    <row r="507" spans="18:18">
      <c r="R507" s="308"/>
    </row>
    <row r="508" spans="18:18">
      <c r="R508" s="308"/>
    </row>
    <row r="509" spans="18:18">
      <c r="R509" s="308"/>
    </row>
    <row r="510" spans="18:18">
      <c r="R510" s="308"/>
    </row>
    <row r="511" spans="18:18">
      <c r="R511" s="308"/>
    </row>
    <row r="512" spans="18:18">
      <c r="R512" s="308"/>
    </row>
    <row r="513" spans="18:18">
      <c r="R513" s="308"/>
    </row>
    <row r="514" spans="18:18">
      <c r="R514" s="308"/>
    </row>
    <row r="515" spans="18:18">
      <c r="R515" s="308"/>
    </row>
    <row r="516" spans="18:18">
      <c r="R516" s="308"/>
    </row>
    <row r="517" spans="18:18">
      <c r="R517" s="308"/>
    </row>
    <row r="518" spans="18:18">
      <c r="R518" s="308"/>
    </row>
    <row r="519" spans="18:18">
      <c r="R519" s="308"/>
    </row>
    <row r="520" spans="18:18">
      <c r="R520" s="308"/>
    </row>
    <row r="521" spans="18:18">
      <c r="R521" s="308"/>
    </row>
    <row r="522" spans="18:18">
      <c r="R522" s="308"/>
    </row>
    <row r="523" spans="18:18">
      <c r="R523" s="308"/>
    </row>
    <row r="524" spans="18:18">
      <c r="R524" s="308"/>
    </row>
    <row r="525" spans="18:18">
      <c r="R525" s="308"/>
    </row>
    <row r="526" spans="18:18">
      <c r="R526" s="308"/>
    </row>
  </sheetData>
  <customSheetViews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6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I45" sqref="I45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A20:I20"/>
    <mergeCell ref="K20:S20"/>
    <mergeCell ref="C45:I45"/>
    <mergeCell ref="M45:S45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14, Reihe 5.2, 2. Quartal 2017</oddFooter>
  </headerFooter>
  <colBreaks count="1" manualBreakCount="1">
    <brk id="9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12"/>
  <sheetViews>
    <sheetView showGridLines="0" zoomScaleNormal="100" zoomScaleSheetLayoutView="100" workbookViewId="0"/>
  </sheetViews>
  <sheetFormatPr baseColWidth="10" defaultRowHeight="12.75"/>
  <cols>
    <col min="1" max="1" width="35.7109375" style="269" customWidth="1" collapsed="1"/>
    <col min="2" max="2" width="1.7109375" style="269" customWidth="1" collapsed="1"/>
    <col min="3" max="8" width="12.7109375" style="269" customWidth="1" collapsed="1"/>
    <col min="9" max="9" width="12.85546875" style="269" customWidth="1" collapsed="1"/>
    <col min="10" max="10" width="1.7109375" style="269" customWidth="1" collapsed="1"/>
    <col min="11" max="11" width="36.7109375" style="269" customWidth="1" collapsed="1"/>
    <col min="12" max="12" width="1.7109375" style="269" customWidth="1" collapsed="1"/>
    <col min="13" max="18" width="12.7109375" style="269" customWidth="1" collapsed="1"/>
    <col min="19" max="19" width="12.7109375" style="202" customWidth="1" collapsed="1"/>
    <col min="20" max="16384" width="11.42578125" style="202" collapsed="1"/>
  </cols>
  <sheetData>
    <row r="1" spans="1:19" s="388" customFormat="1" ht="33.75" customHeight="1">
      <c r="A1" s="388" t="s">
        <v>310</v>
      </c>
      <c r="B1" s="389"/>
      <c r="C1" s="389"/>
      <c r="D1" s="389"/>
      <c r="E1" s="389"/>
      <c r="F1" s="389"/>
      <c r="K1" s="388" t="s">
        <v>310</v>
      </c>
      <c r="O1" s="389"/>
      <c r="Q1" s="389"/>
      <c r="R1" s="389"/>
      <c r="S1" s="389"/>
    </row>
    <row r="2" spans="1:19" s="238" customFormat="1" ht="17.100000000000001" customHeight="1">
      <c r="A2" s="701" t="s">
        <v>141</v>
      </c>
      <c r="B2" s="590"/>
      <c r="C2" s="700" t="s">
        <v>100</v>
      </c>
      <c r="D2" s="700" t="s">
        <v>170</v>
      </c>
      <c r="E2" s="700" t="s">
        <v>136</v>
      </c>
      <c r="F2" s="700" t="s">
        <v>119</v>
      </c>
      <c r="G2" s="700" t="s">
        <v>120</v>
      </c>
      <c r="H2" s="704" t="s">
        <v>189</v>
      </c>
      <c r="I2" s="593" t="s">
        <v>190</v>
      </c>
      <c r="K2" s="601" t="s">
        <v>141</v>
      </c>
      <c r="L2" s="707"/>
      <c r="M2" s="700" t="s">
        <v>174</v>
      </c>
      <c r="N2" s="708" t="s">
        <v>175</v>
      </c>
      <c r="O2" s="700" t="s">
        <v>125</v>
      </c>
      <c r="P2" s="700" t="s">
        <v>126</v>
      </c>
      <c r="Q2" s="700" t="s">
        <v>176</v>
      </c>
      <c r="R2" s="700" t="s">
        <v>177</v>
      </c>
      <c r="S2" s="704" t="s">
        <v>129</v>
      </c>
    </row>
    <row r="3" spans="1:19" s="238" customFormat="1" ht="39.950000000000003" customHeight="1">
      <c r="A3" s="702"/>
      <c r="B3" s="591"/>
      <c r="C3" s="700"/>
      <c r="D3" s="700"/>
      <c r="E3" s="700"/>
      <c r="F3" s="700"/>
      <c r="G3" s="700"/>
      <c r="H3" s="704"/>
      <c r="I3" s="595"/>
      <c r="K3" s="601"/>
      <c r="L3" s="707"/>
      <c r="M3" s="700"/>
      <c r="N3" s="708"/>
      <c r="O3" s="700"/>
      <c r="P3" s="700"/>
      <c r="Q3" s="700"/>
      <c r="R3" s="700"/>
      <c r="S3" s="704"/>
    </row>
    <row r="4" spans="1:19" s="238" customFormat="1" ht="33" customHeight="1">
      <c r="A4" s="703"/>
      <c r="B4" s="592"/>
      <c r="C4" s="312" t="s">
        <v>99</v>
      </c>
      <c r="D4" s="313"/>
      <c r="E4" s="313"/>
      <c r="F4" s="313"/>
      <c r="G4" s="313"/>
      <c r="H4" s="313"/>
      <c r="I4" s="243"/>
      <c r="K4" s="601"/>
      <c r="L4" s="707"/>
      <c r="M4" s="599" t="s">
        <v>99</v>
      </c>
      <c r="N4" s="600"/>
      <c r="O4" s="600"/>
      <c r="P4" s="600"/>
      <c r="Q4" s="600"/>
      <c r="R4" s="600"/>
      <c r="S4" s="600"/>
    </row>
    <row r="5" spans="1:19" s="210" customFormat="1" ht="57" customHeight="1">
      <c r="A5" s="705" t="s">
        <v>179</v>
      </c>
      <c r="B5" s="706"/>
      <c r="C5" s="706"/>
      <c r="D5" s="706"/>
      <c r="E5" s="706"/>
      <c r="F5" s="706"/>
      <c r="G5" s="706"/>
      <c r="H5" s="706"/>
      <c r="I5" s="706"/>
      <c r="K5" s="705" t="s">
        <v>207</v>
      </c>
      <c r="L5" s="706"/>
      <c r="M5" s="706"/>
      <c r="N5" s="706"/>
      <c r="O5" s="706"/>
      <c r="P5" s="706"/>
      <c r="Q5" s="706"/>
      <c r="R5" s="706"/>
      <c r="S5" s="706"/>
    </row>
    <row r="6" spans="1:19" s="210" customFormat="1" ht="18" customHeight="1">
      <c r="A6" s="231" t="s">
        <v>112</v>
      </c>
      <c r="B6" s="223"/>
      <c r="C6" s="224"/>
      <c r="D6" s="85"/>
      <c r="E6" s="85"/>
      <c r="F6" s="85"/>
      <c r="G6" s="85"/>
      <c r="H6" s="85"/>
      <c r="I6" s="85"/>
      <c r="K6" s="231" t="s">
        <v>112</v>
      </c>
      <c r="L6" s="223"/>
      <c r="M6" s="224"/>
      <c r="N6" s="85"/>
      <c r="O6" s="85"/>
      <c r="P6" s="85"/>
      <c r="Q6" s="85"/>
      <c r="R6" s="85"/>
      <c r="S6" s="85"/>
    </row>
    <row r="7" spans="1:19" s="210" customFormat="1" ht="18" customHeight="1">
      <c r="A7" s="232" t="s">
        <v>149</v>
      </c>
      <c r="B7" s="223"/>
      <c r="C7" s="224">
        <v>5808.8455999999996</v>
      </c>
      <c r="D7" s="85">
        <v>42.7</v>
      </c>
      <c r="E7" s="85">
        <v>4</v>
      </c>
      <c r="F7" s="85">
        <v>17.12275</v>
      </c>
      <c r="G7" s="85">
        <v>2878.1891000000001</v>
      </c>
      <c r="H7" s="85">
        <v>184.25708</v>
      </c>
      <c r="I7" s="85">
        <v>657.78909999999996</v>
      </c>
      <c r="K7" s="232" t="s">
        <v>149</v>
      </c>
      <c r="L7" s="223"/>
      <c r="M7" s="224">
        <v>193.80287000000001</v>
      </c>
      <c r="N7" s="85">
        <v>1273.3370199999999</v>
      </c>
      <c r="O7" s="85">
        <v>57.757489999999997</v>
      </c>
      <c r="P7" s="85">
        <v>79</v>
      </c>
      <c r="Q7" s="85">
        <v>323.58458999999999</v>
      </c>
      <c r="R7" s="85">
        <v>46.284910000000004</v>
      </c>
      <c r="S7" s="85">
        <v>51.020690000000002</v>
      </c>
    </row>
    <row r="8" spans="1:19" s="210" customFormat="1">
      <c r="A8" s="232" t="s">
        <v>150</v>
      </c>
      <c r="B8" s="223"/>
      <c r="C8" s="224">
        <v>0.12</v>
      </c>
      <c r="D8" s="85">
        <v>0</v>
      </c>
      <c r="E8" s="85">
        <v>0</v>
      </c>
      <c r="F8" s="85">
        <v>0</v>
      </c>
      <c r="G8" s="85">
        <v>0</v>
      </c>
      <c r="H8" s="85">
        <v>0</v>
      </c>
      <c r="I8" s="85">
        <v>0.12</v>
      </c>
      <c r="K8" s="232" t="s">
        <v>150</v>
      </c>
      <c r="L8" s="223"/>
      <c r="M8" s="224">
        <v>0</v>
      </c>
      <c r="N8" s="85">
        <v>0</v>
      </c>
      <c r="O8" s="85">
        <v>0</v>
      </c>
      <c r="P8" s="85">
        <v>0</v>
      </c>
      <c r="Q8" s="85">
        <v>0</v>
      </c>
      <c r="R8" s="85">
        <v>0</v>
      </c>
      <c r="S8" s="85">
        <v>0</v>
      </c>
    </row>
    <row r="9" spans="1:19" s="210" customFormat="1">
      <c r="A9" s="232" t="s">
        <v>151</v>
      </c>
      <c r="B9" s="223"/>
      <c r="C9" s="224">
        <v>2.7983799999999999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K9" s="232" t="s">
        <v>151</v>
      </c>
      <c r="L9" s="223"/>
      <c r="M9" s="224">
        <v>0</v>
      </c>
      <c r="N9" s="85">
        <v>2.7983799999999999</v>
      </c>
      <c r="O9" s="85">
        <v>0</v>
      </c>
      <c r="P9" s="85">
        <v>0</v>
      </c>
      <c r="Q9" s="85">
        <v>0</v>
      </c>
      <c r="R9" s="85">
        <v>0</v>
      </c>
      <c r="S9" s="85">
        <v>0</v>
      </c>
    </row>
    <row r="10" spans="1:19" s="214" customFormat="1" ht="18" customHeight="1">
      <c r="A10" s="219" t="s">
        <v>153</v>
      </c>
      <c r="B10" s="223"/>
      <c r="C10" s="225">
        <v>5811.76397</v>
      </c>
      <c r="D10" s="226">
        <v>42.7</v>
      </c>
      <c r="E10" s="226">
        <v>4</v>
      </c>
      <c r="F10" s="226">
        <v>17.12275</v>
      </c>
      <c r="G10" s="226">
        <v>2878.1891000000001</v>
      </c>
      <c r="H10" s="226">
        <v>184.25708</v>
      </c>
      <c r="I10" s="226">
        <v>657.90909999999997</v>
      </c>
      <c r="K10" s="219" t="s">
        <v>153</v>
      </c>
      <c r="L10" s="223"/>
      <c r="M10" s="225">
        <v>193.80287000000001</v>
      </c>
      <c r="N10" s="226">
        <v>1276.1353899999999</v>
      </c>
      <c r="O10" s="226">
        <v>57.757489999999997</v>
      </c>
      <c r="P10" s="226">
        <v>79</v>
      </c>
      <c r="Q10" s="226">
        <v>323.58458999999999</v>
      </c>
      <c r="R10" s="226">
        <v>46.284910000000004</v>
      </c>
      <c r="S10" s="226">
        <v>51.020690000000002</v>
      </c>
    </row>
    <row r="11" spans="1:19" s="216" customFormat="1" ht="18" customHeight="1">
      <c r="A11" s="231" t="s">
        <v>96</v>
      </c>
      <c r="B11" s="231"/>
      <c r="C11" s="224"/>
      <c r="D11" s="85"/>
      <c r="E11" s="85"/>
      <c r="F11" s="85"/>
      <c r="G11" s="85"/>
      <c r="H11" s="85"/>
      <c r="I11" s="85"/>
      <c r="J11" s="215"/>
      <c r="K11" s="231" t="s">
        <v>96</v>
      </c>
      <c r="L11" s="231"/>
      <c r="M11" s="224"/>
      <c r="N11" s="85"/>
      <c r="O11" s="85"/>
      <c r="P11" s="85"/>
      <c r="Q11" s="85"/>
      <c r="R11" s="85"/>
      <c r="S11" s="85"/>
    </row>
    <row r="12" spans="1:19" s="214" customFormat="1" ht="18" customHeight="1">
      <c r="A12" s="219" t="s">
        <v>153</v>
      </c>
      <c r="B12" s="223"/>
      <c r="C12" s="225">
        <v>1.9429999999999999E-2</v>
      </c>
      <c r="D12" s="226">
        <v>0</v>
      </c>
      <c r="E12" s="226">
        <v>0</v>
      </c>
      <c r="F12" s="226">
        <v>0</v>
      </c>
      <c r="G12" s="226">
        <v>0</v>
      </c>
      <c r="H12" s="226">
        <v>0</v>
      </c>
      <c r="I12" s="226">
        <v>0</v>
      </c>
      <c r="K12" s="219" t="s">
        <v>153</v>
      </c>
      <c r="L12" s="223"/>
      <c r="M12" s="225">
        <v>0</v>
      </c>
      <c r="N12" s="226">
        <v>0</v>
      </c>
      <c r="O12" s="226">
        <v>1.9429999999999999E-2</v>
      </c>
      <c r="P12" s="226">
        <v>0</v>
      </c>
      <c r="Q12" s="226">
        <v>0</v>
      </c>
      <c r="R12" s="226">
        <v>0</v>
      </c>
      <c r="S12" s="226">
        <v>0</v>
      </c>
    </row>
    <row r="13" spans="1:19" s="216" customFormat="1" ht="18" customHeight="1">
      <c r="A13" s="231" t="s">
        <v>154</v>
      </c>
      <c r="B13" s="231"/>
      <c r="C13" s="224"/>
      <c r="D13" s="85"/>
      <c r="E13" s="85"/>
      <c r="F13" s="85"/>
      <c r="G13" s="85"/>
      <c r="H13" s="85"/>
      <c r="I13" s="85"/>
      <c r="J13" s="215"/>
      <c r="K13" s="231" t="s">
        <v>154</v>
      </c>
      <c r="L13" s="231"/>
      <c r="M13" s="224"/>
      <c r="N13" s="85"/>
      <c r="O13" s="85"/>
      <c r="P13" s="85"/>
      <c r="Q13" s="85"/>
      <c r="R13" s="85"/>
      <c r="S13" s="85"/>
    </row>
    <row r="14" spans="1:19" s="210" customFormat="1" ht="18" customHeight="1">
      <c r="A14" s="232" t="s">
        <v>149</v>
      </c>
      <c r="B14" s="223"/>
      <c r="C14" s="224">
        <v>13159.358109999999</v>
      </c>
      <c r="D14" s="85">
        <v>1112.56853</v>
      </c>
      <c r="E14" s="85">
        <v>1875.2550799999999</v>
      </c>
      <c r="F14" s="85">
        <v>106.74079</v>
      </c>
      <c r="G14" s="85">
        <v>3004.2058299999999</v>
      </c>
      <c r="H14" s="85">
        <v>291.09508</v>
      </c>
      <c r="I14" s="85">
        <v>2504.9843700000001</v>
      </c>
      <c r="K14" s="232" t="s">
        <v>149</v>
      </c>
      <c r="L14" s="223"/>
      <c r="M14" s="224">
        <v>1209.2736399999999</v>
      </c>
      <c r="N14" s="85">
        <v>1135.71407</v>
      </c>
      <c r="O14" s="85">
        <v>359.13918000000001</v>
      </c>
      <c r="P14" s="85">
        <v>437.80412000000001</v>
      </c>
      <c r="Q14" s="85">
        <v>435.97473000000002</v>
      </c>
      <c r="R14" s="85">
        <v>316.15733999999998</v>
      </c>
      <c r="S14" s="85">
        <v>370.44537000000003</v>
      </c>
    </row>
    <row r="15" spans="1:19" s="210" customFormat="1">
      <c r="A15" s="232" t="s">
        <v>150</v>
      </c>
      <c r="B15" s="223"/>
      <c r="C15" s="224">
        <v>209.30176</v>
      </c>
      <c r="D15" s="85">
        <v>12.71617</v>
      </c>
      <c r="E15" s="85">
        <v>2.0451700000000002</v>
      </c>
      <c r="F15" s="85">
        <v>0</v>
      </c>
      <c r="G15" s="85">
        <v>2.4119999999999999E-2</v>
      </c>
      <c r="H15" s="85">
        <v>0</v>
      </c>
      <c r="I15" s="85">
        <v>152.614</v>
      </c>
      <c r="K15" s="232" t="s">
        <v>150</v>
      </c>
      <c r="L15" s="223"/>
      <c r="M15" s="224">
        <v>0.51100000000000001</v>
      </c>
      <c r="N15" s="85">
        <v>41.391300000000001</v>
      </c>
      <c r="O15" s="85">
        <v>0</v>
      </c>
      <c r="P15" s="85">
        <v>0</v>
      </c>
      <c r="Q15" s="85">
        <v>0</v>
      </c>
      <c r="R15" s="85">
        <v>0</v>
      </c>
      <c r="S15" s="85">
        <v>0</v>
      </c>
    </row>
    <row r="16" spans="1:19" s="210" customFormat="1">
      <c r="A16" s="232" t="s">
        <v>151</v>
      </c>
      <c r="B16" s="223"/>
      <c r="C16" s="224">
        <v>3.7592400000000001</v>
      </c>
      <c r="D16" s="85">
        <v>1.0911299999999999</v>
      </c>
      <c r="E16" s="85">
        <v>0</v>
      </c>
      <c r="F16" s="85">
        <v>0</v>
      </c>
      <c r="G16" s="85">
        <v>2.66812</v>
      </c>
      <c r="H16" s="85">
        <v>0</v>
      </c>
      <c r="I16" s="85">
        <v>0</v>
      </c>
      <c r="K16" s="232" t="s">
        <v>151</v>
      </c>
      <c r="L16" s="223"/>
      <c r="M16" s="224">
        <v>0</v>
      </c>
      <c r="N16" s="85">
        <v>0</v>
      </c>
      <c r="O16" s="85">
        <v>0</v>
      </c>
      <c r="P16" s="85">
        <v>0</v>
      </c>
      <c r="Q16" s="85">
        <v>0</v>
      </c>
      <c r="R16" s="85">
        <v>0</v>
      </c>
      <c r="S16" s="85">
        <v>0</v>
      </c>
    </row>
    <row r="17" spans="1:19" s="214" customFormat="1" ht="18" customHeight="1">
      <c r="A17" s="219" t="s">
        <v>153</v>
      </c>
      <c r="B17" s="223"/>
      <c r="C17" s="225">
        <v>13372.41912</v>
      </c>
      <c r="D17" s="226">
        <v>1126.37583</v>
      </c>
      <c r="E17" s="226">
        <v>1877.30025</v>
      </c>
      <c r="F17" s="226">
        <v>106.74079</v>
      </c>
      <c r="G17" s="226">
        <v>3006.89806</v>
      </c>
      <c r="H17" s="226">
        <v>291.09508</v>
      </c>
      <c r="I17" s="226">
        <v>2657.5983700000002</v>
      </c>
      <c r="K17" s="219" t="s">
        <v>153</v>
      </c>
      <c r="L17" s="223"/>
      <c r="M17" s="225">
        <v>1209.7846400000001</v>
      </c>
      <c r="N17" s="226">
        <v>1177.10537</v>
      </c>
      <c r="O17" s="226">
        <v>359.13918000000001</v>
      </c>
      <c r="P17" s="226">
        <v>437.80412000000001</v>
      </c>
      <c r="Q17" s="226">
        <v>435.97473000000002</v>
      </c>
      <c r="R17" s="226">
        <v>316.15733999999998</v>
      </c>
      <c r="S17" s="226">
        <v>370.44537000000003</v>
      </c>
    </row>
    <row r="18" spans="1:19" s="214" customFormat="1">
      <c r="A18" s="219"/>
      <c r="B18" s="223"/>
      <c r="C18" s="225"/>
      <c r="D18" s="226"/>
      <c r="E18" s="226"/>
      <c r="F18" s="226"/>
      <c r="G18" s="226"/>
      <c r="H18" s="226"/>
      <c r="I18" s="226"/>
      <c r="K18" s="219"/>
      <c r="L18" s="223"/>
      <c r="M18" s="225"/>
      <c r="N18" s="226"/>
      <c r="O18" s="226"/>
      <c r="P18" s="226"/>
      <c r="Q18" s="226"/>
      <c r="R18" s="226"/>
      <c r="S18" s="226"/>
    </row>
    <row r="19" spans="1:19" s="216" customFormat="1" ht="18" customHeight="1">
      <c r="A19" s="219" t="s">
        <v>113</v>
      </c>
      <c r="B19" s="220"/>
      <c r="C19" s="225">
        <v>19184.202519999999</v>
      </c>
      <c r="D19" s="226">
        <v>1169.07583</v>
      </c>
      <c r="E19" s="226">
        <v>1881.30025</v>
      </c>
      <c r="F19" s="226">
        <v>123.86354</v>
      </c>
      <c r="G19" s="226">
        <v>5885.08716</v>
      </c>
      <c r="H19" s="226">
        <v>475.35216000000003</v>
      </c>
      <c r="I19" s="226">
        <v>3315.5074800000002</v>
      </c>
      <c r="J19" s="215"/>
      <c r="K19" s="219" t="s">
        <v>113</v>
      </c>
      <c r="L19" s="220"/>
      <c r="M19" s="225">
        <v>1403.5875000000001</v>
      </c>
      <c r="N19" s="226">
        <v>2453.2407600000001</v>
      </c>
      <c r="O19" s="226">
        <v>416.91609999999997</v>
      </c>
      <c r="P19" s="226">
        <v>516.80412000000001</v>
      </c>
      <c r="Q19" s="226">
        <v>759.55930999999998</v>
      </c>
      <c r="R19" s="226">
        <v>362.44225999999998</v>
      </c>
      <c r="S19" s="226">
        <v>421.46606000000003</v>
      </c>
    </row>
    <row r="20" spans="1:19" s="218" customFormat="1" ht="57" customHeight="1">
      <c r="A20" s="617" t="s">
        <v>210</v>
      </c>
      <c r="B20" s="618"/>
      <c r="C20" s="618"/>
      <c r="D20" s="618"/>
      <c r="E20" s="618"/>
      <c r="F20" s="618"/>
      <c r="G20" s="618"/>
      <c r="H20" s="618"/>
      <c r="I20" s="618"/>
      <c r="J20" s="215"/>
      <c r="K20" s="617" t="s">
        <v>210</v>
      </c>
      <c r="L20" s="618"/>
      <c r="M20" s="618"/>
      <c r="N20" s="618"/>
      <c r="O20" s="618"/>
      <c r="P20" s="618"/>
      <c r="Q20" s="618"/>
      <c r="R20" s="618"/>
      <c r="S20" s="618"/>
    </row>
    <row r="21" spans="1:19" s="210" customFormat="1" ht="18" customHeight="1">
      <c r="A21" s="231" t="s">
        <v>112</v>
      </c>
      <c r="B21" s="223"/>
      <c r="C21" s="224"/>
      <c r="D21" s="85"/>
      <c r="E21" s="85"/>
      <c r="F21" s="85"/>
      <c r="G21" s="85"/>
      <c r="H21" s="85"/>
      <c r="I21" s="85"/>
      <c r="K21" s="231" t="s">
        <v>112</v>
      </c>
      <c r="L21" s="223"/>
      <c r="M21" s="224"/>
      <c r="N21" s="85"/>
      <c r="O21" s="85"/>
      <c r="P21" s="85"/>
      <c r="Q21" s="85"/>
      <c r="R21" s="85"/>
      <c r="S21" s="85"/>
    </row>
    <row r="22" spans="1:19" s="210" customFormat="1" ht="18" customHeight="1">
      <c r="A22" s="232" t="s">
        <v>156</v>
      </c>
      <c r="B22" s="223"/>
      <c r="C22" s="224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K22" s="232" t="s">
        <v>156</v>
      </c>
      <c r="L22" s="223"/>
      <c r="M22" s="224">
        <v>0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10" customFormat="1">
      <c r="A23" s="232" t="s">
        <v>157</v>
      </c>
      <c r="B23" s="223"/>
      <c r="C23" s="224">
        <v>1.32927</v>
      </c>
      <c r="D23" s="85">
        <v>0</v>
      </c>
      <c r="E23" s="85">
        <v>0</v>
      </c>
      <c r="F23" s="85">
        <v>0</v>
      </c>
      <c r="G23" s="85">
        <v>0</v>
      </c>
      <c r="H23" s="85">
        <v>1.32927</v>
      </c>
      <c r="I23" s="85">
        <v>0</v>
      </c>
      <c r="K23" s="232" t="s">
        <v>157</v>
      </c>
      <c r="L23" s="223"/>
      <c r="M23" s="224">
        <v>0</v>
      </c>
      <c r="N23" s="85">
        <v>0</v>
      </c>
      <c r="O23" s="85">
        <v>0</v>
      </c>
      <c r="P23" s="85">
        <v>0</v>
      </c>
      <c r="Q23" s="85">
        <v>0</v>
      </c>
      <c r="R23" s="85">
        <v>0</v>
      </c>
      <c r="S23" s="85">
        <v>0</v>
      </c>
    </row>
    <row r="24" spans="1:19" s="210" customFormat="1">
      <c r="A24" s="232" t="s">
        <v>158</v>
      </c>
      <c r="B24" s="223"/>
      <c r="C24" s="224">
        <v>0</v>
      </c>
      <c r="D24" s="85">
        <v>0</v>
      </c>
      <c r="E24" s="85">
        <v>0</v>
      </c>
      <c r="F24" s="85">
        <v>0</v>
      </c>
      <c r="G24" s="85">
        <v>0</v>
      </c>
      <c r="H24" s="85">
        <v>0</v>
      </c>
      <c r="I24" s="85">
        <v>0</v>
      </c>
      <c r="K24" s="232" t="s">
        <v>158</v>
      </c>
      <c r="L24" s="223"/>
      <c r="M24" s="224">
        <v>0</v>
      </c>
      <c r="N24" s="85">
        <v>0</v>
      </c>
      <c r="O24" s="85">
        <v>0</v>
      </c>
      <c r="P24" s="85">
        <v>0</v>
      </c>
      <c r="Q24" s="85">
        <v>0</v>
      </c>
      <c r="R24" s="85">
        <v>0</v>
      </c>
      <c r="S24" s="85">
        <v>0</v>
      </c>
    </row>
    <row r="25" spans="1:19" s="210" customFormat="1">
      <c r="A25" s="232" t="s">
        <v>159</v>
      </c>
      <c r="B25" s="223"/>
      <c r="C25" s="224">
        <v>18.325060000000001</v>
      </c>
      <c r="D25" s="85">
        <v>0</v>
      </c>
      <c r="E25" s="85">
        <v>0</v>
      </c>
      <c r="F25" s="85">
        <v>0</v>
      </c>
      <c r="G25" s="85">
        <v>2.0060000000000001E-2</v>
      </c>
      <c r="H25" s="85">
        <v>0</v>
      </c>
      <c r="I25" s="85">
        <v>0</v>
      </c>
      <c r="K25" s="232" t="s">
        <v>159</v>
      </c>
      <c r="L25" s="223"/>
      <c r="M25" s="224">
        <v>0</v>
      </c>
      <c r="N25" s="85">
        <v>18.305</v>
      </c>
      <c r="O25" s="85">
        <v>0</v>
      </c>
      <c r="P25" s="85">
        <v>0</v>
      </c>
      <c r="Q25" s="85">
        <v>0</v>
      </c>
      <c r="R25" s="85">
        <v>0</v>
      </c>
      <c r="S25" s="85">
        <v>0</v>
      </c>
    </row>
    <row r="26" spans="1:19" s="210" customFormat="1">
      <c r="A26" s="232" t="s">
        <v>160</v>
      </c>
      <c r="B26" s="223"/>
      <c r="C26" s="224">
        <v>0</v>
      </c>
      <c r="D26" s="85">
        <v>0</v>
      </c>
      <c r="E26" s="85">
        <v>0</v>
      </c>
      <c r="F26" s="85">
        <v>0</v>
      </c>
      <c r="G26" s="85">
        <v>0</v>
      </c>
      <c r="H26" s="85">
        <v>0</v>
      </c>
      <c r="I26" s="85">
        <v>0</v>
      </c>
      <c r="K26" s="232" t="s">
        <v>160</v>
      </c>
      <c r="L26" s="223"/>
      <c r="M26" s="224">
        <v>0</v>
      </c>
      <c r="N26" s="85">
        <v>0</v>
      </c>
      <c r="O26" s="85">
        <v>0</v>
      </c>
      <c r="P26" s="85">
        <v>0</v>
      </c>
      <c r="Q26" s="85">
        <v>0</v>
      </c>
      <c r="R26" s="85">
        <v>0</v>
      </c>
      <c r="S26" s="85">
        <v>0</v>
      </c>
    </row>
    <row r="27" spans="1:19" s="210" customFormat="1">
      <c r="A27" s="232" t="s">
        <v>161</v>
      </c>
      <c r="B27" s="223"/>
      <c r="C27" s="224"/>
      <c r="D27" s="85"/>
      <c r="E27" s="85"/>
      <c r="F27" s="85"/>
      <c r="G27" s="85"/>
      <c r="H27" s="85"/>
      <c r="I27" s="85"/>
      <c r="K27" s="232" t="s">
        <v>161</v>
      </c>
      <c r="L27" s="223"/>
      <c r="M27" s="224"/>
      <c r="N27" s="85"/>
      <c r="O27" s="85"/>
      <c r="P27" s="85"/>
      <c r="Q27" s="85"/>
      <c r="R27" s="85"/>
      <c r="S27" s="85"/>
    </row>
    <row r="28" spans="1:19" s="210" customFormat="1">
      <c r="A28" s="232" t="s">
        <v>162</v>
      </c>
      <c r="B28" s="223"/>
      <c r="C28" s="224">
        <v>199.96133</v>
      </c>
      <c r="D28" s="85">
        <v>25.4</v>
      </c>
      <c r="E28" s="85">
        <v>0</v>
      </c>
      <c r="F28" s="85">
        <v>14.01159</v>
      </c>
      <c r="G28" s="85">
        <v>36.144129999999997</v>
      </c>
      <c r="H28" s="85">
        <v>0</v>
      </c>
      <c r="I28" s="85">
        <v>18.95</v>
      </c>
      <c r="K28" s="232" t="s">
        <v>162</v>
      </c>
      <c r="L28" s="223"/>
      <c r="M28" s="224">
        <v>0</v>
      </c>
      <c r="N28" s="85">
        <v>79.175610000000006</v>
      </c>
      <c r="O28" s="85">
        <v>0</v>
      </c>
      <c r="P28" s="85">
        <v>0</v>
      </c>
      <c r="Q28" s="85">
        <v>7.1550000000000002</v>
      </c>
      <c r="R28" s="85">
        <v>7.2250100000000002</v>
      </c>
      <c r="S28" s="85">
        <v>11.9</v>
      </c>
    </row>
    <row r="29" spans="1:19" s="210" customFormat="1">
      <c r="A29" s="232" t="s">
        <v>163</v>
      </c>
      <c r="B29" s="223"/>
      <c r="C29" s="224"/>
      <c r="D29" s="85"/>
      <c r="E29" s="85"/>
      <c r="F29" s="85"/>
      <c r="G29" s="85"/>
      <c r="H29" s="85"/>
      <c r="I29" s="85"/>
      <c r="K29" s="232" t="s">
        <v>163</v>
      </c>
      <c r="L29" s="223"/>
      <c r="M29" s="224"/>
      <c r="N29" s="85"/>
      <c r="O29" s="85"/>
      <c r="P29" s="85"/>
      <c r="Q29" s="85"/>
      <c r="R29" s="85"/>
      <c r="S29" s="85"/>
    </row>
    <row r="30" spans="1:19" s="210" customFormat="1">
      <c r="A30" s="232" t="s">
        <v>164</v>
      </c>
      <c r="B30" s="223"/>
      <c r="C30" s="224">
        <v>0.48499999999999999</v>
      </c>
      <c r="D30" s="85">
        <v>0</v>
      </c>
      <c r="E30" s="85">
        <v>0</v>
      </c>
      <c r="F30" s="85">
        <v>0</v>
      </c>
      <c r="G30" s="85">
        <v>0</v>
      </c>
      <c r="H30" s="85">
        <v>0</v>
      </c>
      <c r="I30" s="85">
        <v>0</v>
      </c>
      <c r="K30" s="232" t="s">
        <v>164</v>
      </c>
      <c r="L30" s="223"/>
      <c r="M30" s="224">
        <v>0</v>
      </c>
      <c r="N30" s="85">
        <v>0.48499999999999999</v>
      </c>
      <c r="O30" s="85">
        <v>0</v>
      </c>
      <c r="P30" s="85">
        <v>0</v>
      </c>
      <c r="Q30" s="85">
        <v>0</v>
      </c>
      <c r="R30" s="85">
        <v>0</v>
      </c>
      <c r="S30" s="85">
        <v>0</v>
      </c>
    </row>
    <row r="31" spans="1:19" s="214" customFormat="1" ht="18" customHeight="1">
      <c r="A31" s="219" t="s">
        <v>153</v>
      </c>
      <c r="B31" s="223"/>
      <c r="C31" s="225">
        <v>220.10066</v>
      </c>
      <c r="D31" s="226">
        <v>25.4</v>
      </c>
      <c r="E31" s="226">
        <v>0</v>
      </c>
      <c r="F31" s="226">
        <v>14.01159</v>
      </c>
      <c r="G31" s="226">
        <v>36.164189999999998</v>
      </c>
      <c r="H31" s="226">
        <v>1.32927</v>
      </c>
      <c r="I31" s="226">
        <v>18.95</v>
      </c>
      <c r="K31" s="219" t="s">
        <v>153</v>
      </c>
      <c r="L31" s="223"/>
      <c r="M31" s="225">
        <v>0</v>
      </c>
      <c r="N31" s="226">
        <v>97.965609999999998</v>
      </c>
      <c r="O31" s="226">
        <v>0</v>
      </c>
      <c r="P31" s="226">
        <v>0</v>
      </c>
      <c r="Q31" s="226">
        <v>7.1550000000000002</v>
      </c>
      <c r="R31" s="226">
        <v>7.2250100000000002</v>
      </c>
      <c r="S31" s="226">
        <v>11.9</v>
      </c>
    </row>
    <row r="32" spans="1:19" s="210" customFormat="1" ht="18" customHeight="1">
      <c r="A32" s="231" t="s">
        <v>154</v>
      </c>
      <c r="B32" s="223"/>
      <c r="C32" s="224"/>
      <c r="D32" s="85"/>
      <c r="E32" s="85"/>
      <c r="F32" s="85"/>
      <c r="G32" s="85"/>
      <c r="H32" s="85"/>
      <c r="I32" s="85"/>
      <c r="K32" s="231" t="s">
        <v>154</v>
      </c>
      <c r="L32" s="223"/>
      <c r="M32" s="224"/>
      <c r="N32" s="85"/>
      <c r="O32" s="85"/>
      <c r="P32" s="85"/>
      <c r="Q32" s="85"/>
      <c r="R32" s="85"/>
      <c r="S32" s="85"/>
    </row>
    <row r="33" spans="1:19" s="210" customFormat="1" ht="18" customHeight="1">
      <c r="A33" s="232" t="s">
        <v>156</v>
      </c>
      <c r="B33" s="223"/>
      <c r="C33" s="224">
        <v>0.6804</v>
      </c>
      <c r="D33" s="85">
        <v>0.66</v>
      </c>
      <c r="E33" s="85">
        <v>0</v>
      </c>
      <c r="F33" s="85">
        <v>0</v>
      </c>
      <c r="G33" s="85">
        <v>0</v>
      </c>
      <c r="H33" s="85">
        <v>0</v>
      </c>
      <c r="I33" s="85">
        <v>0</v>
      </c>
      <c r="K33" s="232" t="s">
        <v>156</v>
      </c>
      <c r="L33" s="223"/>
      <c r="M33" s="224">
        <v>0</v>
      </c>
      <c r="N33" s="85">
        <v>2.0400000000000001E-2</v>
      </c>
      <c r="O33" s="85">
        <v>0</v>
      </c>
      <c r="P33" s="85">
        <v>0</v>
      </c>
      <c r="Q33" s="85">
        <v>0</v>
      </c>
      <c r="R33" s="85">
        <v>0</v>
      </c>
      <c r="S33" s="85">
        <v>0</v>
      </c>
    </row>
    <row r="34" spans="1:19" s="210" customFormat="1">
      <c r="A34" s="232" t="s">
        <v>157</v>
      </c>
      <c r="B34" s="223"/>
      <c r="C34" s="224">
        <v>4.7941200000000004</v>
      </c>
      <c r="D34" s="85">
        <v>0.80193999999999999</v>
      </c>
      <c r="E34" s="85">
        <v>0.50092000000000003</v>
      </c>
      <c r="F34" s="85">
        <v>0</v>
      </c>
      <c r="G34" s="85">
        <v>0.51800999999999997</v>
      </c>
      <c r="H34" s="85">
        <v>0</v>
      </c>
      <c r="I34" s="85">
        <v>5.1369999999999999E-2</v>
      </c>
      <c r="K34" s="232" t="s">
        <v>157</v>
      </c>
      <c r="L34" s="223"/>
      <c r="M34" s="224">
        <v>6.3649999999999998E-2</v>
      </c>
      <c r="N34" s="85">
        <v>8.7690000000000004E-2</v>
      </c>
      <c r="O34" s="85">
        <v>0</v>
      </c>
      <c r="P34" s="85">
        <v>0.91661999999999999</v>
      </c>
      <c r="Q34" s="85">
        <v>1.8539399999999999</v>
      </c>
      <c r="R34" s="85">
        <v>0</v>
      </c>
      <c r="S34" s="85">
        <v>0</v>
      </c>
    </row>
    <row r="35" spans="1:19" s="210" customFormat="1">
      <c r="A35" s="232" t="s">
        <v>158</v>
      </c>
      <c r="B35" s="223"/>
      <c r="C35" s="224">
        <v>93.666619999999995</v>
      </c>
      <c r="D35" s="85">
        <v>0.22331000000000001</v>
      </c>
      <c r="E35" s="85">
        <v>3.4229999999999997E-2</v>
      </c>
      <c r="F35" s="85">
        <v>0</v>
      </c>
      <c r="G35" s="85">
        <v>0</v>
      </c>
      <c r="H35" s="85">
        <v>0</v>
      </c>
      <c r="I35" s="85">
        <v>80.26464</v>
      </c>
      <c r="K35" s="232" t="s">
        <v>158</v>
      </c>
      <c r="L35" s="223"/>
      <c r="M35" s="224">
        <v>0.40873999999999999</v>
      </c>
      <c r="N35" s="85">
        <v>0</v>
      </c>
      <c r="O35" s="85">
        <v>0</v>
      </c>
      <c r="P35" s="85">
        <v>0</v>
      </c>
      <c r="Q35" s="85">
        <v>0</v>
      </c>
      <c r="R35" s="85">
        <v>3.3849999999999998E-2</v>
      </c>
      <c r="S35" s="85">
        <v>12.70186</v>
      </c>
    </row>
    <row r="36" spans="1:19" s="210" customFormat="1">
      <c r="A36" s="232" t="s">
        <v>159</v>
      </c>
      <c r="B36" s="223"/>
      <c r="C36" s="224">
        <v>1.8821099999999999</v>
      </c>
      <c r="D36" s="85">
        <v>3.2000000000000002E-3</v>
      </c>
      <c r="E36" s="85">
        <v>0</v>
      </c>
      <c r="F36" s="85">
        <v>1.9000000000000001E-4</v>
      </c>
      <c r="G36" s="85">
        <v>0.42</v>
      </c>
      <c r="H36" s="85">
        <v>0</v>
      </c>
      <c r="I36" s="85">
        <v>0.10872</v>
      </c>
      <c r="K36" s="232" t="s">
        <v>159</v>
      </c>
      <c r="L36" s="223"/>
      <c r="M36" s="224">
        <v>0</v>
      </c>
      <c r="N36" s="85">
        <v>1.35</v>
      </c>
      <c r="O36" s="85">
        <v>0</v>
      </c>
      <c r="P36" s="85">
        <v>0</v>
      </c>
      <c r="Q36" s="85">
        <v>0</v>
      </c>
      <c r="R36" s="85">
        <v>0</v>
      </c>
      <c r="S36" s="85">
        <v>0</v>
      </c>
    </row>
    <row r="37" spans="1:19" s="210" customFormat="1">
      <c r="A37" s="232" t="s">
        <v>160</v>
      </c>
      <c r="B37" s="223"/>
      <c r="C37" s="224">
        <v>11.26459</v>
      </c>
      <c r="D37" s="85">
        <v>0.77588000000000001</v>
      </c>
      <c r="E37" s="85">
        <v>0</v>
      </c>
      <c r="F37" s="85">
        <v>0</v>
      </c>
      <c r="G37" s="85">
        <v>0</v>
      </c>
      <c r="H37" s="85">
        <v>0</v>
      </c>
      <c r="I37" s="85">
        <v>1.017E-2</v>
      </c>
      <c r="K37" s="232" t="s">
        <v>160</v>
      </c>
      <c r="L37" s="223"/>
      <c r="M37" s="224">
        <v>0</v>
      </c>
      <c r="N37" s="85">
        <v>6</v>
      </c>
      <c r="O37" s="85">
        <v>4.4785500000000003</v>
      </c>
      <c r="P37" s="85">
        <v>0</v>
      </c>
      <c r="Q37" s="85">
        <v>0</v>
      </c>
      <c r="R37" s="85">
        <v>0</v>
      </c>
      <c r="S37" s="85">
        <v>0</v>
      </c>
    </row>
    <row r="38" spans="1:19" s="210" customFormat="1">
      <c r="A38" s="232" t="s">
        <v>161</v>
      </c>
      <c r="B38" s="223"/>
      <c r="C38" s="224"/>
      <c r="D38" s="85"/>
      <c r="E38" s="85"/>
      <c r="F38" s="85"/>
      <c r="G38" s="85"/>
      <c r="H38" s="85"/>
      <c r="I38" s="85"/>
      <c r="K38" s="232" t="s">
        <v>161</v>
      </c>
      <c r="L38" s="223"/>
      <c r="M38" s="224"/>
      <c r="N38" s="85"/>
      <c r="O38" s="85"/>
      <c r="P38" s="85"/>
      <c r="Q38" s="85"/>
      <c r="R38" s="85"/>
      <c r="S38" s="85"/>
    </row>
    <row r="39" spans="1:19" s="210" customFormat="1">
      <c r="A39" s="232" t="s">
        <v>162</v>
      </c>
      <c r="B39" s="223"/>
      <c r="C39" s="224">
        <v>76.051990000000004</v>
      </c>
      <c r="D39" s="85">
        <v>53.565579999999997</v>
      </c>
      <c r="E39" s="85">
        <v>5.2339999999999998E-2</v>
      </c>
      <c r="F39" s="85">
        <v>0</v>
      </c>
      <c r="G39" s="85">
        <v>2.7821099999999999</v>
      </c>
      <c r="H39" s="85">
        <v>0</v>
      </c>
      <c r="I39" s="85">
        <v>17.850449999999999</v>
      </c>
      <c r="K39" s="232" t="s">
        <v>162</v>
      </c>
      <c r="L39" s="223"/>
      <c r="M39" s="224">
        <v>0</v>
      </c>
      <c r="N39" s="85">
        <v>0</v>
      </c>
      <c r="O39" s="85">
        <v>0</v>
      </c>
      <c r="P39" s="85">
        <v>0</v>
      </c>
      <c r="Q39" s="85">
        <v>0</v>
      </c>
      <c r="R39" s="85">
        <v>1.8015099999999999</v>
      </c>
      <c r="S39" s="85">
        <v>0</v>
      </c>
    </row>
    <row r="40" spans="1:19" s="210" customFormat="1">
      <c r="A40" s="232" t="s">
        <v>163</v>
      </c>
      <c r="B40" s="223"/>
      <c r="C40" s="224"/>
      <c r="D40" s="85"/>
      <c r="E40" s="85"/>
      <c r="F40" s="85"/>
      <c r="G40" s="85"/>
      <c r="H40" s="85"/>
      <c r="I40" s="85"/>
      <c r="K40" s="232" t="s">
        <v>163</v>
      </c>
      <c r="L40" s="223"/>
      <c r="M40" s="224"/>
      <c r="N40" s="85"/>
      <c r="O40" s="85"/>
      <c r="P40" s="85"/>
      <c r="Q40" s="85"/>
      <c r="R40" s="85"/>
      <c r="S40" s="85"/>
    </row>
    <row r="41" spans="1:19" s="210" customFormat="1">
      <c r="A41" s="232" t="s">
        <v>164</v>
      </c>
      <c r="B41" s="223"/>
      <c r="C41" s="224">
        <v>462.51945999999998</v>
      </c>
      <c r="D41" s="85">
        <v>37.837299999999999</v>
      </c>
      <c r="E41" s="85">
        <v>0</v>
      </c>
      <c r="F41" s="85">
        <v>0</v>
      </c>
      <c r="G41" s="85">
        <v>296.21625</v>
      </c>
      <c r="H41" s="85">
        <v>110.18858</v>
      </c>
      <c r="I41" s="85">
        <v>0</v>
      </c>
      <c r="K41" s="232" t="s">
        <v>164</v>
      </c>
      <c r="L41" s="223"/>
      <c r="M41" s="224">
        <v>0</v>
      </c>
      <c r="N41" s="85">
        <v>0</v>
      </c>
      <c r="O41" s="85">
        <v>0</v>
      </c>
      <c r="P41" s="85">
        <v>0</v>
      </c>
      <c r="Q41" s="85">
        <v>0</v>
      </c>
      <c r="R41" s="85">
        <v>18.277339999999999</v>
      </c>
      <c r="S41" s="85">
        <v>0</v>
      </c>
    </row>
    <row r="42" spans="1:19" s="214" customFormat="1" ht="18" customHeight="1">
      <c r="A42" s="219" t="s">
        <v>153</v>
      </c>
      <c r="B42" s="223"/>
      <c r="C42" s="225">
        <v>650.85929999999996</v>
      </c>
      <c r="D42" s="226">
        <v>93.867189999999994</v>
      </c>
      <c r="E42" s="226">
        <v>0.58748</v>
      </c>
      <c r="F42" s="226">
        <v>1.9000000000000001E-4</v>
      </c>
      <c r="G42" s="226">
        <v>299.93637000000001</v>
      </c>
      <c r="H42" s="226">
        <v>110.18858</v>
      </c>
      <c r="I42" s="226">
        <v>98.285340000000005</v>
      </c>
      <c r="K42" s="219" t="s">
        <v>153</v>
      </c>
      <c r="L42" s="223"/>
      <c r="M42" s="225">
        <v>0.47238000000000002</v>
      </c>
      <c r="N42" s="226">
        <v>7.4580900000000003</v>
      </c>
      <c r="O42" s="226">
        <v>4.4785500000000003</v>
      </c>
      <c r="P42" s="226">
        <v>0.91661999999999999</v>
      </c>
      <c r="Q42" s="226">
        <v>1.8539399999999999</v>
      </c>
      <c r="R42" s="226">
        <v>20.1127</v>
      </c>
      <c r="S42" s="226">
        <v>12.70186</v>
      </c>
    </row>
    <row r="43" spans="1:19" s="214" customFormat="1">
      <c r="A43" s="219"/>
      <c r="B43" s="223"/>
      <c r="C43" s="225"/>
      <c r="D43" s="226"/>
      <c r="E43" s="226"/>
      <c r="F43" s="226"/>
      <c r="G43" s="226"/>
      <c r="H43" s="226"/>
      <c r="I43" s="226"/>
      <c r="K43" s="219"/>
      <c r="L43" s="223"/>
      <c r="M43" s="225"/>
      <c r="N43" s="226"/>
      <c r="O43" s="226"/>
      <c r="P43" s="226"/>
      <c r="Q43" s="226"/>
      <c r="R43" s="226"/>
      <c r="S43" s="226"/>
    </row>
    <row r="44" spans="1:19" s="216" customFormat="1" ht="18" customHeight="1">
      <c r="A44" s="219" t="s">
        <v>113</v>
      </c>
      <c r="B44" s="220"/>
      <c r="C44" s="225">
        <v>870.95995000000005</v>
      </c>
      <c r="D44" s="226">
        <v>119.26719</v>
      </c>
      <c r="E44" s="226">
        <v>0.58748</v>
      </c>
      <c r="F44" s="226">
        <v>14.01178</v>
      </c>
      <c r="G44" s="226">
        <v>336.10055</v>
      </c>
      <c r="H44" s="226">
        <v>111.51784000000001</v>
      </c>
      <c r="I44" s="226">
        <v>117.23533999999999</v>
      </c>
      <c r="J44" s="215"/>
      <c r="K44" s="219" t="s">
        <v>113</v>
      </c>
      <c r="L44" s="220"/>
      <c r="M44" s="225">
        <v>0.47238000000000002</v>
      </c>
      <c r="N44" s="226">
        <v>105.4237</v>
      </c>
      <c r="O44" s="226">
        <v>4.4785500000000003</v>
      </c>
      <c r="P44" s="226">
        <v>0.91661999999999999</v>
      </c>
      <c r="Q44" s="226">
        <v>9.0089400000000008</v>
      </c>
      <c r="R44" s="226">
        <v>27.337710000000001</v>
      </c>
      <c r="S44" s="226">
        <v>24.601859999999999</v>
      </c>
    </row>
    <row r="45" spans="1:19" s="217" customFormat="1" ht="5.0999999999999996" customHeight="1">
      <c r="A45" s="219"/>
      <c r="B45" s="220"/>
      <c r="C45" s="637"/>
      <c r="D45" s="637"/>
      <c r="E45" s="637"/>
      <c r="F45" s="637"/>
      <c r="G45" s="637"/>
      <c r="H45" s="637"/>
      <c r="I45" s="637"/>
      <c r="J45" s="215"/>
      <c r="K45" s="219"/>
      <c r="L45" s="220"/>
      <c r="M45" s="637"/>
      <c r="N45" s="637"/>
      <c r="O45" s="637"/>
      <c r="P45" s="637"/>
      <c r="Q45" s="637"/>
      <c r="R45" s="637"/>
      <c r="S45" s="637"/>
    </row>
    <row r="46" spans="1:19" s="311" customFormat="1" ht="12.75" customHeight="1">
      <c r="A46" s="309"/>
      <c r="B46" s="309"/>
      <c r="C46" s="309"/>
      <c r="D46" s="309"/>
      <c r="E46" s="309"/>
      <c r="F46" s="309"/>
      <c r="G46" s="309"/>
      <c r="H46" s="309"/>
      <c r="I46" s="309"/>
      <c r="J46" s="309"/>
      <c r="K46" s="309"/>
      <c r="L46" s="309"/>
      <c r="M46" s="309"/>
      <c r="N46" s="309"/>
      <c r="O46" s="309"/>
      <c r="P46" s="309"/>
      <c r="Q46" s="309"/>
      <c r="R46" s="310"/>
    </row>
    <row r="47" spans="1:19" s="311" customFormat="1" ht="12">
      <c r="A47" s="309"/>
      <c r="B47" s="309"/>
      <c r="C47" s="309"/>
      <c r="D47" s="309"/>
      <c r="E47" s="309"/>
      <c r="F47" s="309"/>
      <c r="G47" s="309"/>
      <c r="H47" s="309"/>
      <c r="I47" s="309"/>
      <c r="J47" s="309"/>
      <c r="K47" s="309"/>
      <c r="L47" s="309"/>
      <c r="M47" s="309"/>
      <c r="N47" s="309"/>
      <c r="O47" s="309"/>
      <c r="P47" s="309"/>
      <c r="Q47" s="309"/>
      <c r="R47" s="310"/>
    </row>
    <row r="48" spans="1:19" s="311" customFormat="1" ht="12">
      <c r="A48" s="309"/>
      <c r="B48" s="309"/>
      <c r="C48" s="309"/>
      <c r="D48" s="309"/>
      <c r="E48" s="309"/>
      <c r="F48" s="309"/>
      <c r="G48" s="309"/>
      <c r="H48" s="309"/>
      <c r="I48" s="309"/>
      <c r="J48" s="309"/>
      <c r="K48" s="309"/>
      <c r="L48" s="309"/>
      <c r="M48" s="309"/>
      <c r="N48" s="309"/>
      <c r="O48" s="309"/>
      <c r="P48" s="309"/>
      <c r="Q48" s="309"/>
      <c r="R48" s="310"/>
    </row>
    <row r="49" spans="1:18" s="311" customFormat="1" ht="12">
      <c r="A49" s="309"/>
      <c r="B49" s="309"/>
      <c r="C49" s="309"/>
      <c r="D49" s="309"/>
      <c r="E49" s="309"/>
      <c r="F49" s="309"/>
      <c r="G49" s="309"/>
      <c r="H49" s="309"/>
      <c r="I49" s="309"/>
      <c r="J49" s="309"/>
      <c r="K49" s="309"/>
      <c r="L49" s="309"/>
      <c r="M49" s="309"/>
      <c r="N49" s="309"/>
      <c r="O49" s="309"/>
      <c r="P49" s="309"/>
      <c r="Q49" s="309"/>
      <c r="R49" s="310"/>
    </row>
    <row r="50" spans="1:18" s="311" customFormat="1" ht="12">
      <c r="A50" s="309"/>
      <c r="B50" s="309"/>
      <c r="C50" s="309"/>
      <c r="D50" s="309"/>
      <c r="E50" s="309"/>
      <c r="F50" s="309"/>
      <c r="G50" s="309"/>
      <c r="H50" s="309"/>
      <c r="I50" s="309"/>
      <c r="J50" s="309"/>
      <c r="K50" s="309"/>
      <c r="L50" s="309"/>
      <c r="M50" s="309"/>
      <c r="N50" s="309"/>
      <c r="O50" s="309"/>
      <c r="P50" s="309"/>
      <c r="Q50" s="309"/>
      <c r="R50" s="310"/>
    </row>
    <row r="51" spans="1:18" s="311" customFormat="1" ht="12">
      <c r="A51" s="309"/>
      <c r="B51" s="309"/>
      <c r="C51" s="309"/>
      <c r="D51" s="309"/>
      <c r="E51" s="309"/>
      <c r="F51" s="309"/>
      <c r="G51" s="309"/>
      <c r="H51" s="309"/>
      <c r="I51" s="309"/>
      <c r="J51" s="309"/>
      <c r="K51" s="309"/>
      <c r="L51" s="309"/>
      <c r="M51" s="309"/>
      <c r="N51" s="309"/>
      <c r="O51" s="309"/>
      <c r="P51" s="309"/>
      <c r="Q51" s="309"/>
      <c r="R51" s="310"/>
    </row>
    <row r="52" spans="1:18" s="311" customFormat="1" ht="12">
      <c r="A52" s="309"/>
      <c r="B52" s="309"/>
      <c r="C52" s="309"/>
      <c r="D52" s="309"/>
      <c r="E52" s="309"/>
      <c r="F52" s="309"/>
      <c r="G52" s="309"/>
      <c r="H52" s="309"/>
      <c r="I52" s="309"/>
      <c r="J52" s="309"/>
      <c r="K52" s="309"/>
      <c r="L52" s="309"/>
      <c r="M52" s="309"/>
      <c r="N52" s="309"/>
      <c r="O52" s="309"/>
      <c r="P52" s="309"/>
      <c r="Q52" s="309"/>
      <c r="R52" s="310"/>
    </row>
    <row r="53" spans="1:18" s="311" customFormat="1" ht="12">
      <c r="A53" s="309"/>
      <c r="B53" s="309"/>
      <c r="C53" s="309"/>
      <c r="D53" s="309"/>
      <c r="E53" s="309"/>
      <c r="F53" s="309"/>
      <c r="G53" s="309"/>
      <c r="H53" s="309"/>
      <c r="I53" s="309"/>
      <c r="J53" s="309"/>
      <c r="K53" s="309"/>
      <c r="L53" s="309"/>
      <c r="M53" s="309"/>
      <c r="N53" s="309"/>
      <c r="O53" s="309"/>
      <c r="P53" s="309"/>
      <c r="Q53" s="309"/>
      <c r="R53" s="310"/>
    </row>
    <row r="54" spans="1:18" s="311" customFormat="1" ht="12">
      <c r="A54" s="309"/>
      <c r="B54" s="309"/>
      <c r="C54" s="309"/>
      <c r="D54" s="309"/>
      <c r="E54" s="309"/>
      <c r="F54" s="309"/>
      <c r="G54" s="309"/>
      <c r="H54" s="309"/>
      <c r="I54" s="309"/>
      <c r="J54" s="309"/>
      <c r="K54" s="309"/>
      <c r="L54" s="309"/>
      <c r="M54" s="309"/>
      <c r="N54" s="309"/>
      <c r="O54" s="309"/>
      <c r="P54" s="309"/>
      <c r="Q54" s="309"/>
      <c r="R54" s="310"/>
    </row>
    <row r="55" spans="1:18" s="311" customFormat="1" ht="12">
      <c r="A55" s="309"/>
      <c r="B55" s="309"/>
      <c r="C55" s="309"/>
      <c r="D55" s="309"/>
      <c r="E55" s="309"/>
      <c r="F55" s="309"/>
      <c r="G55" s="309"/>
      <c r="H55" s="309"/>
      <c r="I55" s="309"/>
      <c r="J55" s="309"/>
      <c r="K55" s="309"/>
      <c r="L55" s="309"/>
      <c r="M55" s="309"/>
      <c r="N55" s="309"/>
      <c r="O55" s="309"/>
      <c r="P55" s="309"/>
      <c r="Q55" s="309"/>
      <c r="R55" s="310"/>
    </row>
    <row r="56" spans="1:18" s="311" customFormat="1" ht="12">
      <c r="A56" s="309"/>
      <c r="B56" s="309"/>
      <c r="C56" s="309"/>
      <c r="D56" s="309"/>
      <c r="E56" s="309"/>
      <c r="F56" s="309"/>
      <c r="G56" s="309"/>
      <c r="H56" s="309"/>
      <c r="I56" s="309"/>
      <c r="J56" s="309"/>
      <c r="K56" s="309"/>
      <c r="L56" s="309"/>
      <c r="M56" s="309"/>
      <c r="N56" s="309"/>
      <c r="O56" s="309"/>
      <c r="P56" s="309"/>
      <c r="Q56" s="309"/>
      <c r="R56" s="310"/>
    </row>
    <row r="57" spans="1:18" s="311" customFormat="1" ht="12">
      <c r="A57" s="309"/>
      <c r="B57" s="309"/>
      <c r="C57" s="309"/>
      <c r="D57" s="309"/>
      <c r="E57" s="309"/>
      <c r="F57" s="309"/>
      <c r="G57" s="309"/>
      <c r="H57" s="309"/>
      <c r="I57" s="309"/>
      <c r="J57" s="309"/>
      <c r="K57" s="309"/>
      <c r="L57" s="309"/>
      <c r="M57" s="309"/>
      <c r="N57" s="309"/>
      <c r="O57" s="309"/>
      <c r="P57" s="309"/>
      <c r="Q57" s="309"/>
      <c r="R57" s="310"/>
    </row>
    <row r="58" spans="1:18" s="311" customFormat="1" ht="12">
      <c r="A58" s="309"/>
      <c r="B58" s="309"/>
      <c r="C58" s="309"/>
      <c r="D58" s="309"/>
      <c r="E58" s="309"/>
      <c r="F58" s="309"/>
      <c r="G58" s="309"/>
      <c r="H58" s="309"/>
      <c r="I58" s="309"/>
      <c r="J58" s="309"/>
      <c r="K58" s="309"/>
      <c r="L58" s="309"/>
      <c r="M58" s="309"/>
      <c r="N58" s="309"/>
      <c r="O58" s="309"/>
      <c r="P58" s="309"/>
      <c r="Q58" s="309"/>
      <c r="R58" s="310"/>
    </row>
    <row r="59" spans="1:18" s="311" customFormat="1" ht="12">
      <c r="A59" s="309"/>
      <c r="B59" s="309"/>
      <c r="C59" s="309"/>
      <c r="D59" s="309"/>
      <c r="E59" s="309"/>
      <c r="F59" s="309"/>
      <c r="G59" s="309"/>
      <c r="H59" s="309"/>
      <c r="I59" s="309"/>
      <c r="J59" s="309"/>
      <c r="K59" s="309"/>
      <c r="L59" s="309"/>
      <c r="M59" s="309"/>
      <c r="N59" s="309"/>
      <c r="O59" s="309"/>
      <c r="P59" s="309"/>
      <c r="Q59" s="309"/>
      <c r="R59" s="310"/>
    </row>
    <row r="60" spans="1:18" s="311" customFormat="1" ht="12">
      <c r="A60" s="309"/>
      <c r="B60" s="309"/>
      <c r="C60" s="309"/>
      <c r="D60" s="309"/>
      <c r="E60" s="309"/>
      <c r="F60" s="309"/>
      <c r="G60" s="309"/>
      <c r="H60" s="309"/>
      <c r="I60" s="309"/>
      <c r="J60" s="309"/>
      <c r="K60" s="309"/>
      <c r="L60" s="309"/>
      <c r="M60" s="309"/>
      <c r="N60" s="309"/>
      <c r="O60" s="309"/>
      <c r="P60" s="309"/>
      <c r="Q60" s="309"/>
      <c r="R60" s="310"/>
    </row>
    <row r="61" spans="1:18" s="311" customFormat="1" ht="12">
      <c r="A61" s="309"/>
      <c r="B61" s="309"/>
      <c r="C61" s="309"/>
      <c r="D61" s="309"/>
      <c r="E61" s="309"/>
      <c r="F61" s="309"/>
      <c r="G61" s="309"/>
      <c r="H61" s="309"/>
      <c r="I61" s="309"/>
      <c r="J61" s="309"/>
      <c r="K61" s="309"/>
      <c r="L61" s="309"/>
      <c r="M61" s="309"/>
      <c r="N61" s="309"/>
      <c r="O61" s="309"/>
      <c r="P61" s="309"/>
      <c r="Q61" s="309"/>
      <c r="R61" s="310"/>
    </row>
    <row r="62" spans="1:18" s="311" customFormat="1" ht="12">
      <c r="A62" s="309"/>
      <c r="B62" s="309"/>
      <c r="C62" s="309"/>
      <c r="D62" s="309"/>
      <c r="E62" s="309"/>
      <c r="F62" s="309"/>
      <c r="G62" s="309"/>
      <c r="H62" s="309"/>
      <c r="I62" s="309"/>
      <c r="J62" s="309"/>
      <c r="K62" s="309"/>
      <c r="L62" s="309"/>
      <c r="M62" s="309"/>
      <c r="N62" s="309"/>
      <c r="O62" s="309"/>
      <c r="P62" s="309"/>
      <c r="Q62" s="309"/>
      <c r="R62" s="310"/>
    </row>
    <row r="63" spans="1:18" s="311" customFormat="1" ht="12">
      <c r="A63" s="309"/>
      <c r="B63" s="309"/>
      <c r="C63" s="309"/>
      <c r="D63" s="309"/>
      <c r="E63" s="309"/>
      <c r="F63" s="309"/>
      <c r="G63" s="309"/>
      <c r="H63" s="309"/>
      <c r="I63" s="309"/>
      <c r="J63" s="309"/>
      <c r="K63" s="309"/>
      <c r="L63" s="309"/>
      <c r="M63" s="309"/>
      <c r="N63" s="309"/>
      <c r="O63" s="309"/>
      <c r="P63" s="309"/>
      <c r="Q63" s="309"/>
      <c r="R63" s="310"/>
    </row>
    <row r="64" spans="1:18" s="311" customFormat="1" ht="12">
      <c r="A64" s="309"/>
      <c r="B64" s="309"/>
      <c r="C64" s="309"/>
      <c r="D64" s="309"/>
      <c r="E64" s="309"/>
      <c r="F64" s="309"/>
      <c r="G64" s="309"/>
      <c r="H64" s="309"/>
      <c r="I64" s="309"/>
      <c r="J64" s="309"/>
      <c r="K64" s="309"/>
      <c r="L64" s="309"/>
      <c r="M64" s="309"/>
      <c r="N64" s="309"/>
      <c r="O64" s="309"/>
      <c r="P64" s="309"/>
      <c r="Q64" s="309"/>
      <c r="R64" s="310"/>
    </row>
    <row r="65" spans="1:18" s="311" customFormat="1" ht="12">
      <c r="A65" s="309"/>
      <c r="B65" s="309"/>
      <c r="C65" s="309"/>
      <c r="D65" s="309"/>
      <c r="E65" s="309"/>
      <c r="F65" s="309"/>
      <c r="G65" s="309"/>
      <c r="H65" s="309"/>
      <c r="I65" s="309"/>
      <c r="J65" s="309"/>
      <c r="K65" s="309"/>
      <c r="L65" s="309"/>
      <c r="M65" s="309"/>
      <c r="N65" s="309"/>
      <c r="O65" s="309"/>
      <c r="P65" s="309"/>
      <c r="Q65" s="309"/>
      <c r="R65" s="310"/>
    </row>
    <row r="66" spans="1:18" s="311" customFormat="1" ht="12">
      <c r="A66" s="309"/>
      <c r="B66" s="309"/>
      <c r="C66" s="309"/>
      <c r="D66" s="309"/>
      <c r="E66" s="309"/>
      <c r="F66" s="309"/>
      <c r="G66" s="309"/>
      <c r="H66" s="309"/>
      <c r="I66" s="309"/>
      <c r="J66" s="309"/>
      <c r="K66" s="309"/>
      <c r="L66" s="309"/>
      <c r="M66" s="309"/>
      <c r="N66" s="309"/>
      <c r="O66" s="309"/>
      <c r="P66" s="309"/>
      <c r="Q66" s="309"/>
      <c r="R66" s="310"/>
    </row>
    <row r="67" spans="1:18" s="311" customFormat="1" ht="12">
      <c r="A67" s="309"/>
      <c r="B67" s="309"/>
      <c r="C67" s="309"/>
      <c r="D67" s="309"/>
      <c r="E67" s="309"/>
      <c r="F67" s="309"/>
      <c r="G67" s="309"/>
      <c r="H67" s="309"/>
      <c r="I67" s="309"/>
      <c r="J67" s="309"/>
      <c r="K67" s="309"/>
      <c r="L67" s="309"/>
      <c r="M67" s="309"/>
      <c r="N67" s="309"/>
      <c r="O67" s="309"/>
      <c r="P67" s="309"/>
      <c r="Q67" s="309"/>
      <c r="R67" s="310"/>
    </row>
    <row r="68" spans="1:18" s="311" customFormat="1" ht="12">
      <c r="A68" s="309"/>
      <c r="B68" s="309"/>
      <c r="C68" s="309"/>
      <c r="D68" s="309"/>
      <c r="E68" s="309"/>
      <c r="F68" s="309"/>
      <c r="G68" s="309"/>
      <c r="H68" s="309"/>
      <c r="I68" s="309"/>
      <c r="J68" s="309"/>
      <c r="K68" s="309"/>
      <c r="L68" s="309"/>
      <c r="M68" s="309"/>
      <c r="N68" s="309"/>
      <c r="O68" s="309"/>
      <c r="P68" s="309"/>
      <c r="Q68" s="309"/>
      <c r="R68" s="310"/>
    </row>
    <row r="69" spans="1:18" s="311" customFormat="1" ht="12">
      <c r="A69" s="309"/>
      <c r="B69" s="309"/>
      <c r="C69" s="309"/>
      <c r="D69" s="309"/>
      <c r="E69" s="309"/>
      <c r="F69" s="309"/>
      <c r="G69" s="309"/>
      <c r="H69" s="309"/>
      <c r="I69" s="309"/>
      <c r="J69" s="309"/>
      <c r="K69" s="309"/>
      <c r="L69" s="309"/>
      <c r="M69" s="309"/>
      <c r="N69" s="309"/>
      <c r="O69" s="309"/>
      <c r="P69" s="309"/>
      <c r="Q69" s="309"/>
      <c r="R69" s="310"/>
    </row>
    <row r="70" spans="1:18" s="311" customFormat="1" ht="12">
      <c r="A70" s="309"/>
      <c r="B70" s="309"/>
      <c r="C70" s="309"/>
      <c r="D70" s="309"/>
      <c r="E70" s="309"/>
      <c r="F70" s="309"/>
      <c r="G70" s="309"/>
      <c r="H70" s="309"/>
      <c r="I70" s="309"/>
      <c r="J70" s="309"/>
      <c r="K70" s="309"/>
      <c r="L70" s="309"/>
      <c r="M70" s="309"/>
      <c r="N70" s="309"/>
      <c r="O70" s="309"/>
      <c r="P70" s="309"/>
      <c r="Q70" s="309"/>
      <c r="R70" s="310"/>
    </row>
    <row r="71" spans="1:18" s="311" customFormat="1" ht="12">
      <c r="A71" s="309"/>
      <c r="B71" s="309"/>
      <c r="C71" s="309"/>
      <c r="D71" s="309"/>
      <c r="E71" s="309"/>
      <c r="F71" s="309"/>
      <c r="G71" s="309"/>
      <c r="H71" s="309"/>
      <c r="I71" s="309"/>
      <c r="J71" s="309"/>
      <c r="K71" s="309"/>
      <c r="L71" s="309"/>
      <c r="M71" s="309"/>
      <c r="N71" s="309"/>
      <c r="O71" s="309"/>
      <c r="P71" s="309"/>
      <c r="Q71" s="309"/>
      <c r="R71" s="310"/>
    </row>
    <row r="72" spans="1:18" s="311" customFormat="1" ht="12">
      <c r="A72" s="309"/>
      <c r="B72" s="309"/>
      <c r="C72" s="309"/>
      <c r="D72" s="309"/>
      <c r="E72" s="309"/>
      <c r="F72" s="309"/>
      <c r="G72" s="309"/>
      <c r="H72" s="309"/>
      <c r="I72" s="309"/>
      <c r="J72" s="309"/>
      <c r="K72" s="309"/>
      <c r="L72" s="309"/>
      <c r="M72" s="309"/>
      <c r="N72" s="309"/>
      <c r="O72" s="309"/>
      <c r="P72" s="309"/>
      <c r="Q72" s="309"/>
      <c r="R72" s="310"/>
    </row>
    <row r="73" spans="1:18" s="311" customFormat="1" ht="12">
      <c r="A73" s="309"/>
      <c r="B73" s="309"/>
      <c r="C73" s="309"/>
      <c r="D73" s="309"/>
      <c r="E73" s="309"/>
      <c r="F73" s="309"/>
      <c r="G73" s="309"/>
      <c r="H73" s="309"/>
      <c r="I73" s="309"/>
      <c r="J73" s="309"/>
      <c r="K73" s="309"/>
      <c r="L73" s="309"/>
      <c r="M73" s="309"/>
      <c r="N73" s="309"/>
      <c r="O73" s="309"/>
      <c r="P73" s="309"/>
      <c r="Q73" s="309"/>
      <c r="R73" s="310"/>
    </row>
    <row r="74" spans="1:18" s="311" customFormat="1" ht="12">
      <c r="A74" s="309"/>
      <c r="B74" s="309"/>
      <c r="C74" s="309"/>
      <c r="D74" s="309"/>
      <c r="E74" s="309"/>
      <c r="F74" s="309"/>
      <c r="G74" s="309"/>
      <c r="H74" s="309"/>
      <c r="I74" s="309"/>
      <c r="J74" s="309"/>
      <c r="K74" s="309"/>
      <c r="L74" s="309"/>
      <c r="M74" s="309"/>
      <c r="N74" s="309"/>
      <c r="O74" s="309"/>
      <c r="P74" s="309"/>
      <c r="Q74" s="309"/>
      <c r="R74" s="310"/>
    </row>
    <row r="75" spans="1:18" s="311" customFormat="1" ht="12">
      <c r="A75" s="309"/>
      <c r="B75" s="309"/>
      <c r="C75" s="309"/>
      <c r="D75" s="309"/>
      <c r="E75" s="309"/>
      <c r="F75" s="309"/>
      <c r="G75" s="309"/>
      <c r="H75" s="309"/>
      <c r="I75" s="309"/>
      <c r="J75" s="309"/>
      <c r="K75" s="309"/>
      <c r="L75" s="309"/>
      <c r="M75" s="309"/>
      <c r="N75" s="309"/>
      <c r="O75" s="309"/>
      <c r="P75" s="309"/>
      <c r="Q75" s="309"/>
      <c r="R75" s="310"/>
    </row>
    <row r="76" spans="1:18" s="311" customFormat="1" ht="12">
      <c r="A76" s="309"/>
      <c r="B76" s="309"/>
      <c r="C76" s="309"/>
      <c r="D76" s="309"/>
      <c r="E76" s="309"/>
      <c r="F76" s="309"/>
      <c r="G76" s="309"/>
      <c r="H76" s="309"/>
      <c r="I76" s="309"/>
      <c r="J76" s="309"/>
      <c r="K76" s="309"/>
      <c r="L76" s="309"/>
      <c r="M76" s="309"/>
      <c r="N76" s="309"/>
      <c r="O76" s="309"/>
      <c r="P76" s="309"/>
      <c r="Q76" s="309"/>
      <c r="R76" s="310"/>
    </row>
    <row r="77" spans="1:18" s="311" customFormat="1" ht="12">
      <c r="A77" s="309"/>
      <c r="B77" s="309"/>
      <c r="C77" s="309"/>
      <c r="D77" s="309"/>
      <c r="E77" s="309"/>
      <c r="F77" s="309"/>
      <c r="G77" s="309"/>
      <c r="H77" s="309"/>
      <c r="I77" s="309"/>
      <c r="J77" s="309"/>
      <c r="K77" s="309"/>
      <c r="L77" s="309"/>
      <c r="M77" s="309"/>
      <c r="N77" s="309"/>
      <c r="O77" s="309"/>
      <c r="P77" s="309"/>
      <c r="Q77" s="309"/>
      <c r="R77" s="310"/>
    </row>
    <row r="78" spans="1:18" s="311" customFormat="1" ht="12">
      <c r="A78" s="309"/>
      <c r="B78" s="309"/>
      <c r="C78" s="309"/>
      <c r="D78" s="309"/>
      <c r="E78" s="309"/>
      <c r="F78" s="309"/>
      <c r="G78" s="309"/>
      <c r="H78" s="309"/>
      <c r="I78" s="309"/>
      <c r="J78" s="309"/>
      <c r="K78" s="309"/>
      <c r="L78" s="309"/>
      <c r="M78" s="309"/>
      <c r="N78" s="309"/>
      <c r="O78" s="309"/>
      <c r="P78" s="309"/>
      <c r="Q78" s="309"/>
      <c r="R78" s="310"/>
    </row>
    <row r="79" spans="1:18" s="311" customFormat="1" ht="12">
      <c r="A79" s="309"/>
      <c r="B79" s="309"/>
      <c r="C79" s="309"/>
      <c r="D79" s="309"/>
      <c r="E79" s="309"/>
      <c r="F79" s="309"/>
      <c r="G79" s="309"/>
      <c r="H79" s="309"/>
      <c r="I79" s="309"/>
      <c r="J79" s="309"/>
      <c r="K79" s="309"/>
      <c r="L79" s="309"/>
      <c r="M79" s="309"/>
      <c r="N79" s="309"/>
      <c r="O79" s="309"/>
      <c r="P79" s="309"/>
      <c r="Q79" s="309"/>
      <c r="R79" s="310"/>
    </row>
    <row r="80" spans="1:18" s="311" customFormat="1" ht="12">
      <c r="A80" s="309"/>
      <c r="B80" s="309"/>
      <c r="C80" s="309"/>
      <c r="D80" s="309"/>
      <c r="E80" s="309"/>
      <c r="F80" s="309"/>
      <c r="G80" s="309"/>
      <c r="H80" s="309"/>
      <c r="I80" s="309"/>
      <c r="J80" s="309"/>
      <c r="K80" s="309"/>
      <c r="L80" s="309"/>
      <c r="M80" s="309"/>
      <c r="N80" s="309"/>
      <c r="O80" s="309"/>
      <c r="P80" s="309"/>
      <c r="Q80" s="309"/>
      <c r="R80" s="310"/>
    </row>
    <row r="81" spans="1:18" s="311" customFormat="1" ht="12">
      <c r="A81" s="309"/>
      <c r="B81" s="309"/>
      <c r="C81" s="309"/>
      <c r="D81" s="309"/>
      <c r="E81" s="309"/>
      <c r="F81" s="309"/>
      <c r="G81" s="309"/>
      <c r="H81" s="309"/>
      <c r="I81" s="309"/>
      <c r="J81" s="309"/>
      <c r="K81" s="309"/>
      <c r="L81" s="309"/>
      <c r="M81" s="309"/>
      <c r="N81" s="309"/>
      <c r="O81" s="309"/>
      <c r="P81" s="309"/>
      <c r="Q81" s="309"/>
      <c r="R81" s="310"/>
    </row>
    <row r="82" spans="1:18" s="311" customFormat="1" ht="12">
      <c r="A82" s="309"/>
      <c r="B82" s="309"/>
      <c r="C82" s="309"/>
      <c r="D82" s="309"/>
      <c r="E82" s="309"/>
      <c r="F82" s="309"/>
      <c r="G82" s="309"/>
      <c r="H82" s="309"/>
      <c r="I82" s="309"/>
      <c r="J82" s="309"/>
      <c r="K82" s="309"/>
      <c r="L82" s="309"/>
      <c r="M82" s="309"/>
      <c r="N82" s="309"/>
      <c r="O82" s="309"/>
      <c r="P82" s="309"/>
      <c r="Q82" s="309"/>
      <c r="R82" s="310"/>
    </row>
    <row r="83" spans="1:18" s="311" customFormat="1" ht="12">
      <c r="A83" s="309"/>
      <c r="B83" s="309"/>
      <c r="C83" s="309"/>
      <c r="D83" s="309"/>
      <c r="E83" s="309"/>
      <c r="F83" s="309"/>
      <c r="G83" s="309"/>
      <c r="H83" s="309"/>
      <c r="I83" s="309"/>
      <c r="J83" s="309"/>
      <c r="K83" s="309"/>
      <c r="L83" s="309"/>
      <c r="M83" s="309"/>
      <c r="N83" s="309"/>
      <c r="O83" s="309"/>
      <c r="P83" s="309"/>
      <c r="Q83" s="309"/>
      <c r="R83" s="310"/>
    </row>
    <row r="84" spans="1:18" s="311" customFormat="1" ht="12">
      <c r="A84" s="309"/>
      <c r="B84" s="309"/>
      <c r="C84" s="309"/>
      <c r="D84" s="309"/>
      <c r="E84" s="309"/>
      <c r="F84" s="309"/>
      <c r="G84" s="309"/>
      <c r="H84" s="309"/>
      <c r="I84" s="309"/>
      <c r="J84" s="309"/>
      <c r="K84" s="309"/>
      <c r="L84" s="309"/>
      <c r="M84" s="309"/>
      <c r="N84" s="309"/>
      <c r="O84" s="309"/>
      <c r="P84" s="309"/>
      <c r="Q84" s="309"/>
      <c r="R84" s="310"/>
    </row>
    <row r="85" spans="1:18" s="311" customFormat="1" ht="12">
      <c r="A85" s="309"/>
      <c r="B85" s="309"/>
      <c r="C85" s="309"/>
      <c r="D85" s="309"/>
      <c r="E85" s="309"/>
      <c r="F85" s="309"/>
      <c r="G85" s="309"/>
      <c r="H85" s="309"/>
      <c r="I85" s="309"/>
      <c r="J85" s="309"/>
      <c r="K85" s="309"/>
      <c r="L85" s="309"/>
      <c r="M85" s="309"/>
      <c r="N85" s="309"/>
      <c r="O85" s="309"/>
      <c r="P85" s="309"/>
      <c r="Q85" s="309"/>
      <c r="R85" s="310"/>
    </row>
    <row r="86" spans="1:18" s="311" customFormat="1" ht="12">
      <c r="A86" s="309"/>
      <c r="B86" s="309"/>
      <c r="C86" s="309"/>
      <c r="D86" s="309"/>
      <c r="E86" s="309"/>
      <c r="F86" s="309"/>
      <c r="G86" s="309"/>
      <c r="H86" s="309"/>
      <c r="I86" s="309"/>
      <c r="J86" s="309"/>
      <c r="K86" s="309"/>
      <c r="L86" s="309"/>
      <c r="M86" s="309"/>
      <c r="N86" s="309"/>
      <c r="O86" s="309"/>
      <c r="P86" s="309"/>
      <c r="Q86" s="309"/>
      <c r="R86" s="310"/>
    </row>
    <row r="87" spans="1:18" s="311" customFormat="1" ht="12">
      <c r="A87" s="309"/>
      <c r="B87" s="309"/>
      <c r="C87" s="309"/>
      <c r="D87" s="309"/>
      <c r="E87" s="309"/>
      <c r="F87" s="309"/>
      <c r="G87" s="309"/>
      <c r="H87" s="309"/>
      <c r="I87" s="309"/>
      <c r="J87" s="309"/>
      <c r="K87" s="309"/>
      <c r="L87" s="309"/>
      <c r="M87" s="309"/>
      <c r="N87" s="309"/>
      <c r="O87" s="309"/>
      <c r="P87" s="309"/>
      <c r="Q87" s="309"/>
      <c r="R87" s="310"/>
    </row>
    <row r="88" spans="1:18" s="311" customFormat="1" ht="12">
      <c r="A88" s="309"/>
      <c r="B88" s="309"/>
      <c r="C88" s="309"/>
      <c r="D88" s="309"/>
      <c r="E88" s="309"/>
      <c r="F88" s="309"/>
      <c r="G88" s="309"/>
      <c r="H88" s="309"/>
      <c r="I88" s="309"/>
      <c r="J88" s="309"/>
      <c r="K88" s="309"/>
      <c r="L88" s="309"/>
      <c r="M88" s="309"/>
      <c r="N88" s="309"/>
      <c r="O88" s="309"/>
      <c r="P88" s="309"/>
      <c r="Q88" s="309"/>
      <c r="R88" s="310"/>
    </row>
    <row r="89" spans="1:18" s="311" customFormat="1" ht="12">
      <c r="A89" s="309"/>
      <c r="B89" s="309"/>
      <c r="C89" s="309"/>
      <c r="D89" s="309"/>
      <c r="E89" s="309"/>
      <c r="F89" s="309"/>
      <c r="G89" s="309"/>
      <c r="H89" s="309"/>
      <c r="I89" s="309"/>
      <c r="J89" s="309"/>
      <c r="K89" s="309"/>
      <c r="L89" s="309"/>
      <c r="M89" s="309"/>
      <c r="N89" s="309"/>
      <c r="O89" s="309"/>
      <c r="P89" s="309"/>
      <c r="Q89" s="309"/>
      <c r="R89" s="310"/>
    </row>
    <row r="90" spans="1:18" s="311" customFormat="1" ht="12">
      <c r="A90" s="309"/>
      <c r="B90" s="309"/>
      <c r="C90" s="309"/>
      <c r="D90" s="309"/>
      <c r="E90" s="309"/>
      <c r="F90" s="309"/>
      <c r="G90" s="309"/>
      <c r="H90" s="309"/>
      <c r="I90" s="309"/>
      <c r="J90" s="309"/>
      <c r="K90" s="309"/>
      <c r="L90" s="309"/>
      <c r="M90" s="309"/>
      <c r="N90" s="309"/>
      <c r="O90" s="309"/>
      <c r="P90" s="309"/>
      <c r="Q90" s="309"/>
      <c r="R90" s="310"/>
    </row>
    <row r="91" spans="1:18" s="311" customFormat="1" ht="12">
      <c r="A91" s="309"/>
      <c r="B91" s="309"/>
      <c r="C91" s="309"/>
      <c r="D91" s="309"/>
      <c r="E91" s="309"/>
      <c r="F91" s="309"/>
      <c r="G91" s="309"/>
      <c r="H91" s="309"/>
      <c r="I91" s="309"/>
      <c r="J91" s="309"/>
      <c r="K91" s="309"/>
      <c r="L91" s="309"/>
      <c r="M91" s="309"/>
      <c r="N91" s="309"/>
      <c r="O91" s="309"/>
      <c r="P91" s="309"/>
      <c r="Q91" s="309"/>
      <c r="R91" s="310"/>
    </row>
    <row r="92" spans="1:18" s="311" customFormat="1" ht="12">
      <c r="A92" s="309"/>
      <c r="B92" s="309"/>
      <c r="C92" s="309"/>
      <c r="D92" s="309"/>
      <c r="E92" s="309"/>
      <c r="F92" s="309"/>
      <c r="G92" s="309"/>
      <c r="H92" s="309"/>
      <c r="I92" s="309"/>
      <c r="J92" s="309"/>
      <c r="K92" s="309"/>
      <c r="L92" s="309"/>
      <c r="M92" s="309"/>
      <c r="N92" s="309"/>
      <c r="O92" s="309"/>
      <c r="P92" s="309"/>
      <c r="Q92" s="309"/>
      <c r="R92" s="310"/>
    </row>
    <row r="93" spans="1:18" s="311" customFormat="1" ht="12">
      <c r="A93" s="309"/>
      <c r="B93" s="309"/>
      <c r="C93" s="309"/>
      <c r="D93" s="309"/>
      <c r="E93" s="309"/>
      <c r="F93" s="309"/>
      <c r="G93" s="309"/>
      <c r="H93" s="309"/>
      <c r="I93" s="309"/>
      <c r="J93" s="309"/>
      <c r="K93" s="309"/>
      <c r="L93" s="309"/>
      <c r="M93" s="309"/>
      <c r="N93" s="309"/>
      <c r="O93" s="309"/>
      <c r="P93" s="309"/>
      <c r="Q93" s="309"/>
      <c r="R93" s="310"/>
    </row>
    <row r="94" spans="1:18" s="311" customFormat="1" ht="12">
      <c r="A94" s="309"/>
      <c r="B94" s="309"/>
      <c r="C94" s="309"/>
      <c r="D94" s="309"/>
      <c r="E94" s="309"/>
      <c r="F94" s="309"/>
      <c r="G94" s="309"/>
      <c r="H94" s="309"/>
      <c r="I94" s="309"/>
      <c r="J94" s="309"/>
      <c r="K94" s="309"/>
      <c r="L94" s="309"/>
      <c r="M94" s="309"/>
      <c r="N94" s="309"/>
      <c r="O94" s="309"/>
      <c r="P94" s="309"/>
      <c r="Q94" s="309"/>
      <c r="R94" s="310"/>
    </row>
    <row r="95" spans="1:18" s="311" customFormat="1" ht="12">
      <c r="A95" s="309"/>
      <c r="B95" s="309"/>
      <c r="C95" s="309"/>
      <c r="D95" s="309"/>
      <c r="E95" s="309"/>
      <c r="F95" s="309"/>
      <c r="G95" s="309"/>
      <c r="H95" s="309"/>
      <c r="I95" s="309"/>
      <c r="J95" s="309"/>
      <c r="K95" s="309"/>
      <c r="L95" s="309"/>
      <c r="M95" s="309"/>
      <c r="N95" s="309"/>
      <c r="O95" s="309"/>
      <c r="P95" s="309"/>
      <c r="Q95" s="309"/>
      <c r="R95" s="310"/>
    </row>
    <row r="96" spans="1:18" s="311" customFormat="1" ht="12">
      <c r="A96" s="309"/>
      <c r="B96" s="309"/>
      <c r="C96" s="309"/>
      <c r="D96" s="309"/>
      <c r="E96" s="309"/>
      <c r="F96" s="309"/>
      <c r="G96" s="309"/>
      <c r="H96" s="309"/>
      <c r="I96" s="309"/>
      <c r="J96" s="309"/>
      <c r="K96" s="309"/>
      <c r="L96" s="309"/>
      <c r="M96" s="309"/>
      <c r="N96" s="309"/>
      <c r="O96" s="309"/>
      <c r="P96" s="309"/>
      <c r="Q96" s="309"/>
      <c r="R96" s="310"/>
    </row>
    <row r="97" spans="1:18" s="311" customFormat="1" ht="12">
      <c r="A97" s="309"/>
      <c r="B97" s="309"/>
      <c r="C97" s="309"/>
      <c r="D97" s="309"/>
      <c r="E97" s="309"/>
      <c r="F97" s="309"/>
      <c r="G97" s="309"/>
      <c r="H97" s="309"/>
      <c r="I97" s="309"/>
      <c r="J97" s="309"/>
      <c r="K97" s="309"/>
      <c r="L97" s="309"/>
      <c r="M97" s="309"/>
      <c r="N97" s="309"/>
      <c r="O97" s="309"/>
      <c r="P97" s="309"/>
      <c r="Q97" s="309"/>
      <c r="R97" s="310"/>
    </row>
    <row r="98" spans="1:18" s="311" customFormat="1" ht="12">
      <c r="A98" s="309"/>
      <c r="B98" s="309"/>
      <c r="C98" s="309"/>
      <c r="D98" s="309"/>
      <c r="E98" s="309"/>
      <c r="F98" s="309"/>
      <c r="G98" s="309"/>
      <c r="H98" s="309"/>
      <c r="I98" s="309"/>
      <c r="J98" s="309"/>
      <c r="K98" s="309"/>
      <c r="L98" s="309"/>
      <c r="M98" s="309"/>
      <c r="N98" s="309"/>
      <c r="O98" s="309"/>
      <c r="P98" s="309"/>
      <c r="Q98" s="309"/>
      <c r="R98" s="310"/>
    </row>
    <row r="99" spans="1:18" s="311" customFormat="1" ht="12">
      <c r="A99" s="309"/>
      <c r="B99" s="309"/>
      <c r="C99" s="309"/>
      <c r="D99" s="309"/>
      <c r="E99" s="309"/>
      <c r="F99" s="309"/>
      <c r="G99" s="309"/>
      <c r="H99" s="309"/>
      <c r="I99" s="309"/>
      <c r="J99" s="309"/>
      <c r="K99" s="309"/>
      <c r="L99" s="309"/>
      <c r="M99" s="309"/>
      <c r="N99" s="309"/>
      <c r="O99" s="309"/>
      <c r="P99" s="309"/>
      <c r="Q99" s="309"/>
      <c r="R99" s="310"/>
    </row>
    <row r="100" spans="1:18" s="311" customFormat="1" ht="12">
      <c r="A100" s="309"/>
      <c r="B100" s="309"/>
      <c r="C100" s="309"/>
      <c r="D100" s="309"/>
      <c r="E100" s="309"/>
      <c r="F100" s="309"/>
      <c r="G100" s="309"/>
      <c r="H100" s="309"/>
      <c r="I100" s="309"/>
      <c r="J100" s="309"/>
      <c r="K100" s="309"/>
      <c r="L100" s="309"/>
      <c r="M100" s="309"/>
      <c r="N100" s="309"/>
      <c r="O100" s="309"/>
      <c r="P100" s="309"/>
      <c r="Q100" s="309"/>
      <c r="R100" s="310"/>
    </row>
    <row r="101" spans="1:18" s="311" customFormat="1" ht="12">
      <c r="A101" s="309"/>
      <c r="B101" s="309"/>
      <c r="C101" s="309"/>
      <c r="D101" s="309"/>
      <c r="E101" s="309"/>
      <c r="F101" s="309"/>
      <c r="G101" s="309"/>
      <c r="H101" s="309"/>
      <c r="I101" s="309"/>
      <c r="J101" s="309"/>
      <c r="K101" s="309"/>
      <c r="L101" s="309"/>
      <c r="M101" s="309"/>
      <c r="N101" s="309"/>
      <c r="O101" s="309"/>
      <c r="P101" s="309"/>
      <c r="Q101" s="309"/>
      <c r="R101" s="310"/>
    </row>
    <row r="102" spans="1:18" s="311" customFormat="1" ht="12">
      <c r="A102" s="309"/>
      <c r="B102" s="309"/>
      <c r="C102" s="309"/>
      <c r="D102" s="309"/>
      <c r="E102" s="309"/>
      <c r="F102" s="309"/>
      <c r="G102" s="309"/>
      <c r="H102" s="309"/>
      <c r="I102" s="309"/>
      <c r="J102" s="309"/>
      <c r="K102" s="309"/>
      <c r="L102" s="309"/>
      <c r="M102" s="309"/>
      <c r="N102" s="309"/>
      <c r="O102" s="309"/>
      <c r="P102" s="309"/>
      <c r="Q102" s="309"/>
      <c r="R102" s="310"/>
    </row>
    <row r="103" spans="1:18" s="311" customFormat="1" ht="12">
      <c r="A103" s="309"/>
      <c r="B103" s="309"/>
      <c r="C103" s="309"/>
      <c r="D103" s="309"/>
      <c r="E103" s="309"/>
      <c r="F103" s="309"/>
      <c r="G103" s="309"/>
      <c r="H103" s="309"/>
      <c r="I103" s="309"/>
      <c r="J103" s="309"/>
      <c r="K103" s="309"/>
      <c r="L103" s="309"/>
      <c r="M103" s="309"/>
      <c r="N103" s="309"/>
      <c r="O103" s="309"/>
      <c r="P103" s="309"/>
      <c r="Q103" s="309"/>
      <c r="R103" s="310"/>
    </row>
    <row r="104" spans="1:18" s="311" customFormat="1" ht="12">
      <c r="A104" s="309"/>
      <c r="B104" s="309"/>
      <c r="C104" s="309"/>
      <c r="D104" s="309"/>
      <c r="E104" s="309"/>
      <c r="F104" s="309"/>
      <c r="G104" s="309"/>
      <c r="H104" s="309"/>
      <c r="I104" s="309"/>
      <c r="J104" s="309"/>
      <c r="K104" s="309"/>
      <c r="L104" s="309"/>
      <c r="M104" s="309"/>
      <c r="N104" s="309"/>
      <c r="O104" s="309"/>
      <c r="P104" s="309"/>
      <c r="Q104" s="309"/>
      <c r="R104" s="310"/>
    </row>
    <row r="105" spans="1:18" s="311" customFormat="1" ht="12">
      <c r="A105" s="309"/>
      <c r="B105" s="309"/>
      <c r="C105" s="309"/>
      <c r="D105" s="309"/>
      <c r="E105" s="309"/>
      <c r="F105" s="309"/>
      <c r="G105" s="309"/>
      <c r="H105" s="309"/>
      <c r="I105" s="309"/>
      <c r="J105" s="309"/>
      <c r="K105" s="309"/>
      <c r="L105" s="309"/>
      <c r="M105" s="309"/>
      <c r="N105" s="309"/>
      <c r="O105" s="309"/>
      <c r="P105" s="309"/>
      <c r="Q105" s="309"/>
      <c r="R105" s="310"/>
    </row>
    <row r="106" spans="1:18" s="311" customFormat="1" ht="12">
      <c r="A106" s="309"/>
      <c r="B106" s="309"/>
      <c r="C106" s="309"/>
      <c r="D106" s="309"/>
      <c r="E106" s="309"/>
      <c r="F106" s="309"/>
      <c r="G106" s="309"/>
      <c r="H106" s="309"/>
      <c r="I106" s="309"/>
      <c r="J106" s="309"/>
      <c r="K106" s="309"/>
      <c r="L106" s="309"/>
      <c r="M106" s="309"/>
      <c r="N106" s="309"/>
      <c r="O106" s="309"/>
      <c r="P106" s="309"/>
      <c r="Q106" s="309"/>
      <c r="R106" s="310"/>
    </row>
    <row r="107" spans="1:18" s="311" customFormat="1" ht="12">
      <c r="A107" s="309"/>
      <c r="B107" s="309"/>
      <c r="C107" s="309"/>
      <c r="D107" s="309"/>
      <c r="E107" s="309"/>
      <c r="F107" s="309"/>
      <c r="G107" s="309"/>
      <c r="H107" s="309"/>
      <c r="I107" s="309"/>
      <c r="J107" s="309"/>
      <c r="K107" s="309"/>
      <c r="L107" s="309"/>
      <c r="M107" s="309"/>
      <c r="N107" s="309"/>
      <c r="O107" s="309"/>
      <c r="P107" s="309"/>
      <c r="Q107" s="309"/>
      <c r="R107" s="310"/>
    </row>
    <row r="108" spans="1:18" s="311" customFormat="1" ht="12">
      <c r="A108" s="309"/>
      <c r="B108" s="309"/>
      <c r="C108" s="309"/>
      <c r="D108" s="309"/>
      <c r="E108" s="309"/>
      <c r="F108" s="309"/>
      <c r="G108" s="309"/>
      <c r="H108" s="309"/>
      <c r="I108" s="309"/>
      <c r="J108" s="309"/>
      <c r="K108" s="309"/>
      <c r="L108" s="309"/>
      <c r="M108" s="309"/>
      <c r="N108" s="309"/>
      <c r="O108" s="309"/>
      <c r="P108" s="309"/>
      <c r="Q108" s="309"/>
      <c r="R108" s="310"/>
    </row>
    <row r="109" spans="1:18" s="311" customFormat="1" ht="12">
      <c r="A109" s="309"/>
      <c r="B109" s="309"/>
      <c r="C109" s="309"/>
      <c r="D109" s="309"/>
      <c r="E109" s="309"/>
      <c r="F109" s="309"/>
      <c r="G109" s="309"/>
      <c r="H109" s="309"/>
      <c r="I109" s="309"/>
      <c r="J109" s="309"/>
      <c r="K109" s="309"/>
      <c r="L109" s="309"/>
      <c r="M109" s="309"/>
      <c r="N109" s="309"/>
      <c r="O109" s="309"/>
      <c r="P109" s="309"/>
      <c r="Q109" s="309"/>
      <c r="R109" s="310"/>
    </row>
    <row r="110" spans="1:18" s="311" customFormat="1" ht="12">
      <c r="A110" s="309"/>
      <c r="B110" s="309"/>
      <c r="C110" s="309"/>
      <c r="D110" s="309"/>
      <c r="E110" s="309"/>
      <c r="F110" s="309"/>
      <c r="G110" s="309"/>
      <c r="H110" s="309"/>
      <c r="I110" s="309"/>
      <c r="J110" s="309"/>
      <c r="K110" s="309"/>
      <c r="L110" s="309"/>
      <c r="M110" s="309"/>
      <c r="N110" s="309"/>
      <c r="O110" s="309"/>
      <c r="P110" s="309"/>
      <c r="Q110" s="309"/>
      <c r="R110" s="310"/>
    </row>
    <row r="111" spans="1:18" s="311" customFormat="1" ht="12">
      <c r="A111" s="309"/>
      <c r="B111" s="309"/>
      <c r="C111" s="309"/>
      <c r="D111" s="309"/>
      <c r="E111" s="309"/>
      <c r="F111" s="309"/>
      <c r="G111" s="309"/>
      <c r="H111" s="309"/>
      <c r="I111" s="309"/>
      <c r="J111" s="309"/>
      <c r="K111" s="309"/>
      <c r="L111" s="309"/>
      <c r="M111" s="309"/>
      <c r="N111" s="309"/>
      <c r="O111" s="309"/>
      <c r="P111" s="309"/>
      <c r="Q111" s="309"/>
      <c r="R111" s="310"/>
    </row>
    <row r="112" spans="1:18" s="311" customFormat="1" ht="12">
      <c r="A112" s="309"/>
      <c r="B112" s="309"/>
      <c r="C112" s="309"/>
      <c r="D112" s="309"/>
      <c r="E112" s="309"/>
      <c r="F112" s="309"/>
      <c r="G112" s="309"/>
      <c r="H112" s="309"/>
      <c r="I112" s="309"/>
      <c r="J112" s="309"/>
      <c r="K112" s="309"/>
      <c r="L112" s="309"/>
      <c r="M112" s="309"/>
      <c r="N112" s="309"/>
      <c r="O112" s="309"/>
      <c r="P112" s="309"/>
      <c r="Q112" s="309"/>
      <c r="R112" s="310"/>
    </row>
    <row r="113" spans="1:18" s="311" customFormat="1" ht="12">
      <c r="A113" s="309"/>
      <c r="B113" s="309"/>
      <c r="C113" s="309"/>
      <c r="D113" s="309"/>
      <c r="E113" s="309"/>
      <c r="F113" s="309"/>
      <c r="G113" s="309"/>
      <c r="H113" s="309"/>
      <c r="I113" s="309"/>
      <c r="J113" s="309"/>
      <c r="K113" s="309"/>
      <c r="L113" s="309"/>
      <c r="M113" s="309"/>
      <c r="N113" s="309"/>
      <c r="O113" s="309"/>
      <c r="P113" s="309"/>
      <c r="Q113" s="309"/>
      <c r="R113" s="310"/>
    </row>
    <row r="114" spans="1:18" s="311" customFormat="1" ht="12">
      <c r="A114" s="309"/>
      <c r="B114" s="309"/>
      <c r="C114" s="309"/>
      <c r="D114" s="309"/>
      <c r="E114" s="309"/>
      <c r="F114" s="309"/>
      <c r="G114" s="309"/>
      <c r="H114" s="309"/>
      <c r="I114" s="309"/>
      <c r="J114" s="309"/>
      <c r="K114" s="309"/>
      <c r="L114" s="309"/>
      <c r="M114" s="309"/>
      <c r="N114" s="309"/>
      <c r="O114" s="309"/>
      <c r="P114" s="309"/>
      <c r="Q114" s="309"/>
      <c r="R114" s="310"/>
    </row>
    <row r="115" spans="1:18" s="311" customFormat="1" ht="12">
      <c r="A115" s="309"/>
      <c r="B115" s="309"/>
      <c r="C115" s="309"/>
      <c r="D115" s="309"/>
      <c r="E115" s="309"/>
      <c r="F115" s="309"/>
      <c r="G115" s="309"/>
      <c r="H115" s="309"/>
      <c r="I115" s="309"/>
      <c r="J115" s="309"/>
      <c r="K115" s="309"/>
      <c r="L115" s="309"/>
      <c r="M115" s="309"/>
      <c r="N115" s="309"/>
      <c r="O115" s="309"/>
      <c r="P115" s="309"/>
      <c r="Q115" s="309"/>
      <c r="R115" s="310"/>
    </row>
    <row r="116" spans="1:18" s="311" customFormat="1" ht="12">
      <c r="A116" s="309"/>
      <c r="B116" s="309"/>
      <c r="C116" s="309"/>
      <c r="D116" s="309"/>
      <c r="E116" s="309"/>
      <c r="F116" s="309"/>
      <c r="G116" s="309"/>
      <c r="H116" s="309"/>
      <c r="I116" s="309"/>
      <c r="J116" s="309"/>
      <c r="K116" s="309"/>
      <c r="L116" s="309"/>
      <c r="M116" s="309"/>
      <c r="N116" s="309"/>
      <c r="O116" s="309"/>
      <c r="P116" s="309"/>
      <c r="Q116" s="309"/>
      <c r="R116" s="310"/>
    </row>
    <row r="117" spans="1:18" s="311" customFormat="1" ht="12">
      <c r="A117" s="309"/>
      <c r="B117" s="309"/>
      <c r="C117" s="309"/>
      <c r="D117" s="309"/>
      <c r="E117" s="309"/>
      <c r="F117" s="309"/>
      <c r="G117" s="309"/>
      <c r="H117" s="309"/>
      <c r="I117" s="309"/>
      <c r="J117" s="309"/>
      <c r="K117" s="309"/>
      <c r="L117" s="309"/>
      <c r="M117" s="309"/>
      <c r="N117" s="309"/>
      <c r="O117" s="309"/>
      <c r="P117" s="309"/>
      <c r="Q117" s="309"/>
      <c r="R117" s="310"/>
    </row>
    <row r="118" spans="1:18" s="311" customFormat="1" ht="12">
      <c r="A118" s="309"/>
      <c r="B118" s="309"/>
      <c r="C118" s="309"/>
      <c r="D118" s="309"/>
      <c r="E118" s="309"/>
      <c r="F118" s="309"/>
      <c r="G118" s="309"/>
      <c r="H118" s="309"/>
      <c r="I118" s="309"/>
      <c r="J118" s="309"/>
      <c r="K118" s="309"/>
      <c r="L118" s="309"/>
      <c r="M118" s="309"/>
      <c r="N118" s="309"/>
      <c r="O118" s="309"/>
      <c r="P118" s="309"/>
      <c r="Q118" s="309"/>
      <c r="R118" s="310"/>
    </row>
    <row r="119" spans="1:18" s="311" customFormat="1" ht="12">
      <c r="A119" s="309"/>
      <c r="B119" s="309"/>
      <c r="C119" s="309"/>
      <c r="D119" s="309"/>
      <c r="E119" s="309"/>
      <c r="F119" s="309"/>
      <c r="G119" s="309"/>
      <c r="H119" s="309"/>
      <c r="I119" s="309"/>
      <c r="J119" s="309"/>
      <c r="K119" s="309"/>
      <c r="L119" s="309"/>
      <c r="M119" s="309"/>
      <c r="N119" s="309"/>
      <c r="O119" s="309"/>
      <c r="P119" s="309"/>
      <c r="Q119" s="309"/>
      <c r="R119" s="310"/>
    </row>
    <row r="120" spans="1:18" s="311" customFormat="1" ht="12">
      <c r="A120" s="309"/>
      <c r="B120" s="309"/>
      <c r="C120" s="309"/>
      <c r="D120" s="309"/>
      <c r="E120" s="309"/>
      <c r="F120" s="309"/>
      <c r="G120" s="309"/>
      <c r="H120" s="309"/>
      <c r="I120" s="309"/>
      <c r="J120" s="309"/>
      <c r="K120" s="309"/>
      <c r="L120" s="309"/>
      <c r="M120" s="309"/>
      <c r="N120" s="309"/>
      <c r="O120" s="309"/>
      <c r="P120" s="309"/>
      <c r="Q120" s="309"/>
      <c r="R120" s="310"/>
    </row>
    <row r="121" spans="1:18" s="311" customFormat="1" ht="12">
      <c r="A121" s="309"/>
      <c r="B121" s="309"/>
      <c r="C121" s="309"/>
      <c r="D121" s="309"/>
      <c r="E121" s="309"/>
      <c r="F121" s="309"/>
      <c r="G121" s="309"/>
      <c r="H121" s="309"/>
      <c r="I121" s="309"/>
      <c r="J121" s="309"/>
      <c r="K121" s="309"/>
      <c r="L121" s="309"/>
      <c r="M121" s="309"/>
      <c r="N121" s="309"/>
      <c r="O121" s="309"/>
      <c r="P121" s="309"/>
      <c r="Q121" s="309"/>
      <c r="R121" s="310"/>
    </row>
    <row r="122" spans="1:18" s="311" customFormat="1" ht="12">
      <c r="A122" s="309"/>
      <c r="B122" s="309"/>
      <c r="C122" s="309"/>
      <c r="D122" s="309"/>
      <c r="E122" s="309"/>
      <c r="F122" s="309"/>
      <c r="G122" s="309"/>
      <c r="H122" s="309"/>
      <c r="I122" s="309"/>
      <c r="J122" s="309"/>
      <c r="K122" s="309"/>
      <c r="L122" s="309"/>
      <c r="M122" s="309"/>
      <c r="N122" s="309"/>
      <c r="O122" s="309"/>
      <c r="P122" s="309"/>
      <c r="Q122" s="309"/>
      <c r="R122" s="310"/>
    </row>
    <row r="123" spans="1:18" s="311" customFormat="1" ht="12">
      <c r="A123" s="309"/>
      <c r="B123" s="309"/>
      <c r="C123" s="309"/>
      <c r="D123" s="309"/>
      <c r="E123" s="309"/>
      <c r="F123" s="309"/>
      <c r="G123" s="309"/>
      <c r="H123" s="309"/>
      <c r="I123" s="309"/>
      <c r="J123" s="309"/>
      <c r="K123" s="309"/>
      <c r="L123" s="309"/>
      <c r="M123" s="309"/>
      <c r="N123" s="309"/>
      <c r="O123" s="309"/>
      <c r="P123" s="309"/>
      <c r="Q123" s="309"/>
      <c r="R123" s="310"/>
    </row>
    <row r="124" spans="1:18" s="311" customFormat="1" ht="12">
      <c r="A124" s="309"/>
      <c r="B124" s="309"/>
      <c r="C124" s="309"/>
      <c r="D124" s="309"/>
      <c r="E124" s="309"/>
      <c r="F124" s="309"/>
      <c r="G124" s="309"/>
      <c r="H124" s="309"/>
      <c r="I124" s="309"/>
      <c r="J124" s="309"/>
      <c r="K124" s="309"/>
      <c r="L124" s="309"/>
      <c r="M124" s="309"/>
      <c r="N124" s="309"/>
      <c r="O124" s="309"/>
      <c r="P124" s="309"/>
      <c r="Q124" s="309"/>
      <c r="R124" s="310"/>
    </row>
    <row r="125" spans="1:18" s="311" customFormat="1" ht="12">
      <c r="A125" s="309"/>
      <c r="B125" s="309"/>
      <c r="C125" s="309"/>
      <c r="D125" s="309"/>
      <c r="E125" s="309"/>
      <c r="F125" s="309"/>
      <c r="G125" s="309"/>
      <c r="H125" s="309"/>
      <c r="I125" s="309"/>
      <c r="J125" s="309"/>
      <c r="K125" s="309"/>
      <c r="L125" s="309"/>
      <c r="M125" s="309"/>
      <c r="N125" s="309"/>
      <c r="O125" s="309"/>
      <c r="P125" s="309"/>
      <c r="Q125" s="309"/>
      <c r="R125" s="310"/>
    </row>
    <row r="126" spans="1:18" s="311" customFormat="1" ht="12">
      <c r="A126" s="309"/>
      <c r="B126" s="309"/>
      <c r="C126" s="309"/>
      <c r="D126" s="309"/>
      <c r="E126" s="309"/>
      <c r="F126" s="309"/>
      <c r="G126" s="309"/>
      <c r="H126" s="309"/>
      <c r="I126" s="309"/>
      <c r="J126" s="309"/>
      <c r="K126" s="309"/>
      <c r="L126" s="309"/>
      <c r="M126" s="309"/>
      <c r="N126" s="309"/>
      <c r="O126" s="309"/>
      <c r="P126" s="309"/>
      <c r="Q126" s="309"/>
      <c r="R126" s="310"/>
    </row>
    <row r="127" spans="1:18" s="311" customFormat="1" ht="12">
      <c r="A127" s="309"/>
      <c r="B127" s="309"/>
      <c r="C127" s="309"/>
      <c r="D127" s="309"/>
      <c r="E127" s="309"/>
      <c r="F127" s="309"/>
      <c r="G127" s="309"/>
      <c r="H127" s="309"/>
      <c r="I127" s="309"/>
      <c r="J127" s="309"/>
      <c r="K127" s="309"/>
      <c r="L127" s="309"/>
      <c r="M127" s="309"/>
      <c r="N127" s="309"/>
      <c r="O127" s="309"/>
      <c r="P127" s="309"/>
      <c r="Q127" s="309"/>
      <c r="R127" s="310"/>
    </row>
    <row r="128" spans="1:18" s="311" customFormat="1" ht="12">
      <c r="A128" s="309"/>
      <c r="B128" s="309"/>
      <c r="C128" s="309"/>
      <c r="D128" s="309"/>
      <c r="E128" s="309"/>
      <c r="F128" s="309"/>
      <c r="G128" s="309"/>
      <c r="H128" s="309"/>
      <c r="I128" s="309"/>
      <c r="J128" s="309"/>
      <c r="K128" s="309"/>
      <c r="L128" s="309"/>
      <c r="M128" s="309"/>
      <c r="N128" s="309"/>
      <c r="O128" s="309"/>
      <c r="P128" s="309"/>
      <c r="Q128" s="309"/>
      <c r="R128" s="310"/>
    </row>
    <row r="129" spans="1:18" s="311" customFormat="1" ht="12">
      <c r="A129" s="309"/>
      <c r="B129" s="309"/>
      <c r="C129" s="309"/>
      <c r="D129" s="309"/>
      <c r="E129" s="309"/>
      <c r="F129" s="309"/>
      <c r="G129" s="309"/>
      <c r="H129" s="309"/>
      <c r="I129" s="309"/>
      <c r="J129" s="309"/>
      <c r="K129" s="309"/>
      <c r="L129" s="309"/>
      <c r="M129" s="309"/>
      <c r="N129" s="309"/>
      <c r="O129" s="309"/>
      <c r="P129" s="309"/>
      <c r="Q129" s="309"/>
      <c r="R129" s="310"/>
    </row>
    <row r="130" spans="1:18" s="311" customFormat="1" ht="12">
      <c r="A130" s="309"/>
      <c r="B130" s="309"/>
      <c r="C130" s="309"/>
      <c r="D130" s="309"/>
      <c r="E130" s="309"/>
      <c r="F130" s="309"/>
      <c r="G130" s="309"/>
      <c r="H130" s="309"/>
      <c r="I130" s="309"/>
      <c r="J130" s="309"/>
      <c r="K130" s="309"/>
      <c r="L130" s="309"/>
      <c r="M130" s="309"/>
      <c r="N130" s="309"/>
      <c r="O130" s="309"/>
      <c r="P130" s="309"/>
      <c r="Q130" s="309"/>
      <c r="R130" s="310"/>
    </row>
    <row r="131" spans="1:18" s="311" customFormat="1" ht="12">
      <c r="A131" s="309"/>
      <c r="B131" s="309"/>
      <c r="C131" s="309"/>
      <c r="D131" s="309"/>
      <c r="E131" s="309"/>
      <c r="F131" s="309"/>
      <c r="G131" s="309"/>
      <c r="H131" s="309"/>
      <c r="I131" s="309"/>
      <c r="J131" s="309"/>
      <c r="K131" s="309"/>
      <c r="L131" s="309"/>
      <c r="M131" s="309"/>
      <c r="N131" s="309"/>
      <c r="O131" s="309"/>
      <c r="P131" s="309"/>
      <c r="Q131" s="309"/>
      <c r="R131" s="310"/>
    </row>
    <row r="132" spans="1:18" s="311" customFormat="1" ht="12">
      <c r="A132" s="309"/>
      <c r="B132" s="309"/>
      <c r="C132" s="309"/>
      <c r="D132" s="309"/>
      <c r="E132" s="309"/>
      <c r="F132" s="309"/>
      <c r="G132" s="309"/>
      <c r="H132" s="309"/>
      <c r="I132" s="309"/>
      <c r="J132" s="309"/>
      <c r="K132" s="309"/>
      <c r="L132" s="309"/>
      <c r="M132" s="309"/>
      <c r="N132" s="309"/>
      <c r="O132" s="309"/>
      <c r="P132" s="309"/>
      <c r="Q132" s="309"/>
      <c r="R132" s="310"/>
    </row>
    <row r="133" spans="1:18" s="311" customFormat="1" ht="12">
      <c r="A133" s="309"/>
      <c r="B133" s="309"/>
      <c r="C133" s="309"/>
      <c r="D133" s="309"/>
      <c r="E133" s="309"/>
      <c r="F133" s="309"/>
      <c r="G133" s="309"/>
      <c r="H133" s="309"/>
      <c r="I133" s="309"/>
      <c r="J133" s="309"/>
      <c r="K133" s="309"/>
      <c r="L133" s="309"/>
      <c r="M133" s="309"/>
      <c r="N133" s="309"/>
      <c r="O133" s="309"/>
      <c r="P133" s="309"/>
      <c r="Q133" s="309"/>
      <c r="R133" s="310"/>
    </row>
    <row r="134" spans="1:18" s="311" customFormat="1" ht="12">
      <c r="A134" s="309"/>
      <c r="B134" s="309"/>
      <c r="C134" s="309"/>
      <c r="D134" s="309"/>
      <c r="E134" s="309"/>
      <c r="F134" s="309"/>
      <c r="G134" s="309"/>
      <c r="H134" s="309"/>
      <c r="I134" s="309"/>
      <c r="J134" s="309"/>
      <c r="K134" s="309"/>
      <c r="L134" s="309"/>
      <c r="M134" s="309"/>
      <c r="N134" s="309"/>
      <c r="O134" s="309"/>
      <c r="P134" s="309"/>
      <c r="Q134" s="309"/>
      <c r="R134" s="310"/>
    </row>
    <row r="135" spans="1:18" s="311" customFormat="1" ht="12">
      <c r="A135" s="309"/>
      <c r="B135" s="309"/>
      <c r="C135" s="309"/>
      <c r="D135" s="309"/>
      <c r="E135" s="309"/>
      <c r="F135" s="309"/>
      <c r="G135" s="309"/>
      <c r="H135" s="309"/>
      <c r="I135" s="309"/>
      <c r="J135" s="309"/>
      <c r="K135" s="309"/>
      <c r="L135" s="309"/>
      <c r="M135" s="309"/>
      <c r="N135" s="309"/>
      <c r="O135" s="309"/>
      <c r="P135" s="309"/>
      <c r="Q135" s="309"/>
      <c r="R135" s="310"/>
    </row>
    <row r="136" spans="1:18" s="311" customFormat="1" ht="12">
      <c r="A136" s="309"/>
      <c r="B136" s="309"/>
      <c r="C136" s="309"/>
      <c r="D136" s="309"/>
      <c r="E136" s="309"/>
      <c r="F136" s="309"/>
      <c r="G136" s="309"/>
      <c r="H136" s="309"/>
      <c r="I136" s="309"/>
      <c r="J136" s="309"/>
      <c r="K136" s="309"/>
      <c r="L136" s="309"/>
      <c r="M136" s="309"/>
      <c r="N136" s="309"/>
      <c r="O136" s="309"/>
      <c r="P136" s="309"/>
      <c r="Q136" s="309"/>
      <c r="R136" s="310"/>
    </row>
    <row r="137" spans="1:18" s="311" customFormat="1" ht="12">
      <c r="A137" s="309"/>
      <c r="B137" s="309"/>
      <c r="C137" s="309"/>
      <c r="D137" s="309"/>
      <c r="E137" s="309"/>
      <c r="F137" s="309"/>
      <c r="G137" s="309"/>
      <c r="H137" s="309"/>
      <c r="I137" s="309"/>
      <c r="J137" s="309"/>
      <c r="K137" s="309"/>
      <c r="L137" s="309"/>
      <c r="M137" s="309"/>
      <c r="N137" s="309"/>
      <c r="O137" s="309"/>
      <c r="P137" s="309"/>
      <c r="Q137" s="309"/>
      <c r="R137" s="310"/>
    </row>
    <row r="138" spans="1:18" s="311" customFormat="1" ht="12">
      <c r="A138" s="309"/>
      <c r="B138" s="309"/>
      <c r="C138" s="309"/>
      <c r="D138" s="309"/>
      <c r="E138" s="309"/>
      <c r="F138" s="309"/>
      <c r="G138" s="309"/>
      <c r="H138" s="309"/>
      <c r="I138" s="309"/>
      <c r="J138" s="309"/>
      <c r="K138" s="309"/>
      <c r="L138" s="309"/>
      <c r="M138" s="309"/>
      <c r="N138" s="309"/>
      <c r="O138" s="309"/>
      <c r="P138" s="309"/>
      <c r="Q138" s="309"/>
      <c r="R138" s="310"/>
    </row>
    <row r="139" spans="1:18" s="311" customFormat="1" ht="12">
      <c r="A139" s="309"/>
      <c r="B139" s="309"/>
      <c r="C139" s="309"/>
      <c r="D139" s="309"/>
      <c r="E139" s="309"/>
      <c r="F139" s="309"/>
      <c r="G139" s="309"/>
      <c r="H139" s="309"/>
      <c r="I139" s="309"/>
      <c r="J139" s="309"/>
      <c r="K139" s="309"/>
      <c r="L139" s="309"/>
      <c r="M139" s="309"/>
      <c r="N139" s="309"/>
      <c r="O139" s="309"/>
      <c r="P139" s="309"/>
      <c r="Q139" s="309"/>
      <c r="R139" s="310"/>
    </row>
    <row r="140" spans="1:18" s="311" customFormat="1" ht="12">
      <c r="A140" s="309"/>
      <c r="B140" s="309"/>
      <c r="C140" s="309"/>
      <c r="D140" s="309"/>
      <c r="E140" s="309"/>
      <c r="F140" s="309"/>
      <c r="G140" s="309"/>
      <c r="H140" s="309"/>
      <c r="I140" s="309"/>
      <c r="J140" s="309"/>
      <c r="K140" s="309"/>
      <c r="L140" s="309"/>
      <c r="M140" s="309"/>
      <c r="N140" s="309"/>
      <c r="O140" s="309"/>
      <c r="P140" s="309"/>
      <c r="Q140" s="309"/>
      <c r="R140" s="310"/>
    </row>
    <row r="141" spans="1:18" s="311" customFormat="1" ht="12">
      <c r="A141" s="309"/>
      <c r="B141" s="309"/>
      <c r="C141" s="309"/>
      <c r="D141" s="309"/>
      <c r="E141" s="309"/>
      <c r="F141" s="309"/>
      <c r="G141" s="309"/>
      <c r="H141" s="309"/>
      <c r="I141" s="309"/>
      <c r="J141" s="309"/>
      <c r="K141" s="309"/>
      <c r="L141" s="309"/>
      <c r="M141" s="309"/>
      <c r="N141" s="309"/>
      <c r="O141" s="309"/>
      <c r="P141" s="309"/>
      <c r="Q141" s="309"/>
      <c r="R141" s="310"/>
    </row>
    <row r="142" spans="1:18" s="311" customFormat="1" ht="12">
      <c r="A142" s="309"/>
      <c r="B142" s="309"/>
      <c r="C142" s="309"/>
      <c r="D142" s="309"/>
      <c r="E142" s="309"/>
      <c r="F142" s="309"/>
      <c r="G142" s="309"/>
      <c r="H142" s="309"/>
      <c r="I142" s="309"/>
      <c r="J142" s="309"/>
      <c r="K142" s="309"/>
      <c r="L142" s="309"/>
      <c r="M142" s="309"/>
      <c r="N142" s="309"/>
      <c r="O142" s="309"/>
      <c r="P142" s="309"/>
      <c r="Q142" s="309"/>
      <c r="R142" s="310"/>
    </row>
    <row r="143" spans="1:18" s="311" customFormat="1" ht="12">
      <c r="A143" s="309"/>
      <c r="B143" s="309"/>
      <c r="C143" s="309"/>
      <c r="D143" s="309"/>
      <c r="E143" s="309"/>
      <c r="F143" s="309"/>
      <c r="G143" s="309"/>
      <c r="H143" s="309"/>
      <c r="I143" s="309"/>
      <c r="J143" s="309"/>
      <c r="K143" s="309"/>
      <c r="L143" s="309"/>
      <c r="M143" s="309"/>
      <c r="N143" s="309"/>
      <c r="O143" s="309"/>
      <c r="P143" s="309"/>
      <c r="Q143" s="309"/>
      <c r="R143" s="310"/>
    </row>
    <row r="144" spans="1:18" s="311" customFormat="1" ht="12">
      <c r="A144" s="309"/>
      <c r="B144" s="309"/>
      <c r="C144" s="309"/>
      <c r="D144" s="309"/>
      <c r="E144" s="309"/>
      <c r="F144" s="309"/>
      <c r="G144" s="309"/>
      <c r="H144" s="309"/>
      <c r="I144" s="309"/>
      <c r="J144" s="309"/>
      <c r="K144" s="309"/>
      <c r="L144" s="309"/>
      <c r="M144" s="309"/>
      <c r="N144" s="309"/>
      <c r="O144" s="309"/>
      <c r="P144" s="309"/>
      <c r="Q144" s="309"/>
      <c r="R144" s="310"/>
    </row>
    <row r="145" spans="1:18" s="311" customFormat="1" ht="12">
      <c r="A145" s="309"/>
      <c r="B145" s="309"/>
      <c r="C145" s="309"/>
      <c r="D145" s="309"/>
      <c r="E145" s="309"/>
      <c r="F145" s="309"/>
      <c r="G145" s="309"/>
      <c r="H145" s="309"/>
      <c r="I145" s="309"/>
      <c r="J145" s="309"/>
      <c r="K145" s="309"/>
      <c r="L145" s="309"/>
      <c r="M145" s="309"/>
      <c r="N145" s="309"/>
      <c r="O145" s="309"/>
      <c r="P145" s="309"/>
      <c r="Q145" s="309"/>
      <c r="R145" s="310"/>
    </row>
    <row r="146" spans="1:18" s="311" customFormat="1" ht="12">
      <c r="A146" s="309"/>
      <c r="B146" s="309"/>
      <c r="C146" s="309"/>
      <c r="D146" s="309"/>
      <c r="E146" s="309"/>
      <c r="F146" s="309"/>
      <c r="G146" s="309"/>
      <c r="H146" s="309"/>
      <c r="I146" s="309"/>
      <c r="J146" s="309"/>
      <c r="K146" s="309"/>
      <c r="L146" s="309"/>
      <c r="M146" s="309"/>
      <c r="N146" s="309"/>
      <c r="O146" s="309"/>
      <c r="P146" s="309"/>
      <c r="Q146" s="309"/>
      <c r="R146" s="310"/>
    </row>
    <row r="147" spans="1:18" s="311" customFormat="1" ht="12">
      <c r="A147" s="309"/>
      <c r="B147" s="309"/>
      <c r="C147" s="309"/>
      <c r="D147" s="309"/>
      <c r="E147" s="309"/>
      <c r="F147" s="309"/>
      <c r="G147" s="309"/>
      <c r="H147" s="309"/>
      <c r="I147" s="309"/>
      <c r="J147" s="309"/>
      <c r="K147" s="309"/>
      <c r="L147" s="309"/>
      <c r="M147" s="309"/>
      <c r="N147" s="309"/>
      <c r="O147" s="309"/>
      <c r="P147" s="309"/>
      <c r="Q147" s="309"/>
      <c r="R147" s="310"/>
    </row>
    <row r="148" spans="1:18" s="311" customFormat="1" ht="12">
      <c r="A148" s="309"/>
      <c r="B148" s="309"/>
      <c r="C148" s="309"/>
      <c r="D148" s="309"/>
      <c r="E148" s="309"/>
      <c r="F148" s="309"/>
      <c r="G148" s="309"/>
      <c r="H148" s="309"/>
      <c r="I148" s="309"/>
      <c r="J148" s="309"/>
      <c r="K148" s="309"/>
      <c r="L148" s="309"/>
      <c r="M148" s="309"/>
      <c r="N148" s="309"/>
      <c r="O148" s="309"/>
      <c r="P148" s="309"/>
      <c r="Q148" s="309"/>
      <c r="R148" s="310"/>
    </row>
    <row r="149" spans="1:18" s="311" customFormat="1" ht="12">
      <c r="A149" s="309"/>
      <c r="B149" s="309"/>
      <c r="C149" s="309"/>
      <c r="D149" s="309"/>
      <c r="E149" s="309"/>
      <c r="F149" s="309"/>
      <c r="G149" s="309"/>
      <c r="H149" s="309"/>
      <c r="I149" s="309"/>
      <c r="J149" s="309"/>
      <c r="K149" s="309"/>
      <c r="L149" s="309"/>
      <c r="M149" s="309"/>
      <c r="N149" s="309"/>
      <c r="O149" s="309"/>
      <c r="P149" s="309"/>
      <c r="Q149" s="309"/>
      <c r="R149" s="310"/>
    </row>
    <row r="150" spans="1:18" s="311" customFormat="1" ht="12">
      <c r="A150" s="309"/>
      <c r="B150" s="309"/>
      <c r="C150" s="309"/>
      <c r="D150" s="309"/>
      <c r="E150" s="309"/>
      <c r="F150" s="309"/>
      <c r="G150" s="309"/>
      <c r="H150" s="309"/>
      <c r="I150" s="309"/>
      <c r="J150" s="309"/>
      <c r="K150" s="309"/>
      <c r="L150" s="309"/>
      <c r="M150" s="309"/>
      <c r="N150" s="309"/>
      <c r="O150" s="309"/>
      <c r="P150" s="309"/>
      <c r="Q150" s="309"/>
      <c r="R150" s="310"/>
    </row>
    <row r="151" spans="1:18" s="311" customFormat="1" ht="12">
      <c r="A151" s="309"/>
      <c r="B151" s="309"/>
      <c r="C151" s="309"/>
      <c r="D151" s="309"/>
      <c r="E151" s="309"/>
      <c r="F151" s="309"/>
      <c r="G151" s="309"/>
      <c r="H151" s="309"/>
      <c r="I151" s="309"/>
      <c r="J151" s="309"/>
      <c r="K151" s="309"/>
      <c r="L151" s="309"/>
      <c r="M151" s="309"/>
      <c r="N151" s="309"/>
      <c r="O151" s="309"/>
      <c r="P151" s="309"/>
      <c r="Q151" s="309"/>
      <c r="R151" s="310"/>
    </row>
    <row r="152" spans="1:18" s="311" customFormat="1" ht="12">
      <c r="A152" s="309"/>
      <c r="B152" s="309"/>
      <c r="C152" s="309"/>
      <c r="D152" s="309"/>
      <c r="E152" s="309"/>
      <c r="F152" s="309"/>
      <c r="G152" s="309"/>
      <c r="H152" s="309"/>
      <c r="I152" s="309"/>
      <c r="J152" s="309"/>
      <c r="K152" s="309"/>
      <c r="L152" s="309"/>
      <c r="M152" s="309"/>
      <c r="N152" s="309"/>
      <c r="O152" s="309"/>
      <c r="P152" s="309"/>
      <c r="Q152" s="309"/>
      <c r="R152" s="310"/>
    </row>
    <row r="153" spans="1:18" s="311" customFormat="1" ht="12">
      <c r="A153" s="309"/>
      <c r="B153" s="309"/>
      <c r="C153" s="309"/>
      <c r="D153" s="309"/>
      <c r="E153" s="309"/>
      <c r="F153" s="309"/>
      <c r="G153" s="309"/>
      <c r="H153" s="309"/>
      <c r="I153" s="309"/>
      <c r="J153" s="309"/>
      <c r="K153" s="309"/>
      <c r="L153" s="309"/>
      <c r="M153" s="309"/>
      <c r="N153" s="309"/>
      <c r="O153" s="309"/>
      <c r="P153" s="309"/>
      <c r="Q153" s="309"/>
      <c r="R153" s="310"/>
    </row>
    <row r="154" spans="1:18" s="311" customFormat="1" ht="12">
      <c r="A154" s="309"/>
      <c r="B154" s="309"/>
      <c r="C154" s="309"/>
      <c r="D154" s="309"/>
      <c r="E154" s="309"/>
      <c r="F154" s="309"/>
      <c r="G154" s="309"/>
      <c r="H154" s="309"/>
      <c r="I154" s="309"/>
      <c r="J154" s="309"/>
      <c r="K154" s="309"/>
      <c r="L154" s="309"/>
      <c r="M154" s="309"/>
      <c r="N154" s="309"/>
      <c r="O154" s="309"/>
      <c r="P154" s="309"/>
      <c r="Q154" s="309"/>
      <c r="R154" s="310"/>
    </row>
    <row r="155" spans="1:18" s="311" customFormat="1" ht="12">
      <c r="A155" s="309"/>
      <c r="B155" s="309"/>
      <c r="C155" s="309"/>
      <c r="D155" s="309"/>
      <c r="E155" s="309"/>
      <c r="F155" s="309"/>
      <c r="G155" s="309"/>
      <c r="H155" s="309"/>
      <c r="I155" s="309"/>
      <c r="J155" s="309"/>
      <c r="K155" s="309"/>
      <c r="L155" s="309"/>
      <c r="M155" s="309"/>
      <c r="N155" s="309"/>
      <c r="O155" s="309"/>
      <c r="P155" s="309"/>
      <c r="Q155" s="309"/>
      <c r="R155" s="310"/>
    </row>
    <row r="156" spans="1:18" s="311" customFormat="1" ht="12">
      <c r="A156" s="309"/>
      <c r="B156" s="309"/>
      <c r="C156" s="309"/>
      <c r="D156" s="309"/>
      <c r="E156" s="309"/>
      <c r="F156" s="309"/>
      <c r="G156" s="309"/>
      <c r="H156" s="309"/>
      <c r="I156" s="309"/>
      <c r="J156" s="309"/>
      <c r="K156" s="309"/>
      <c r="L156" s="309"/>
      <c r="M156" s="309"/>
      <c r="N156" s="309"/>
      <c r="O156" s="309"/>
      <c r="P156" s="309"/>
      <c r="Q156" s="309"/>
      <c r="R156" s="310"/>
    </row>
    <row r="157" spans="1:18" s="311" customFormat="1" ht="12">
      <c r="A157" s="309"/>
      <c r="B157" s="309"/>
      <c r="C157" s="309"/>
      <c r="D157" s="309"/>
      <c r="E157" s="309"/>
      <c r="F157" s="309"/>
      <c r="G157" s="309"/>
      <c r="H157" s="309"/>
      <c r="I157" s="309"/>
      <c r="J157" s="309"/>
      <c r="K157" s="309"/>
      <c r="L157" s="309"/>
      <c r="M157" s="309"/>
      <c r="N157" s="309"/>
      <c r="O157" s="309"/>
      <c r="P157" s="309"/>
      <c r="Q157" s="309"/>
      <c r="R157" s="310"/>
    </row>
    <row r="158" spans="1:18" s="311" customFormat="1" ht="12">
      <c r="A158" s="309"/>
      <c r="B158" s="309"/>
      <c r="C158" s="309"/>
      <c r="D158" s="309"/>
      <c r="E158" s="309"/>
      <c r="F158" s="309"/>
      <c r="G158" s="309"/>
      <c r="H158" s="309"/>
      <c r="I158" s="309"/>
      <c r="J158" s="309"/>
      <c r="K158" s="309"/>
      <c r="L158" s="309"/>
      <c r="M158" s="309"/>
      <c r="N158" s="309"/>
      <c r="O158" s="309"/>
      <c r="P158" s="309"/>
      <c r="Q158" s="309"/>
      <c r="R158" s="310"/>
    </row>
    <row r="159" spans="1:18" s="311" customFormat="1" ht="12">
      <c r="A159" s="309"/>
      <c r="B159" s="309"/>
      <c r="C159" s="309"/>
      <c r="D159" s="309"/>
      <c r="E159" s="309"/>
      <c r="F159" s="309"/>
      <c r="G159" s="309"/>
      <c r="H159" s="309"/>
      <c r="I159" s="309"/>
      <c r="J159" s="309"/>
      <c r="K159" s="309"/>
      <c r="L159" s="309"/>
      <c r="M159" s="309"/>
      <c r="N159" s="309"/>
      <c r="O159" s="309"/>
      <c r="P159" s="309"/>
      <c r="Q159" s="309"/>
      <c r="R159" s="310"/>
    </row>
    <row r="160" spans="1:18" s="311" customFormat="1" ht="12">
      <c r="A160" s="309"/>
      <c r="B160" s="309"/>
      <c r="C160" s="309"/>
      <c r="D160" s="309"/>
      <c r="E160" s="309"/>
      <c r="F160" s="309"/>
      <c r="G160" s="309"/>
      <c r="H160" s="309"/>
      <c r="I160" s="309"/>
      <c r="J160" s="309"/>
      <c r="K160" s="309"/>
      <c r="L160" s="309"/>
      <c r="M160" s="309"/>
      <c r="N160" s="309"/>
      <c r="O160" s="309"/>
      <c r="P160" s="309"/>
      <c r="Q160" s="309"/>
      <c r="R160" s="310"/>
    </row>
    <row r="161" spans="1:18" s="311" customFormat="1" ht="12">
      <c r="A161" s="309"/>
      <c r="B161" s="309"/>
      <c r="C161" s="309"/>
      <c r="D161" s="309"/>
      <c r="E161" s="309"/>
      <c r="F161" s="309"/>
      <c r="G161" s="309"/>
      <c r="H161" s="309"/>
      <c r="I161" s="309"/>
      <c r="J161" s="309"/>
      <c r="K161" s="309"/>
      <c r="L161" s="309"/>
      <c r="M161" s="309"/>
      <c r="N161" s="309"/>
      <c r="O161" s="309"/>
      <c r="P161" s="309"/>
      <c r="Q161" s="309"/>
      <c r="R161" s="310"/>
    </row>
    <row r="162" spans="1:18" s="311" customFormat="1" ht="12">
      <c r="A162" s="309"/>
      <c r="B162" s="309"/>
      <c r="C162" s="309"/>
      <c r="D162" s="309"/>
      <c r="E162" s="309"/>
      <c r="F162" s="309"/>
      <c r="G162" s="309"/>
      <c r="H162" s="309"/>
      <c r="I162" s="309"/>
      <c r="J162" s="309"/>
      <c r="K162" s="309"/>
      <c r="L162" s="309"/>
      <c r="M162" s="309"/>
      <c r="N162" s="309"/>
      <c r="O162" s="309"/>
      <c r="P162" s="309"/>
      <c r="Q162" s="309"/>
      <c r="R162" s="310"/>
    </row>
    <row r="163" spans="1:18" s="311" customFormat="1" ht="12">
      <c r="A163" s="309"/>
      <c r="B163" s="309"/>
      <c r="C163" s="309"/>
      <c r="D163" s="309"/>
      <c r="E163" s="309"/>
      <c r="F163" s="309"/>
      <c r="G163" s="309"/>
      <c r="H163" s="309"/>
      <c r="I163" s="309"/>
      <c r="J163" s="309"/>
      <c r="K163" s="309"/>
      <c r="L163" s="309"/>
      <c r="M163" s="309"/>
      <c r="N163" s="309"/>
      <c r="O163" s="309"/>
      <c r="P163" s="309"/>
      <c r="Q163" s="309"/>
      <c r="R163" s="310"/>
    </row>
    <row r="164" spans="1:18" s="311" customFormat="1" ht="12">
      <c r="A164" s="309"/>
      <c r="B164" s="309"/>
      <c r="C164" s="309"/>
      <c r="D164" s="309"/>
      <c r="E164" s="309"/>
      <c r="F164" s="309"/>
      <c r="G164" s="309"/>
      <c r="H164" s="309"/>
      <c r="I164" s="309"/>
      <c r="J164" s="309"/>
      <c r="K164" s="309"/>
      <c r="L164" s="309"/>
      <c r="M164" s="309"/>
      <c r="N164" s="309"/>
      <c r="O164" s="309"/>
      <c r="P164" s="309"/>
      <c r="Q164" s="309"/>
      <c r="R164" s="310"/>
    </row>
    <row r="165" spans="1:18" s="311" customFormat="1" ht="12">
      <c r="A165" s="309"/>
      <c r="B165" s="309"/>
      <c r="C165" s="309"/>
      <c r="D165" s="309"/>
      <c r="E165" s="309"/>
      <c r="F165" s="309"/>
      <c r="G165" s="309"/>
      <c r="H165" s="309"/>
      <c r="I165" s="309"/>
      <c r="J165" s="309"/>
      <c r="K165" s="309"/>
      <c r="L165" s="309"/>
      <c r="M165" s="309"/>
      <c r="N165" s="309"/>
      <c r="O165" s="309"/>
      <c r="P165" s="309"/>
      <c r="Q165" s="309"/>
      <c r="R165" s="310"/>
    </row>
    <row r="166" spans="1:18" s="311" customFormat="1" ht="12">
      <c r="A166" s="309"/>
      <c r="B166" s="309"/>
      <c r="C166" s="309"/>
      <c r="D166" s="309"/>
      <c r="E166" s="309"/>
      <c r="F166" s="309"/>
      <c r="G166" s="309"/>
      <c r="H166" s="309"/>
      <c r="I166" s="309"/>
      <c r="J166" s="309"/>
      <c r="K166" s="309"/>
      <c r="L166" s="309"/>
      <c r="M166" s="309"/>
      <c r="N166" s="309"/>
      <c r="O166" s="309"/>
      <c r="P166" s="309"/>
      <c r="Q166" s="309"/>
      <c r="R166" s="310"/>
    </row>
    <row r="167" spans="1:18" s="311" customFormat="1" ht="12">
      <c r="A167" s="309"/>
      <c r="B167" s="309"/>
      <c r="C167" s="309"/>
      <c r="D167" s="309"/>
      <c r="E167" s="309"/>
      <c r="F167" s="309"/>
      <c r="G167" s="309"/>
      <c r="H167" s="309"/>
      <c r="I167" s="309"/>
      <c r="J167" s="309"/>
      <c r="K167" s="309"/>
      <c r="L167" s="309"/>
      <c r="M167" s="309"/>
      <c r="N167" s="309"/>
      <c r="O167" s="309"/>
      <c r="P167" s="309"/>
      <c r="Q167" s="309"/>
      <c r="R167" s="310"/>
    </row>
    <row r="168" spans="1:18" s="311" customFormat="1" ht="12">
      <c r="A168" s="309"/>
      <c r="B168" s="309"/>
      <c r="C168" s="309"/>
      <c r="D168" s="309"/>
      <c r="E168" s="309"/>
      <c r="F168" s="309"/>
      <c r="G168" s="309"/>
      <c r="H168" s="309"/>
      <c r="I168" s="309"/>
      <c r="J168" s="309"/>
      <c r="K168" s="309"/>
      <c r="L168" s="309"/>
      <c r="M168" s="309"/>
      <c r="N168" s="309"/>
      <c r="O168" s="309"/>
      <c r="P168" s="309"/>
      <c r="Q168" s="309"/>
      <c r="R168" s="310"/>
    </row>
    <row r="169" spans="1:18" s="311" customFormat="1" ht="12">
      <c r="A169" s="309"/>
      <c r="B169" s="309"/>
      <c r="C169" s="309"/>
      <c r="D169" s="309"/>
      <c r="E169" s="309"/>
      <c r="F169" s="309"/>
      <c r="G169" s="309"/>
      <c r="H169" s="309"/>
      <c r="I169" s="309"/>
      <c r="J169" s="309"/>
      <c r="K169" s="309"/>
      <c r="L169" s="309"/>
      <c r="M169" s="309"/>
      <c r="N169" s="309"/>
      <c r="O169" s="309"/>
      <c r="P169" s="309"/>
      <c r="Q169" s="309"/>
      <c r="R169" s="310"/>
    </row>
    <row r="170" spans="1:18" s="311" customFormat="1" ht="12">
      <c r="A170" s="309"/>
      <c r="B170" s="309"/>
      <c r="C170" s="309"/>
      <c r="D170" s="309"/>
      <c r="E170" s="309"/>
      <c r="F170" s="309"/>
      <c r="G170" s="309"/>
      <c r="H170" s="309"/>
      <c r="I170" s="309"/>
      <c r="J170" s="309"/>
      <c r="K170" s="309"/>
      <c r="L170" s="309"/>
      <c r="M170" s="309"/>
      <c r="N170" s="309"/>
      <c r="O170" s="309"/>
      <c r="P170" s="309"/>
      <c r="Q170" s="309"/>
      <c r="R170" s="310"/>
    </row>
    <row r="171" spans="1:18" s="311" customFormat="1" ht="12">
      <c r="A171" s="309"/>
      <c r="B171" s="309"/>
      <c r="C171" s="309"/>
      <c r="D171" s="309"/>
      <c r="E171" s="309"/>
      <c r="F171" s="309"/>
      <c r="G171" s="309"/>
      <c r="H171" s="309"/>
      <c r="I171" s="309"/>
      <c r="J171" s="309"/>
      <c r="K171" s="309"/>
      <c r="L171" s="309"/>
      <c r="M171" s="309"/>
      <c r="N171" s="309"/>
      <c r="O171" s="309"/>
      <c r="P171" s="309"/>
      <c r="Q171" s="309"/>
      <c r="R171" s="310"/>
    </row>
    <row r="172" spans="1:18" s="311" customFormat="1" ht="12">
      <c r="A172" s="309"/>
      <c r="B172" s="309"/>
      <c r="C172" s="309"/>
      <c r="D172" s="309"/>
      <c r="E172" s="309"/>
      <c r="F172" s="309"/>
      <c r="G172" s="309"/>
      <c r="H172" s="309"/>
      <c r="I172" s="309"/>
      <c r="J172" s="309"/>
      <c r="K172" s="309"/>
      <c r="L172" s="309"/>
      <c r="M172" s="309"/>
      <c r="N172" s="309"/>
      <c r="O172" s="309"/>
      <c r="P172" s="309"/>
      <c r="Q172" s="309"/>
      <c r="R172" s="310"/>
    </row>
    <row r="173" spans="1:18" s="311" customFormat="1" ht="12">
      <c r="A173" s="309"/>
      <c r="B173" s="309"/>
      <c r="C173" s="309"/>
      <c r="D173" s="309"/>
      <c r="E173" s="309"/>
      <c r="F173" s="309"/>
      <c r="G173" s="309"/>
      <c r="H173" s="309"/>
      <c r="I173" s="309"/>
      <c r="J173" s="309"/>
      <c r="K173" s="309"/>
      <c r="L173" s="309"/>
      <c r="M173" s="309"/>
      <c r="N173" s="309"/>
      <c r="O173" s="309"/>
      <c r="P173" s="309"/>
      <c r="Q173" s="309"/>
      <c r="R173" s="310"/>
    </row>
    <row r="174" spans="1:18" s="311" customFormat="1" ht="12">
      <c r="A174" s="309"/>
      <c r="B174" s="309"/>
      <c r="C174" s="309"/>
      <c r="D174" s="309"/>
      <c r="E174" s="309"/>
      <c r="F174" s="309"/>
      <c r="G174" s="309"/>
      <c r="H174" s="309"/>
      <c r="I174" s="309"/>
      <c r="J174" s="309"/>
      <c r="K174" s="309"/>
      <c r="L174" s="309"/>
      <c r="M174" s="309"/>
      <c r="N174" s="309"/>
      <c r="O174" s="309"/>
      <c r="P174" s="309"/>
      <c r="Q174" s="309"/>
      <c r="R174" s="310"/>
    </row>
    <row r="175" spans="1:18" s="311" customFormat="1" ht="12">
      <c r="A175" s="309"/>
      <c r="B175" s="309"/>
      <c r="C175" s="309"/>
      <c r="D175" s="309"/>
      <c r="E175" s="309"/>
      <c r="F175" s="309"/>
      <c r="G175" s="309"/>
      <c r="H175" s="309"/>
      <c r="I175" s="309"/>
      <c r="J175" s="309"/>
      <c r="K175" s="309"/>
      <c r="L175" s="309"/>
      <c r="M175" s="309"/>
      <c r="N175" s="309"/>
      <c r="O175" s="309"/>
      <c r="P175" s="309"/>
      <c r="Q175" s="309"/>
      <c r="R175" s="310"/>
    </row>
    <row r="176" spans="1:18" s="311" customFormat="1" ht="12">
      <c r="A176" s="309"/>
      <c r="B176" s="309"/>
      <c r="C176" s="309"/>
      <c r="D176" s="309"/>
      <c r="E176" s="309"/>
      <c r="F176" s="309"/>
      <c r="G176" s="309"/>
      <c r="H176" s="309"/>
      <c r="I176" s="309"/>
      <c r="J176" s="309"/>
      <c r="K176" s="309"/>
      <c r="L176" s="309"/>
      <c r="M176" s="309"/>
      <c r="N176" s="309"/>
      <c r="O176" s="309"/>
      <c r="P176" s="309"/>
      <c r="Q176" s="309"/>
      <c r="R176" s="310"/>
    </row>
    <row r="177" spans="1:18" s="311" customFormat="1" ht="12">
      <c r="A177" s="309"/>
      <c r="B177" s="309"/>
      <c r="C177" s="309"/>
      <c r="D177" s="309"/>
      <c r="E177" s="309"/>
      <c r="F177" s="309"/>
      <c r="G177" s="309"/>
      <c r="H177" s="309"/>
      <c r="I177" s="309"/>
      <c r="J177" s="309"/>
      <c r="K177" s="309"/>
      <c r="L177" s="309"/>
      <c r="M177" s="309"/>
      <c r="N177" s="309"/>
      <c r="O177" s="309"/>
      <c r="P177" s="309"/>
      <c r="Q177" s="309"/>
      <c r="R177" s="310"/>
    </row>
    <row r="178" spans="1:18" s="311" customFormat="1" ht="12">
      <c r="A178" s="309"/>
      <c r="B178" s="309"/>
      <c r="C178" s="309"/>
      <c r="D178" s="309"/>
      <c r="E178" s="309"/>
      <c r="F178" s="309"/>
      <c r="G178" s="309"/>
      <c r="H178" s="309"/>
      <c r="I178" s="309"/>
      <c r="J178" s="309"/>
      <c r="K178" s="309"/>
      <c r="L178" s="309"/>
      <c r="M178" s="309"/>
      <c r="N178" s="309"/>
      <c r="O178" s="309"/>
      <c r="P178" s="309"/>
      <c r="Q178" s="309"/>
      <c r="R178" s="310"/>
    </row>
    <row r="179" spans="1:18" s="311" customFormat="1" ht="12">
      <c r="A179" s="309"/>
      <c r="B179" s="309"/>
      <c r="C179" s="309"/>
      <c r="D179" s="309"/>
      <c r="E179" s="309"/>
      <c r="F179" s="309"/>
      <c r="G179" s="309"/>
      <c r="H179" s="309"/>
      <c r="I179" s="309"/>
      <c r="J179" s="309"/>
      <c r="K179" s="309"/>
      <c r="L179" s="309"/>
      <c r="M179" s="309"/>
      <c r="N179" s="309"/>
      <c r="O179" s="309"/>
      <c r="P179" s="309"/>
      <c r="Q179" s="309"/>
      <c r="R179" s="310"/>
    </row>
    <row r="180" spans="1:18" s="311" customFormat="1" ht="12">
      <c r="A180" s="309"/>
      <c r="B180" s="309"/>
      <c r="C180" s="309"/>
      <c r="D180" s="309"/>
      <c r="E180" s="309"/>
      <c r="F180" s="309"/>
      <c r="G180" s="309"/>
      <c r="H180" s="309"/>
      <c r="I180" s="309"/>
      <c r="J180" s="309"/>
      <c r="K180" s="309"/>
      <c r="L180" s="309"/>
      <c r="M180" s="309"/>
      <c r="N180" s="309"/>
      <c r="O180" s="309"/>
      <c r="P180" s="309"/>
      <c r="Q180" s="309"/>
      <c r="R180" s="310"/>
    </row>
    <row r="181" spans="1:18" s="311" customFormat="1" ht="12">
      <c r="A181" s="309"/>
      <c r="B181" s="309"/>
      <c r="C181" s="309"/>
      <c r="D181" s="309"/>
      <c r="E181" s="309"/>
      <c r="F181" s="309"/>
      <c r="G181" s="309"/>
      <c r="H181" s="309"/>
      <c r="I181" s="309"/>
      <c r="J181" s="309"/>
      <c r="K181" s="309"/>
      <c r="L181" s="309"/>
      <c r="M181" s="309"/>
      <c r="N181" s="309"/>
      <c r="O181" s="309"/>
      <c r="P181" s="309"/>
      <c r="Q181" s="309"/>
      <c r="R181" s="310"/>
    </row>
    <row r="182" spans="1:18" s="311" customFormat="1" ht="12">
      <c r="A182" s="309"/>
      <c r="B182" s="309"/>
      <c r="C182" s="309"/>
      <c r="D182" s="309"/>
      <c r="E182" s="309"/>
      <c r="F182" s="309"/>
      <c r="G182" s="309"/>
      <c r="H182" s="309"/>
      <c r="I182" s="309"/>
      <c r="J182" s="309"/>
      <c r="K182" s="309"/>
      <c r="L182" s="309"/>
      <c r="M182" s="309"/>
      <c r="N182" s="309"/>
      <c r="O182" s="309"/>
      <c r="P182" s="309"/>
      <c r="Q182" s="309"/>
      <c r="R182" s="310"/>
    </row>
    <row r="183" spans="1:18" s="311" customFormat="1" ht="12">
      <c r="A183" s="309"/>
      <c r="B183" s="309"/>
      <c r="C183" s="309"/>
      <c r="D183" s="309"/>
      <c r="E183" s="309"/>
      <c r="F183" s="309"/>
      <c r="G183" s="309"/>
      <c r="H183" s="309"/>
      <c r="I183" s="309"/>
      <c r="J183" s="309"/>
      <c r="K183" s="309"/>
      <c r="L183" s="309"/>
      <c r="M183" s="309"/>
      <c r="N183" s="309"/>
      <c r="O183" s="309"/>
      <c r="P183" s="309"/>
      <c r="Q183" s="309"/>
      <c r="R183" s="310"/>
    </row>
    <row r="184" spans="1:18" s="311" customFormat="1" ht="12">
      <c r="A184" s="309"/>
      <c r="B184" s="309"/>
      <c r="C184" s="309"/>
      <c r="D184" s="309"/>
      <c r="E184" s="309"/>
      <c r="F184" s="309"/>
      <c r="G184" s="309"/>
      <c r="H184" s="309"/>
      <c r="I184" s="309"/>
      <c r="J184" s="309"/>
      <c r="K184" s="309"/>
      <c r="L184" s="309"/>
      <c r="M184" s="309"/>
      <c r="N184" s="309"/>
      <c r="O184" s="309"/>
      <c r="P184" s="309"/>
      <c r="Q184" s="309"/>
      <c r="R184" s="310"/>
    </row>
    <row r="185" spans="1:18" s="311" customFormat="1" ht="12">
      <c r="A185" s="309"/>
      <c r="B185" s="309"/>
      <c r="C185" s="309"/>
      <c r="D185" s="309"/>
      <c r="E185" s="309"/>
      <c r="F185" s="309"/>
      <c r="G185" s="309"/>
      <c r="H185" s="309"/>
      <c r="I185" s="309"/>
      <c r="J185" s="309"/>
      <c r="K185" s="309"/>
      <c r="L185" s="309"/>
      <c r="M185" s="309"/>
      <c r="N185" s="309"/>
      <c r="O185" s="309"/>
      <c r="P185" s="309"/>
      <c r="Q185" s="309"/>
      <c r="R185" s="310"/>
    </row>
    <row r="186" spans="1:18" s="311" customFormat="1" ht="12">
      <c r="A186" s="309"/>
      <c r="B186" s="309"/>
      <c r="C186" s="309"/>
      <c r="D186" s="309"/>
      <c r="E186" s="309"/>
      <c r="F186" s="309"/>
      <c r="G186" s="309"/>
      <c r="H186" s="309"/>
      <c r="I186" s="309"/>
      <c r="J186" s="309"/>
      <c r="K186" s="309"/>
      <c r="L186" s="309"/>
      <c r="M186" s="309"/>
      <c r="N186" s="309"/>
      <c r="O186" s="309"/>
      <c r="P186" s="309"/>
      <c r="Q186" s="309"/>
      <c r="R186" s="310"/>
    </row>
    <row r="187" spans="1:18" s="311" customFormat="1" ht="12">
      <c r="A187" s="309"/>
      <c r="B187" s="309"/>
      <c r="C187" s="309"/>
      <c r="D187" s="309"/>
      <c r="E187" s="309"/>
      <c r="F187" s="309"/>
      <c r="G187" s="309"/>
      <c r="H187" s="309"/>
      <c r="I187" s="309"/>
      <c r="J187" s="309"/>
      <c r="K187" s="309"/>
      <c r="L187" s="309"/>
      <c r="M187" s="309"/>
      <c r="N187" s="309"/>
      <c r="O187" s="309"/>
      <c r="P187" s="309"/>
      <c r="Q187" s="309"/>
      <c r="R187" s="310"/>
    </row>
    <row r="188" spans="1:18" s="311" customFormat="1" ht="12">
      <c r="A188" s="309"/>
      <c r="B188" s="309"/>
      <c r="C188" s="309"/>
      <c r="D188" s="309"/>
      <c r="E188" s="309"/>
      <c r="F188" s="309"/>
      <c r="G188" s="309"/>
      <c r="H188" s="309"/>
      <c r="I188" s="309"/>
      <c r="J188" s="309"/>
      <c r="K188" s="309"/>
      <c r="L188" s="309"/>
      <c r="M188" s="309"/>
      <c r="N188" s="309"/>
      <c r="O188" s="309"/>
      <c r="P188" s="309"/>
      <c r="Q188" s="309"/>
      <c r="R188" s="310"/>
    </row>
    <row r="189" spans="1:18" s="311" customFormat="1" ht="12">
      <c r="A189" s="309"/>
      <c r="B189" s="309"/>
      <c r="C189" s="309"/>
      <c r="D189" s="309"/>
      <c r="E189" s="309"/>
      <c r="F189" s="309"/>
      <c r="G189" s="309"/>
      <c r="H189" s="309"/>
      <c r="I189" s="309"/>
      <c r="J189" s="309"/>
      <c r="K189" s="309"/>
      <c r="L189" s="309"/>
      <c r="M189" s="309"/>
      <c r="N189" s="309"/>
      <c r="O189" s="309"/>
      <c r="P189" s="309"/>
      <c r="Q189" s="309"/>
      <c r="R189" s="310"/>
    </row>
    <row r="190" spans="1:18" s="311" customFormat="1" ht="12">
      <c r="A190" s="309"/>
      <c r="B190" s="309"/>
      <c r="C190" s="309"/>
      <c r="D190" s="309"/>
      <c r="E190" s="309"/>
      <c r="F190" s="309"/>
      <c r="G190" s="309"/>
      <c r="H190" s="309"/>
      <c r="I190" s="309"/>
      <c r="J190" s="309"/>
      <c r="K190" s="309"/>
      <c r="L190" s="309"/>
      <c r="M190" s="309"/>
      <c r="N190" s="309"/>
      <c r="O190" s="309"/>
      <c r="P190" s="309"/>
      <c r="Q190" s="309"/>
      <c r="R190" s="310"/>
    </row>
    <row r="191" spans="1:18" s="311" customFormat="1" ht="12">
      <c r="A191" s="309"/>
      <c r="B191" s="309"/>
      <c r="C191" s="309"/>
      <c r="D191" s="309"/>
      <c r="E191" s="309"/>
      <c r="F191" s="309"/>
      <c r="G191" s="309"/>
      <c r="H191" s="309"/>
      <c r="I191" s="309"/>
      <c r="J191" s="309"/>
      <c r="K191" s="309"/>
      <c r="L191" s="309"/>
      <c r="M191" s="309"/>
      <c r="N191" s="309"/>
      <c r="O191" s="309"/>
      <c r="P191" s="309"/>
      <c r="Q191" s="309"/>
      <c r="R191" s="310"/>
    </row>
    <row r="192" spans="1:18" s="311" customFormat="1" ht="12">
      <c r="A192" s="309"/>
      <c r="B192" s="309"/>
      <c r="C192" s="309"/>
      <c r="D192" s="309"/>
      <c r="E192" s="309"/>
      <c r="F192" s="309"/>
      <c r="G192" s="309"/>
      <c r="H192" s="309"/>
      <c r="I192" s="309"/>
      <c r="J192" s="309"/>
      <c r="K192" s="309"/>
      <c r="L192" s="309"/>
      <c r="M192" s="309"/>
      <c r="N192" s="309"/>
      <c r="O192" s="309"/>
      <c r="P192" s="309"/>
      <c r="Q192" s="309"/>
      <c r="R192" s="310"/>
    </row>
    <row r="193" spans="1:18" s="311" customFormat="1" ht="12">
      <c r="A193" s="309"/>
      <c r="B193" s="309"/>
      <c r="C193" s="309"/>
      <c r="D193" s="309"/>
      <c r="E193" s="309"/>
      <c r="F193" s="309"/>
      <c r="G193" s="309"/>
      <c r="H193" s="309"/>
      <c r="I193" s="309"/>
      <c r="J193" s="309"/>
      <c r="K193" s="309"/>
      <c r="L193" s="309"/>
      <c r="M193" s="309"/>
      <c r="N193" s="309"/>
      <c r="O193" s="309"/>
      <c r="P193" s="309"/>
      <c r="Q193" s="309"/>
      <c r="R193" s="310"/>
    </row>
    <row r="194" spans="1:18" s="311" customFormat="1" ht="12">
      <c r="A194" s="309"/>
      <c r="B194" s="309"/>
      <c r="C194" s="309"/>
      <c r="D194" s="309"/>
      <c r="E194" s="309"/>
      <c r="F194" s="309"/>
      <c r="G194" s="309"/>
      <c r="H194" s="309"/>
      <c r="I194" s="309"/>
      <c r="J194" s="309"/>
      <c r="K194" s="309"/>
      <c r="L194" s="309"/>
      <c r="M194" s="309"/>
      <c r="N194" s="309"/>
      <c r="O194" s="309"/>
      <c r="P194" s="309"/>
      <c r="Q194" s="309"/>
      <c r="R194" s="310"/>
    </row>
    <row r="195" spans="1:18" s="311" customFormat="1" ht="12">
      <c r="A195" s="309"/>
      <c r="B195" s="309"/>
      <c r="C195" s="309"/>
      <c r="D195" s="309"/>
      <c r="E195" s="309"/>
      <c r="F195" s="309"/>
      <c r="G195" s="309"/>
      <c r="H195" s="309"/>
      <c r="I195" s="309"/>
      <c r="J195" s="309"/>
      <c r="K195" s="309"/>
      <c r="L195" s="309"/>
      <c r="M195" s="309"/>
      <c r="N195" s="309"/>
      <c r="O195" s="309"/>
      <c r="P195" s="309"/>
      <c r="Q195" s="309"/>
      <c r="R195" s="310"/>
    </row>
    <row r="196" spans="1:18" s="311" customFormat="1" ht="12">
      <c r="A196" s="309"/>
      <c r="B196" s="309"/>
      <c r="C196" s="309"/>
      <c r="D196" s="309"/>
      <c r="E196" s="309"/>
      <c r="F196" s="309"/>
      <c r="G196" s="309"/>
      <c r="H196" s="309"/>
      <c r="I196" s="309"/>
      <c r="J196" s="309"/>
      <c r="K196" s="309"/>
      <c r="L196" s="309"/>
      <c r="M196" s="309"/>
      <c r="N196" s="309"/>
      <c r="O196" s="309"/>
      <c r="P196" s="309"/>
      <c r="Q196" s="309"/>
      <c r="R196" s="310"/>
    </row>
    <row r="197" spans="1:18" s="311" customFormat="1" ht="12">
      <c r="A197" s="309"/>
      <c r="B197" s="309"/>
      <c r="C197" s="309"/>
      <c r="D197" s="309"/>
      <c r="E197" s="309"/>
      <c r="F197" s="309"/>
      <c r="G197" s="309"/>
      <c r="H197" s="309"/>
      <c r="I197" s="309"/>
      <c r="J197" s="309"/>
      <c r="K197" s="309"/>
      <c r="L197" s="309"/>
      <c r="M197" s="309"/>
      <c r="N197" s="309"/>
      <c r="O197" s="309"/>
      <c r="P197" s="309"/>
      <c r="Q197" s="309"/>
      <c r="R197" s="310"/>
    </row>
    <row r="198" spans="1:18" s="311" customFormat="1" ht="12">
      <c r="A198" s="309"/>
      <c r="B198" s="309"/>
      <c r="C198" s="309"/>
      <c r="D198" s="309"/>
      <c r="E198" s="309"/>
      <c r="F198" s="309"/>
      <c r="G198" s="309"/>
      <c r="H198" s="309"/>
      <c r="I198" s="309"/>
      <c r="J198" s="309"/>
      <c r="K198" s="309"/>
      <c r="L198" s="309"/>
      <c r="M198" s="309"/>
      <c r="N198" s="309"/>
      <c r="O198" s="309"/>
      <c r="P198" s="309"/>
      <c r="Q198" s="309"/>
      <c r="R198" s="310"/>
    </row>
    <row r="199" spans="1:18" s="311" customFormat="1" ht="12">
      <c r="A199" s="309"/>
      <c r="B199" s="309"/>
      <c r="C199" s="309"/>
      <c r="D199" s="309"/>
      <c r="E199" s="309"/>
      <c r="F199" s="309"/>
      <c r="G199" s="309"/>
      <c r="H199" s="309"/>
      <c r="I199" s="309"/>
      <c r="J199" s="309"/>
      <c r="K199" s="309"/>
      <c r="L199" s="309"/>
      <c r="M199" s="309"/>
      <c r="N199" s="309"/>
      <c r="O199" s="309"/>
      <c r="P199" s="309"/>
      <c r="Q199" s="309"/>
      <c r="R199" s="310"/>
    </row>
    <row r="200" spans="1:18" s="311" customFormat="1" ht="12">
      <c r="A200" s="309"/>
      <c r="B200" s="309"/>
      <c r="C200" s="309"/>
      <c r="D200" s="309"/>
      <c r="E200" s="309"/>
      <c r="F200" s="309"/>
      <c r="G200" s="309"/>
      <c r="H200" s="309"/>
      <c r="I200" s="309"/>
      <c r="J200" s="309"/>
      <c r="K200" s="309"/>
      <c r="L200" s="309"/>
      <c r="M200" s="309"/>
      <c r="N200" s="309"/>
      <c r="O200" s="309"/>
      <c r="P200" s="309"/>
      <c r="Q200" s="309"/>
      <c r="R200" s="310"/>
    </row>
    <row r="201" spans="1:18" s="311" customFormat="1" ht="12">
      <c r="A201" s="309"/>
      <c r="B201" s="309"/>
      <c r="C201" s="309"/>
      <c r="D201" s="309"/>
      <c r="E201" s="309"/>
      <c r="F201" s="309"/>
      <c r="G201" s="309"/>
      <c r="H201" s="309"/>
      <c r="I201" s="309"/>
      <c r="J201" s="309"/>
      <c r="K201" s="309"/>
      <c r="L201" s="309"/>
      <c r="M201" s="309"/>
      <c r="N201" s="309"/>
      <c r="O201" s="309"/>
      <c r="P201" s="309"/>
      <c r="Q201" s="309"/>
      <c r="R201" s="310"/>
    </row>
    <row r="202" spans="1:18" s="311" customFormat="1" ht="12">
      <c r="A202" s="309"/>
      <c r="B202" s="309"/>
      <c r="C202" s="309"/>
      <c r="D202" s="309"/>
      <c r="E202" s="309"/>
      <c r="F202" s="309"/>
      <c r="G202" s="309"/>
      <c r="H202" s="309"/>
      <c r="I202" s="309"/>
      <c r="J202" s="309"/>
      <c r="K202" s="309"/>
      <c r="L202" s="309"/>
      <c r="M202" s="309"/>
      <c r="N202" s="309"/>
      <c r="O202" s="309"/>
      <c r="P202" s="309"/>
      <c r="Q202" s="309"/>
      <c r="R202" s="310"/>
    </row>
    <row r="203" spans="1:18" s="311" customFormat="1" ht="12">
      <c r="A203" s="309"/>
      <c r="B203" s="309"/>
      <c r="C203" s="309"/>
      <c r="D203" s="309"/>
      <c r="E203" s="309"/>
      <c r="F203" s="309"/>
      <c r="G203" s="309"/>
      <c r="H203" s="309"/>
      <c r="I203" s="309"/>
      <c r="J203" s="309"/>
      <c r="K203" s="309"/>
      <c r="L203" s="309"/>
      <c r="M203" s="309"/>
      <c r="N203" s="309"/>
      <c r="O203" s="309"/>
      <c r="P203" s="309"/>
      <c r="Q203" s="309"/>
      <c r="R203" s="310"/>
    </row>
    <row r="204" spans="1:18" s="311" customFormat="1" ht="12">
      <c r="A204" s="309"/>
      <c r="B204" s="309"/>
      <c r="C204" s="309"/>
      <c r="D204" s="309"/>
      <c r="E204" s="309"/>
      <c r="F204" s="309"/>
      <c r="G204" s="309"/>
      <c r="H204" s="309"/>
      <c r="I204" s="309"/>
      <c r="J204" s="309"/>
      <c r="K204" s="309"/>
      <c r="L204" s="309"/>
      <c r="M204" s="309"/>
      <c r="N204" s="309"/>
      <c r="O204" s="309"/>
      <c r="P204" s="309"/>
      <c r="Q204" s="309"/>
      <c r="R204" s="310"/>
    </row>
    <row r="205" spans="1:18" s="311" customFormat="1" ht="12">
      <c r="A205" s="309"/>
      <c r="B205" s="309"/>
      <c r="C205" s="309"/>
      <c r="D205" s="309"/>
      <c r="E205" s="309"/>
      <c r="F205" s="309"/>
      <c r="G205" s="309"/>
      <c r="H205" s="309"/>
      <c r="I205" s="309"/>
      <c r="J205" s="309"/>
      <c r="K205" s="309"/>
      <c r="L205" s="309"/>
      <c r="M205" s="309"/>
      <c r="N205" s="309"/>
      <c r="O205" s="309"/>
      <c r="P205" s="309"/>
      <c r="Q205" s="309"/>
      <c r="R205" s="310"/>
    </row>
    <row r="206" spans="1:18" s="311" customFormat="1" ht="12">
      <c r="A206" s="309"/>
      <c r="B206" s="309"/>
      <c r="C206" s="309"/>
      <c r="D206" s="309"/>
      <c r="E206" s="309"/>
      <c r="F206" s="309"/>
      <c r="G206" s="309"/>
      <c r="H206" s="309"/>
      <c r="I206" s="309"/>
      <c r="J206" s="309"/>
      <c r="K206" s="309"/>
      <c r="L206" s="309"/>
      <c r="M206" s="309"/>
      <c r="N206" s="309"/>
      <c r="O206" s="309"/>
      <c r="P206" s="309"/>
      <c r="Q206" s="309"/>
      <c r="R206" s="310"/>
    </row>
    <row r="207" spans="1:18" s="311" customFormat="1" ht="12">
      <c r="A207" s="309"/>
      <c r="B207" s="309"/>
      <c r="C207" s="309"/>
      <c r="D207" s="309"/>
      <c r="E207" s="309"/>
      <c r="F207" s="309"/>
      <c r="G207" s="309"/>
      <c r="H207" s="309"/>
      <c r="I207" s="309"/>
      <c r="J207" s="309"/>
      <c r="K207" s="309"/>
      <c r="L207" s="309"/>
      <c r="M207" s="309"/>
      <c r="N207" s="309"/>
      <c r="O207" s="309"/>
      <c r="P207" s="309"/>
      <c r="Q207" s="309"/>
      <c r="R207" s="310"/>
    </row>
    <row r="208" spans="1:18" s="311" customFormat="1" ht="12">
      <c r="A208" s="309"/>
      <c r="B208" s="309"/>
      <c r="C208" s="309"/>
      <c r="D208" s="309"/>
      <c r="E208" s="309"/>
      <c r="F208" s="309"/>
      <c r="G208" s="309"/>
      <c r="H208" s="309"/>
      <c r="I208" s="309"/>
      <c r="J208" s="309"/>
      <c r="K208" s="309"/>
      <c r="L208" s="309"/>
      <c r="M208" s="309"/>
      <c r="N208" s="309"/>
      <c r="O208" s="309"/>
      <c r="P208" s="309"/>
      <c r="Q208" s="309"/>
      <c r="R208" s="310"/>
    </row>
    <row r="209" spans="1:18" s="311" customFormat="1" ht="12">
      <c r="A209" s="309"/>
      <c r="B209" s="309"/>
      <c r="C209" s="309"/>
      <c r="D209" s="309"/>
      <c r="E209" s="309"/>
      <c r="F209" s="309"/>
      <c r="G209" s="309"/>
      <c r="H209" s="309"/>
      <c r="I209" s="309"/>
      <c r="J209" s="309"/>
      <c r="K209" s="309"/>
      <c r="L209" s="309"/>
      <c r="M209" s="309"/>
      <c r="N209" s="309"/>
      <c r="O209" s="309"/>
      <c r="P209" s="309"/>
      <c r="Q209" s="309"/>
      <c r="R209" s="310"/>
    </row>
    <row r="210" spans="1:18" s="311" customFormat="1" ht="12">
      <c r="A210" s="309"/>
      <c r="B210" s="309"/>
      <c r="C210" s="309"/>
      <c r="D210" s="309"/>
      <c r="E210" s="309"/>
      <c r="F210" s="309"/>
      <c r="G210" s="309"/>
      <c r="H210" s="309"/>
      <c r="I210" s="309"/>
      <c r="J210" s="309"/>
      <c r="K210" s="309"/>
      <c r="L210" s="309"/>
      <c r="M210" s="309"/>
      <c r="N210" s="309"/>
      <c r="O210" s="309"/>
      <c r="P210" s="309"/>
      <c r="Q210" s="309"/>
      <c r="R210" s="310"/>
    </row>
    <row r="211" spans="1:18" s="311" customFormat="1" ht="12">
      <c r="A211" s="309"/>
      <c r="B211" s="309"/>
      <c r="C211" s="309"/>
      <c r="D211" s="309"/>
      <c r="E211" s="309"/>
      <c r="F211" s="309"/>
      <c r="G211" s="309"/>
      <c r="H211" s="309"/>
      <c r="I211" s="309"/>
      <c r="J211" s="309"/>
      <c r="K211" s="309"/>
      <c r="L211" s="309"/>
      <c r="M211" s="309"/>
      <c r="N211" s="309"/>
      <c r="O211" s="309"/>
      <c r="P211" s="309"/>
      <c r="Q211" s="309"/>
      <c r="R211" s="310"/>
    </row>
    <row r="212" spans="1:18" s="311" customFormat="1" ht="12">
      <c r="A212" s="309"/>
      <c r="B212" s="309"/>
      <c r="C212" s="309"/>
      <c r="D212" s="309"/>
      <c r="E212" s="309"/>
      <c r="F212" s="309"/>
      <c r="G212" s="309"/>
      <c r="H212" s="309"/>
      <c r="I212" s="309"/>
      <c r="J212" s="309"/>
      <c r="K212" s="309"/>
      <c r="L212" s="309"/>
      <c r="M212" s="309"/>
      <c r="N212" s="309"/>
      <c r="O212" s="309"/>
      <c r="P212" s="309"/>
      <c r="Q212" s="309"/>
      <c r="R212" s="310"/>
    </row>
    <row r="213" spans="1:18" s="311" customFormat="1" ht="12">
      <c r="A213" s="309"/>
      <c r="B213" s="309"/>
      <c r="C213" s="309"/>
      <c r="D213" s="309"/>
      <c r="E213" s="309"/>
      <c r="F213" s="309"/>
      <c r="G213" s="309"/>
      <c r="H213" s="309"/>
      <c r="I213" s="309"/>
      <c r="J213" s="309"/>
      <c r="K213" s="309"/>
      <c r="L213" s="309"/>
      <c r="M213" s="309"/>
      <c r="N213" s="309"/>
      <c r="O213" s="309"/>
      <c r="P213" s="309"/>
      <c r="Q213" s="309"/>
      <c r="R213" s="310"/>
    </row>
    <row r="214" spans="1:18" s="311" customFormat="1" ht="12">
      <c r="A214" s="309"/>
      <c r="B214" s="309"/>
      <c r="C214" s="309"/>
      <c r="D214" s="309"/>
      <c r="E214" s="309"/>
      <c r="F214" s="309"/>
      <c r="G214" s="309"/>
      <c r="H214" s="309"/>
      <c r="I214" s="309"/>
      <c r="J214" s="309"/>
      <c r="K214" s="309"/>
      <c r="L214" s="309"/>
      <c r="M214" s="309"/>
      <c r="N214" s="309"/>
      <c r="O214" s="309"/>
      <c r="P214" s="309"/>
      <c r="Q214" s="309"/>
      <c r="R214" s="310"/>
    </row>
    <row r="215" spans="1:18" s="311" customFormat="1" ht="12">
      <c r="A215" s="309"/>
      <c r="B215" s="309"/>
      <c r="C215" s="309"/>
      <c r="D215" s="309"/>
      <c r="E215" s="309"/>
      <c r="F215" s="309"/>
      <c r="G215" s="309"/>
      <c r="H215" s="309"/>
      <c r="I215" s="309"/>
      <c r="J215" s="309"/>
      <c r="K215" s="309"/>
      <c r="L215" s="309"/>
      <c r="M215" s="309"/>
      <c r="N215" s="309"/>
      <c r="O215" s="309"/>
      <c r="P215" s="309"/>
      <c r="Q215" s="309"/>
      <c r="R215" s="310"/>
    </row>
    <row r="216" spans="1:18" s="311" customFormat="1" ht="12">
      <c r="A216" s="309"/>
      <c r="B216" s="309"/>
      <c r="C216" s="309"/>
      <c r="D216" s="309"/>
      <c r="E216" s="309"/>
      <c r="F216" s="309"/>
      <c r="G216" s="309"/>
      <c r="H216" s="309"/>
      <c r="I216" s="309"/>
      <c r="J216" s="309"/>
      <c r="K216" s="309"/>
      <c r="L216" s="309"/>
      <c r="M216" s="309"/>
      <c r="N216" s="309"/>
      <c r="O216" s="309"/>
      <c r="P216" s="309"/>
      <c r="Q216" s="309"/>
      <c r="R216" s="310"/>
    </row>
    <row r="217" spans="1:18" s="311" customFormat="1" ht="12">
      <c r="A217" s="309"/>
      <c r="B217" s="309"/>
      <c r="C217" s="309"/>
      <c r="D217" s="309"/>
      <c r="E217" s="309"/>
      <c r="F217" s="309"/>
      <c r="G217" s="309"/>
      <c r="H217" s="309"/>
      <c r="I217" s="309"/>
      <c r="J217" s="309"/>
      <c r="K217" s="309"/>
      <c r="L217" s="309"/>
      <c r="M217" s="309"/>
      <c r="N217" s="309"/>
      <c r="O217" s="309"/>
      <c r="P217" s="309"/>
      <c r="Q217" s="309"/>
      <c r="R217" s="310"/>
    </row>
    <row r="218" spans="1:18" s="311" customFormat="1" ht="12">
      <c r="A218" s="309"/>
      <c r="B218" s="309"/>
      <c r="C218" s="309"/>
      <c r="D218" s="309"/>
      <c r="E218" s="309"/>
      <c r="F218" s="309"/>
      <c r="G218" s="309"/>
      <c r="H218" s="309"/>
      <c r="I218" s="309"/>
      <c r="J218" s="309"/>
      <c r="K218" s="309"/>
      <c r="L218" s="309"/>
      <c r="M218" s="309"/>
      <c r="N218" s="309"/>
      <c r="O218" s="309"/>
      <c r="P218" s="309"/>
      <c r="Q218" s="309"/>
      <c r="R218" s="310"/>
    </row>
    <row r="219" spans="1:18" s="311" customFormat="1" ht="12">
      <c r="A219" s="309"/>
      <c r="B219" s="309"/>
      <c r="C219" s="309"/>
      <c r="D219" s="309"/>
      <c r="E219" s="309"/>
      <c r="F219" s="309"/>
      <c r="G219" s="309"/>
      <c r="H219" s="309"/>
      <c r="I219" s="309"/>
      <c r="J219" s="309"/>
      <c r="K219" s="309"/>
      <c r="L219" s="309"/>
      <c r="M219" s="309"/>
      <c r="N219" s="309"/>
      <c r="O219" s="309"/>
      <c r="P219" s="309"/>
      <c r="Q219" s="309"/>
      <c r="R219" s="310"/>
    </row>
    <row r="220" spans="1:18" s="311" customFormat="1" ht="12">
      <c r="A220" s="309"/>
      <c r="B220" s="309"/>
      <c r="C220" s="309"/>
      <c r="D220" s="309"/>
      <c r="E220" s="309"/>
      <c r="F220" s="309"/>
      <c r="G220" s="309"/>
      <c r="H220" s="309"/>
      <c r="I220" s="309"/>
      <c r="J220" s="309"/>
      <c r="K220" s="309"/>
      <c r="L220" s="309"/>
      <c r="M220" s="309"/>
      <c r="N220" s="309"/>
      <c r="O220" s="309"/>
      <c r="P220" s="309"/>
      <c r="Q220" s="309"/>
      <c r="R220" s="310"/>
    </row>
    <row r="221" spans="1:18" s="311" customFormat="1" ht="12">
      <c r="A221" s="309"/>
      <c r="B221" s="309"/>
      <c r="C221" s="309"/>
      <c r="D221" s="309"/>
      <c r="E221" s="309"/>
      <c r="F221" s="309"/>
      <c r="G221" s="309"/>
      <c r="H221" s="309"/>
      <c r="I221" s="309"/>
      <c r="J221" s="309"/>
      <c r="K221" s="309"/>
      <c r="L221" s="309"/>
      <c r="M221" s="309"/>
      <c r="N221" s="309"/>
      <c r="O221" s="309"/>
      <c r="P221" s="309"/>
      <c r="Q221" s="309"/>
      <c r="R221" s="310"/>
    </row>
    <row r="222" spans="1:18" s="311" customFormat="1" ht="12">
      <c r="A222" s="309"/>
      <c r="B222" s="309"/>
      <c r="C222" s="309"/>
      <c r="D222" s="309"/>
      <c r="E222" s="309"/>
      <c r="F222" s="309"/>
      <c r="G222" s="309"/>
      <c r="H222" s="309"/>
      <c r="I222" s="309"/>
      <c r="J222" s="309"/>
      <c r="K222" s="309"/>
      <c r="L222" s="309"/>
      <c r="M222" s="309"/>
      <c r="N222" s="309"/>
      <c r="O222" s="309"/>
      <c r="P222" s="309"/>
      <c r="Q222" s="309"/>
      <c r="R222" s="310"/>
    </row>
    <row r="223" spans="1:18" s="311" customFormat="1" ht="12">
      <c r="A223" s="309"/>
      <c r="B223" s="309"/>
      <c r="C223" s="309"/>
      <c r="D223" s="309"/>
      <c r="E223" s="309"/>
      <c r="F223" s="309"/>
      <c r="G223" s="309"/>
      <c r="H223" s="309"/>
      <c r="I223" s="309"/>
      <c r="J223" s="309"/>
      <c r="K223" s="309"/>
      <c r="L223" s="309"/>
      <c r="M223" s="309"/>
      <c r="N223" s="309"/>
      <c r="O223" s="309"/>
      <c r="P223" s="309"/>
      <c r="Q223" s="309"/>
      <c r="R223" s="310"/>
    </row>
    <row r="224" spans="1:18" s="311" customFormat="1" ht="12">
      <c r="A224" s="309"/>
      <c r="B224" s="309"/>
      <c r="C224" s="309"/>
      <c r="D224" s="309"/>
      <c r="E224" s="309"/>
      <c r="F224" s="309"/>
      <c r="G224" s="309"/>
      <c r="H224" s="309"/>
      <c r="I224" s="309"/>
      <c r="J224" s="309"/>
      <c r="K224" s="309"/>
      <c r="L224" s="309"/>
      <c r="M224" s="309"/>
      <c r="N224" s="309"/>
      <c r="O224" s="309"/>
      <c r="P224" s="309"/>
      <c r="Q224" s="309"/>
      <c r="R224" s="310"/>
    </row>
    <row r="225" spans="1:18" s="311" customFormat="1" ht="12">
      <c r="A225" s="309"/>
      <c r="B225" s="309"/>
      <c r="C225" s="309"/>
      <c r="D225" s="309"/>
      <c r="E225" s="309"/>
      <c r="F225" s="309"/>
      <c r="G225" s="309"/>
      <c r="H225" s="309"/>
      <c r="I225" s="309"/>
      <c r="J225" s="309"/>
      <c r="K225" s="309"/>
      <c r="L225" s="309"/>
      <c r="M225" s="309"/>
      <c r="N225" s="309"/>
      <c r="O225" s="309"/>
      <c r="P225" s="309"/>
      <c r="Q225" s="309"/>
      <c r="R225" s="310"/>
    </row>
    <row r="226" spans="1:18">
      <c r="R226" s="308"/>
    </row>
    <row r="227" spans="1:18">
      <c r="R227" s="308"/>
    </row>
    <row r="228" spans="1:18">
      <c r="R228" s="308"/>
    </row>
    <row r="229" spans="1:18">
      <c r="R229" s="308"/>
    </row>
    <row r="230" spans="1:18">
      <c r="R230" s="308"/>
    </row>
    <row r="231" spans="1:18">
      <c r="R231" s="308"/>
    </row>
    <row r="232" spans="1:18">
      <c r="R232" s="308"/>
    </row>
    <row r="233" spans="1:18">
      <c r="R233" s="308"/>
    </row>
    <row r="234" spans="1:18">
      <c r="R234" s="308"/>
    </row>
    <row r="235" spans="1:18">
      <c r="R235" s="308"/>
    </row>
    <row r="236" spans="1:18">
      <c r="R236" s="308"/>
    </row>
    <row r="237" spans="1:18">
      <c r="R237" s="308"/>
    </row>
    <row r="238" spans="1:18">
      <c r="R238" s="308"/>
    </row>
    <row r="239" spans="1:18">
      <c r="R239" s="308"/>
    </row>
    <row r="240" spans="1:18">
      <c r="R240" s="308"/>
    </row>
    <row r="241" spans="18:18">
      <c r="R241" s="308"/>
    </row>
    <row r="242" spans="18:18">
      <c r="R242" s="308"/>
    </row>
    <row r="243" spans="18:18">
      <c r="R243" s="308"/>
    </row>
    <row r="244" spans="18:18">
      <c r="R244" s="308"/>
    </row>
    <row r="245" spans="18:18">
      <c r="R245" s="308"/>
    </row>
    <row r="246" spans="18:18">
      <c r="R246" s="308"/>
    </row>
    <row r="247" spans="18:18">
      <c r="R247" s="308"/>
    </row>
    <row r="248" spans="18:18">
      <c r="R248" s="308"/>
    </row>
    <row r="249" spans="18:18">
      <c r="R249" s="308"/>
    </row>
    <row r="250" spans="18:18">
      <c r="R250" s="308"/>
    </row>
    <row r="251" spans="18:18">
      <c r="R251" s="308"/>
    </row>
    <row r="252" spans="18:18">
      <c r="R252" s="308"/>
    </row>
    <row r="253" spans="18:18">
      <c r="R253" s="308"/>
    </row>
    <row r="254" spans="18:18">
      <c r="R254" s="308"/>
    </row>
    <row r="255" spans="18:18">
      <c r="R255" s="308"/>
    </row>
    <row r="256" spans="18:18">
      <c r="R256" s="308"/>
    </row>
    <row r="257" spans="18:18">
      <c r="R257" s="308"/>
    </row>
    <row r="258" spans="18:18">
      <c r="R258" s="308"/>
    </row>
    <row r="259" spans="18:18">
      <c r="R259" s="308"/>
    </row>
    <row r="260" spans="18:18">
      <c r="R260" s="308"/>
    </row>
    <row r="261" spans="18:18">
      <c r="R261" s="308"/>
    </row>
    <row r="262" spans="18:18">
      <c r="R262" s="308"/>
    </row>
    <row r="263" spans="18:18">
      <c r="R263" s="308"/>
    </row>
    <row r="264" spans="18:18">
      <c r="R264" s="308"/>
    </row>
    <row r="265" spans="18:18">
      <c r="R265" s="308"/>
    </row>
    <row r="266" spans="18:18">
      <c r="R266" s="308"/>
    </row>
    <row r="267" spans="18:18">
      <c r="R267" s="308"/>
    </row>
    <row r="268" spans="18:18">
      <c r="R268" s="308"/>
    </row>
    <row r="269" spans="18:18">
      <c r="R269" s="308"/>
    </row>
    <row r="270" spans="18:18">
      <c r="R270" s="308"/>
    </row>
    <row r="271" spans="18:18">
      <c r="R271" s="308"/>
    </row>
    <row r="272" spans="18:18">
      <c r="R272" s="308"/>
    </row>
    <row r="273" spans="18:18">
      <c r="R273" s="308"/>
    </row>
    <row r="274" spans="18:18">
      <c r="R274" s="308"/>
    </row>
    <row r="275" spans="18:18">
      <c r="R275" s="308"/>
    </row>
    <row r="276" spans="18:18">
      <c r="R276" s="308"/>
    </row>
    <row r="277" spans="18:18">
      <c r="R277" s="308"/>
    </row>
    <row r="278" spans="18:18">
      <c r="R278" s="308"/>
    </row>
    <row r="279" spans="18:18">
      <c r="R279" s="308"/>
    </row>
    <row r="280" spans="18:18">
      <c r="R280" s="308"/>
    </row>
    <row r="281" spans="18:18">
      <c r="R281" s="308"/>
    </row>
    <row r="282" spans="18:18">
      <c r="R282" s="308"/>
    </row>
    <row r="283" spans="18:18">
      <c r="R283" s="308"/>
    </row>
    <row r="284" spans="18:18">
      <c r="R284" s="308"/>
    </row>
    <row r="285" spans="18:18">
      <c r="R285" s="308"/>
    </row>
    <row r="286" spans="18:18">
      <c r="R286" s="308"/>
    </row>
    <row r="287" spans="18:18">
      <c r="R287" s="308"/>
    </row>
    <row r="288" spans="18:18">
      <c r="R288" s="308"/>
    </row>
    <row r="289" spans="18:18">
      <c r="R289" s="308"/>
    </row>
    <row r="290" spans="18:18">
      <c r="R290" s="308"/>
    </row>
    <row r="291" spans="18:18">
      <c r="R291" s="308"/>
    </row>
    <row r="292" spans="18:18">
      <c r="R292" s="308"/>
    </row>
    <row r="293" spans="18:18">
      <c r="R293" s="308"/>
    </row>
    <row r="294" spans="18:18">
      <c r="R294" s="308"/>
    </row>
    <row r="295" spans="18:18">
      <c r="R295" s="308"/>
    </row>
    <row r="296" spans="18:18">
      <c r="R296" s="308"/>
    </row>
    <row r="297" spans="18:18">
      <c r="R297" s="308"/>
    </row>
    <row r="298" spans="18:18">
      <c r="R298" s="308"/>
    </row>
    <row r="299" spans="18:18">
      <c r="R299" s="308"/>
    </row>
    <row r="300" spans="18:18">
      <c r="R300" s="308"/>
    </row>
    <row r="301" spans="18:18">
      <c r="R301" s="308"/>
    </row>
    <row r="302" spans="18:18">
      <c r="R302" s="308"/>
    </row>
    <row r="303" spans="18:18">
      <c r="R303" s="308"/>
    </row>
    <row r="304" spans="18:18">
      <c r="R304" s="308"/>
    </row>
    <row r="305" spans="18:18">
      <c r="R305" s="308"/>
    </row>
    <row r="306" spans="18:18">
      <c r="R306" s="308"/>
    </row>
    <row r="307" spans="18:18">
      <c r="R307" s="308"/>
    </row>
    <row r="308" spans="18:18">
      <c r="R308" s="308"/>
    </row>
    <row r="309" spans="18:18">
      <c r="R309" s="308"/>
    </row>
    <row r="310" spans="18:18">
      <c r="R310" s="308"/>
    </row>
    <row r="311" spans="18:18">
      <c r="R311" s="308"/>
    </row>
    <row r="312" spans="18:18">
      <c r="R312" s="308"/>
    </row>
    <row r="313" spans="18:18">
      <c r="R313" s="308"/>
    </row>
    <row r="314" spans="18:18">
      <c r="R314" s="308"/>
    </row>
    <row r="315" spans="18:18">
      <c r="R315" s="308"/>
    </row>
    <row r="316" spans="18:18">
      <c r="R316" s="308"/>
    </row>
    <row r="317" spans="18:18">
      <c r="R317" s="308"/>
    </row>
    <row r="318" spans="18:18">
      <c r="R318" s="308"/>
    </row>
    <row r="319" spans="18:18">
      <c r="R319" s="308"/>
    </row>
    <row r="320" spans="18:18">
      <c r="R320" s="308"/>
    </row>
    <row r="321" spans="18:18">
      <c r="R321" s="308"/>
    </row>
    <row r="322" spans="18:18">
      <c r="R322" s="308"/>
    </row>
    <row r="323" spans="18:18">
      <c r="R323" s="308"/>
    </row>
    <row r="324" spans="18:18">
      <c r="R324" s="308"/>
    </row>
    <row r="325" spans="18:18">
      <c r="R325" s="308"/>
    </row>
    <row r="326" spans="18:18">
      <c r="R326" s="308"/>
    </row>
    <row r="327" spans="18:18">
      <c r="R327" s="308"/>
    </row>
    <row r="328" spans="18:18">
      <c r="R328" s="308"/>
    </row>
    <row r="329" spans="18:18">
      <c r="R329" s="308"/>
    </row>
    <row r="330" spans="18:18">
      <c r="R330" s="308"/>
    </row>
    <row r="331" spans="18:18">
      <c r="R331" s="308"/>
    </row>
    <row r="332" spans="18:18">
      <c r="R332" s="308"/>
    </row>
    <row r="333" spans="18:18">
      <c r="R333" s="308"/>
    </row>
    <row r="334" spans="18:18">
      <c r="R334" s="308"/>
    </row>
    <row r="335" spans="18:18">
      <c r="R335" s="308"/>
    </row>
    <row r="336" spans="18:18">
      <c r="R336" s="308"/>
    </row>
    <row r="337" spans="18:18">
      <c r="R337" s="308"/>
    </row>
    <row r="338" spans="18:18">
      <c r="R338" s="308"/>
    </row>
    <row r="339" spans="18:18">
      <c r="R339" s="308"/>
    </row>
    <row r="340" spans="18:18">
      <c r="R340" s="308"/>
    </row>
    <row r="341" spans="18:18">
      <c r="R341" s="308"/>
    </row>
    <row r="342" spans="18:18">
      <c r="R342" s="308"/>
    </row>
    <row r="343" spans="18:18">
      <c r="R343" s="308"/>
    </row>
    <row r="344" spans="18:18">
      <c r="R344" s="308"/>
    </row>
    <row r="345" spans="18:18">
      <c r="R345" s="308"/>
    </row>
    <row r="346" spans="18:18">
      <c r="R346" s="308"/>
    </row>
    <row r="347" spans="18:18">
      <c r="R347" s="308"/>
    </row>
    <row r="348" spans="18:18">
      <c r="R348" s="308"/>
    </row>
    <row r="349" spans="18:18">
      <c r="R349" s="308"/>
    </row>
    <row r="350" spans="18:18">
      <c r="R350" s="308"/>
    </row>
    <row r="351" spans="18:18">
      <c r="R351" s="308"/>
    </row>
    <row r="352" spans="18:18">
      <c r="R352" s="308"/>
    </row>
    <row r="353" spans="18:18">
      <c r="R353" s="308"/>
    </row>
    <row r="354" spans="18:18">
      <c r="R354" s="308"/>
    </row>
    <row r="355" spans="18:18">
      <c r="R355" s="308"/>
    </row>
    <row r="356" spans="18:18">
      <c r="R356" s="308"/>
    </row>
    <row r="357" spans="18:18">
      <c r="R357" s="308"/>
    </row>
    <row r="358" spans="18:18">
      <c r="R358" s="308"/>
    </row>
    <row r="359" spans="18:18">
      <c r="R359" s="308"/>
    </row>
    <row r="360" spans="18:18">
      <c r="R360" s="308"/>
    </row>
    <row r="361" spans="18:18">
      <c r="R361" s="308"/>
    </row>
    <row r="362" spans="18:18">
      <c r="R362" s="308"/>
    </row>
    <row r="363" spans="18:18">
      <c r="R363" s="308"/>
    </row>
    <row r="364" spans="18:18">
      <c r="R364" s="308"/>
    </row>
    <row r="365" spans="18:18">
      <c r="R365" s="308"/>
    </row>
    <row r="366" spans="18:18">
      <c r="R366" s="308"/>
    </row>
    <row r="367" spans="18:18">
      <c r="R367" s="308"/>
    </row>
    <row r="368" spans="18:18">
      <c r="R368" s="308"/>
    </row>
    <row r="369" spans="18:18">
      <c r="R369" s="308"/>
    </row>
    <row r="370" spans="18:18">
      <c r="R370" s="308"/>
    </row>
    <row r="371" spans="18:18">
      <c r="R371" s="308"/>
    </row>
    <row r="372" spans="18:18">
      <c r="R372" s="308"/>
    </row>
    <row r="373" spans="18:18">
      <c r="R373" s="308"/>
    </row>
    <row r="374" spans="18:18">
      <c r="R374" s="308"/>
    </row>
    <row r="375" spans="18:18">
      <c r="R375" s="308"/>
    </row>
    <row r="376" spans="18:18">
      <c r="R376" s="308"/>
    </row>
    <row r="377" spans="18:18">
      <c r="R377" s="308"/>
    </row>
    <row r="378" spans="18:18">
      <c r="R378" s="308"/>
    </row>
    <row r="379" spans="18:18">
      <c r="R379" s="308"/>
    </row>
    <row r="380" spans="18:18">
      <c r="R380" s="308"/>
    </row>
    <row r="381" spans="18:18">
      <c r="R381" s="308"/>
    </row>
    <row r="382" spans="18:18">
      <c r="R382" s="308"/>
    </row>
    <row r="383" spans="18:18">
      <c r="R383" s="308"/>
    </row>
    <row r="384" spans="18:18">
      <c r="R384" s="308"/>
    </row>
    <row r="385" spans="18:18">
      <c r="R385" s="308"/>
    </row>
    <row r="386" spans="18:18">
      <c r="R386" s="308"/>
    </row>
    <row r="387" spans="18:18">
      <c r="R387" s="308"/>
    </row>
    <row r="388" spans="18:18">
      <c r="R388" s="308"/>
    </row>
    <row r="389" spans="18:18">
      <c r="R389" s="308"/>
    </row>
    <row r="390" spans="18:18">
      <c r="R390" s="308"/>
    </row>
    <row r="391" spans="18:18">
      <c r="R391" s="308"/>
    </row>
    <row r="392" spans="18:18">
      <c r="R392" s="308"/>
    </row>
    <row r="393" spans="18:18">
      <c r="R393" s="308"/>
    </row>
    <row r="394" spans="18:18">
      <c r="R394" s="308"/>
    </row>
    <row r="395" spans="18:18">
      <c r="R395" s="308"/>
    </row>
    <row r="396" spans="18:18">
      <c r="R396" s="308"/>
    </row>
    <row r="397" spans="18:18">
      <c r="R397" s="308"/>
    </row>
    <row r="398" spans="18:18">
      <c r="R398" s="308"/>
    </row>
    <row r="399" spans="18:18">
      <c r="R399" s="308"/>
    </row>
    <row r="400" spans="18:18">
      <c r="R400" s="308"/>
    </row>
    <row r="401" spans="18:18">
      <c r="R401" s="308"/>
    </row>
    <row r="402" spans="18:18">
      <c r="R402" s="308"/>
    </row>
    <row r="403" spans="18:18">
      <c r="R403" s="308"/>
    </row>
    <row r="404" spans="18:18">
      <c r="R404" s="308"/>
    </row>
    <row r="405" spans="18:18">
      <c r="R405" s="308"/>
    </row>
    <row r="406" spans="18:18">
      <c r="R406" s="308"/>
    </row>
    <row r="407" spans="18:18">
      <c r="R407" s="308"/>
    </row>
    <row r="408" spans="18:18">
      <c r="R408" s="308"/>
    </row>
    <row r="409" spans="18:18">
      <c r="R409" s="308"/>
    </row>
    <row r="410" spans="18:18">
      <c r="R410" s="308"/>
    </row>
    <row r="411" spans="18:18">
      <c r="R411" s="308"/>
    </row>
    <row r="412" spans="18:18">
      <c r="R412" s="308"/>
    </row>
    <row r="413" spans="18:18">
      <c r="R413" s="308"/>
    </row>
    <row r="414" spans="18:18">
      <c r="R414" s="308"/>
    </row>
    <row r="415" spans="18:18">
      <c r="R415" s="308"/>
    </row>
    <row r="416" spans="18:18">
      <c r="R416" s="308"/>
    </row>
    <row r="417" spans="18:18">
      <c r="R417" s="308"/>
    </row>
    <row r="418" spans="18:18">
      <c r="R418" s="308"/>
    </row>
    <row r="419" spans="18:18">
      <c r="R419" s="308"/>
    </row>
    <row r="420" spans="18:18">
      <c r="R420" s="308"/>
    </row>
    <row r="421" spans="18:18">
      <c r="R421" s="308"/>
    </row>
    <row r="422" spans="18:18">
      <c r="R422" s="308"/>
    </row>
    <row r="423" spans="18:18">
      <c r="R423" s="308"/>
    </row>
    <row r="424" spans="18:18">
      <c r="R424" s="308"/>
    </row>
    <row r="425" spans="18:18">
      <c r="R425" s="308"/>
    </row>
    <row r="426" spans="18:18">
      <c r="R426" s="308"/>
    </row>
    <row r="427" spans="18:18">
      <c r="R427" s="308"/>
    </row>
    <row r="428" spans="18:18">
      <c r="R428" s="308"/>
    </row>
    <row r="429" spans="18:18">
      <c r="R429" s="308"/>
    </row>
    <row r="430" spans="18:18">
      <c r="R430" s="308"/>
    </row>
    <row r="431" spans="18:18">
      <c r="R431" s="308"/>
    </row>
    <row r="432" spans="18:18">
      <c r="R432" s="308"/>
    </row>
    <row r="433" spans="18:18">
      <c r="R433" s="308"/>
    </row>
    <row r="434" spans="18:18">
      <c r="R434" s="308"/>
    </row>
    <row r="435" spans="18:18">
      <c r="R435" s="308"/>
    </row>
    <row r="436" spans="18:18">
      <c r="R436" s="308"/>
    </row>
    <row r="437" spans="18:18">
      <c r="R437" s="308"/>
    </row>
    <row r="438" spans="18:18">
      <c r="R438" s="308"/>
    </row>
    <row r="439" spans="18:18">
      <c r="R439" s="308"/>
    </row>
    <row r="440" spans="18:18">
      <c r="R440" s="308"/>
    </row>
    <row r="441" spans="18:18">
      <c r="R441" s="308"/>
    </row>
    <row r="442" spans="18:18">
      <c r="R442" s="308"/>
    </row>
    <row r="443" spans="18:18">
      <c r="R443" s="308"/>
    </row>
    <row r="444" spans="18:18">
      <c r="R444" s="308"/>
    </row>
    <row r="445" spans="18:18">
      <c r="R445" s="308"/>
    </row>
    <row r="446" spans="18:18">
      <c r="R446" s="308"/>
    </row>
    <row r="447" spans="18:18">
      <c r="R447" s="308"/>
    </row>
    <row r="448" spans="18:18">
      <c r="R448" s="308"/>
    </row>
    <row r="449" spans="18:18">
      <c r="R449" s="308"/>
    </row>
    <row r="450" spans="18:18">
      <c r="R450" s="308"/>
    </row>
    <row r="451" spans="18:18">
      <c r="R451" s="308"/>
    </row>
    <row r="452" spans="18:18">
      <c r="R452" s="308"/>
    </row>
    <row r="453" spans="18:18">
      <c r="R453" s="308"/>
    </row>
    <row r="454" spans="18:18">
      <c r="R454" s="308"/>
    </row>
    <row r="455" spans="18:18">
      <c r="R455" s="308"/>
    </row>
    <row r="456" spans="18:18">
      <c r="R456" s="308"/>
    </row>
    <row r="457" spans="18:18">
      <c r="R457" s="308"/>
    </row>
    <row r="458" spans="18:18">
      <c r="R458" s="308"/>
    </row>
    <row r="459" spans="18:18">
      <c r="R459" s="308"/>
    </row>
    <row r="460" spans="18:18">
      <c r="R460" s="308"/>
    </row>
    <row r="461" spans="18:18">
      <c r="R461" s="308"/>
    </row>
    <row r="462" spans="18:18">
      <c r="R462" s="308"/>
    </row>
    <row r="463" spans="18:18">
      <c r="R463" s="308"/>
    </row>
    <row r="464" spans="18:18">
      <c r="R464" s="308"/>
    </row>
    <row r="465" spans="18:18">
      <c r="R465" s="308"/>
    </row>
    <row r="466" spans="18:18">
      <c r="R466" s="308"/>
    </row>
    <row r="467" spans="18:18">
      <c r="R467" s="308"/>
    </row>
    <row r="468" spans="18:18">
      <c r="R468" s="308"/>
    </row>
    <row r="469" spans="18:18">
      <c r="R469" s="308"/>
    </row>
    <row r="470" spans="18:18">
      <c r="R470" s="308"/>
    </row>
    <row r="471" spans="18:18">
      <c r="R471" s="308"/>
    </row>
    <row r="472" spans="18:18">
      <c r="R472" s="308"/>
    </row>
    <row r="473" spans="18:18">
      <c r="R473" s="308"/>
    </row>
    <row r="474" spans="18:18">
      <c r="R474" s="308"/>
    </row>
    <row r="475" spans="18:18">
      <c r="R475" s="308"/>
    </row>
    <row r="476" spans="18:18">
      <c r="R476" s="308"/>
    </row>
    <row r="477" spans="18:18">
      <c r="R477" s="308"/>
    </row>
    <row r="478" spans="18:18">
      <c r="R478" s="308"/>
    </row>
    <row r="479" spans="18:18">
      <c r="R479" s="308"/>
    </row>
    <row r="480" spans="18:18">
      <c r="R480" s="308"/>
    </row>
    <row r="481" spans="18:18">
      <c r="R481" s="308"/>
    </row>
    <row r="482" spans="18:18">
      <c r="R482" s="308"/>
    </row>
    <row r="483" spans="18:18">
      <c r="R483" s="308"/>
    </row>
    <row r="484" spans="18:18">
      <c r="R484" s="308"/>
    </row>
    <row r="485" spans="18:18">
      <c r="R485" s="308"/>
    </row>
    <row r="486" spans="18:18">
      <c r="R486" s="308"/>
    </row>
    <row r="487" spans="18:18">
      <c r="R487" s="308"/>
    </row>
    <row r="488" spans="18:18">
      <c r="R488" s="308"/>
    </row>
    <row r="489" spans="18:18">
      <c r="R489" s="308"/>
    </row>
    <row r="490" spans="18:18">
      <c r="R490" s="308"/>
    </row>
    <row r="491" spans="18:18">
      <c r="R491" s="308"/>
    </row>
    <row r="492" spans="18:18">
      <c r="R492" s="308"/>
    </row>
    <row r="493" spans="18:18">
      <c r="R493" s="308"/>
    </row>
    <row r="494" spans="18:18">
      <c r="R494" s="308"/>
    </row>
    <row r="495" spans="18:18">
      <c r="R495" s="308"/>
    </row>
    <row r="496" spans="18:18">
      <c r="R496" s="308"/>
    </row>
    <row r="497" spans="18:18">
      <c r="R497" s="308"/>
    </row>
    <row r="498" spans="18:18">
      <c r="R498" s="308"/>
    </row>
    <row r="499" spans="18:18">
      <c r="R499" s="308"/>
    </row>
    <row r="500" spans="18:18">
      <c r="R500" s="308"/>
    </row>
    <row r="501" spans="18:18">
      <c r="R501" s="308"/>
    </row>
    <row r="502" spans="18:18">
      <c r="R502" s="308"/>
    </row>
    <row r="503" spans="18:18">
      <c r="R503" s="308"/>
    </row>
    <row r="504" spans="18:18">
      <c r="R504" s="308"/>
    </row>
    <row r="505" spans="18:18">
      <c r="R505" s="308"/>
    </row>
    <row r="506" spans="18:18">
      <c r="R506" s="308"/>
    </row>
    <row r="507" spans="18:18">
      <c r="R507" s="308"/>
    </row>
    <row r="508" spans="18:18">
      <c r="R508" s="308"/>
    </row>
    <row r="509" spans="18:18">
      <c r="R509" s="308"/>
    </row>
    <row r="510" spans="18:18">
      <c r="R510" s="308"/>
    </row>
    <row r="511" spans="18:18">
      <c r="R511" s="308"/>
    </row>
    <row r="512" spans="18:18">
      <c r="R512" s="308"/>
    </row>
    <row r="513" spans="18:18">
      <c r="R513" s="308"/>
    </row>
    <row r="514" spans="18:18">
      <c r="R514" s="308"/>
    </row>
    <row r="515" spans="18:18">
      <c r="R515" s="308"/>
    </row>
    <row r="516" spans="18:18">
      <c r="R516" s="308"/>
    </row>
    <row r="517" spans="18:18">
      <c r="R517" s="308"/>
    </row>
    <row r="518" spans="18:18">
      <c r="R518" s="308"/>
    </row>
    <row r="519" spans="18:18">
      <c r="R519" s="308"/>
    </row>
    <row r="520" spans="18:18">
      <c r="R520" s="308"/>
    </row>
    <row r="521" spans="18:18">
      <c r="R521" s="308"/>
    </row>
    <row r="522" spans="18:18">
      <c r="R522" s="308"/>
    </row>
    <row r="523" spans="18:18">
      <c r="R523" s="308"/>
    </row>
    <row r="524" spans="18:18">
      <c r="R524" s="308"/>
    </row>
    <row r="525" spans="18:18">
      <c r="R525" s="308"/>
    </row>
    <row r="526" spans="18:18">
      <c r="R526" s="308"/>
    </row>
    <row r="527" spans="18:18">
      <c r="R527" s="308"/>
    </row>
    <row r="528" spans="18:18">
      <c r="R528" s="308"/>
    </row>
    <row r="529" spans="18:18">
      <c r="R529" s="308"/>
    </row>
    <row r="530" spans="18:18">
      <c r="R530" s="308"/>
    </row>
    <row r="531" spans="18:18">
      <c r="R531" s="308"/>
    </row>
    <row r="532" spans="18:18">
      <c r="R532" s="308"/>
    </row>
    <row r="533" spans="18:18">
      <c r="R533" s="308"/>
    </row>
    <row r="534" spans="18:18">
      <c r="R534" s="308"/>
    </row>
    <row r="535" spans="18:18">
      <c r="R535" s="308"/>
    </row>
    <row r="536" spans="18:18">
      <c r="R536" s="308"/>
    </row>
    <row r="537" spans="18:18">
      <c r="R537" s="308"/>
    </row>
    <row r="538" spans="18:18">
      <c r="R538" s="308"/>
    </row>
    <row r="539" spans="18:18">
      <c r="R539" s="308"/>
    </row>
    <row r="540" spans="18:18">
      <c r="R540" s="308"/>
    </row>
    <row r="541" spans="18:18">
      <c r="R541" s="308"/>
    </row>
    <row r="542" spans="18:18">
      <c r="R542" s="308"/>
    </row>
    <row r="543" spans="18:18">
      <c r="R543" s="308"/>
    </row>
    <row r="544" spans="18:18">
      <c r="R544" s="308"/>
    </row>
    <row r="545" spans="18:18">
      <c r="R545" s="308"/>
    </row>
    <row r="546" spans="18:18">
      <c r="R546" s="308"/>
    </row>
    <row r="547" spans="18:18">
      <c r="R547" s="308"/>
    </row>
    <row r="548" spans="18:18">
      <c r="R548" s="308"/>
    </row>
    <row r="549" spans="18:18">
      <c r="R549" s="308"/>
    </row>
    <row r="550" spans="18:18">
      <c r="R550" s="308"/>
    </row>
    <row r="551" spans="18:18">
      <c r="R551" s="308"/>
    </row>
    <row r="552" spans="18:18">
      <c r="R552" s="308"/>
    </row>
    <row r="553" spans="18:18">
      <c r="R553" s="308"/>
    </row>
    <row r="554" spans="18:18">
      <c r="R554" s="308"/>
    </row>
    <row r="555" spans="18:18">
      <c r="R555" s="308"/>
    </row>
    <row r="556" spans="18:18">
      <c r="R556" s="308"/>
    </row>
    <row r="557" spans="18:18">
      <c r="R557" s="308"/>
    </row>
    <row r="558" spans="18:18">
      <c r="R558" s="308"/>
    </row>
    <row r="559" spans="18:18">
      <c r="R559" s="308"/>
    </row>
    <row r="560" spans="18:18">
      <c r="R560" s="308"/>
    </row>
    <row r="561" spans="18:18">
      <c r="R561" s="308"/>
    </row>
    <row r="562" spans="18:18">
      <c r="R562" s="308"/>
    </row>
    <row r="563" spans="18:18">
      <c r="R563" s="308"/>
    </row>
    <row r="564" spans="18:18">
      <c r="R564" s="308"/>
    </row>
    <row r="565" spans="18:18">
      <c r="R565" s="308"/>
    </row>
    <row r="566" spans="18:18">
      <c r="R566" s="308"/>
    </row>
    <row r="567" spans="18:18">
      <c r="R567" s="308"/>
    </row>
    <row r="568" spans="18:18">
      <c r="R568" s="308"/>
    </row>
    <row r="569" spans="18:18">
      <c r="R569" s="308"/>
    </row>
    <row r="570" spans="18:18">
      <c r="R570" s="308"/>
    </row>
    <row r="571" spans="18:18">
      <c r="R571" s="308"/>
    </row>
    <row r="572" spans="18:18">
      <c r="R572" s="308"/>
    </row>
    <row r="573" spans="18:18">
      <c r="R573" s="308"/>
    </row>
    <row r="574" spans="18:18">
      <c r="R574" s="308"/>
    </row>
    <row r="575" spans="18:18">
      <c r="R575" s="308"/>
    </row>
    <row r="576" spans="18:18">
      <c r="R576" s="308"/>
    </row>
    <row r="577" spans="18:18">
      <c r="R577" s="308"/>
    </row>
    <row r="578" spans="18:18">
      <c r="R578" s="308"/>
    </row>
    <row r="579" spans="18:18">
      <c r="R579" s="308"/>
    </row>
    <row r="580" spans="18:18">
      <c r="R580" s="308"/>
    </row>
    <row r="581" spans="18:18">
      <c r="R581" s="308"/>
    </row>
    <row r="582" spans="18:18">
      <c r="R582" s="308"/>
    </row>
    <row r="583" spans="18:18">
      <c r="R583" s="308"/>
    </row>
    <row r="584" spans="18:18">
      <c r="R584" s="308"/>
    </row>
    <row r="585" spans="18:18">
      <c r="R585" s="308"/>
    </row>
    <row r="586" spans="18:18">
      <c r="R586" s="308"/>
    </row>
    <row r="587" spans="18:18">
      <c r="R587" s="308"/>
    </row>
    <row r="588" spans="18:18">
      <c r="R588" s="308"/>
    </row>
    <row r="589" spans="18:18">
      <c r="R589" s="308"/>
    </row>
    <row r="590" spans="18:18">
      <c r="R590" s="308"/>
    </row>
    <row r="591" spans="18:18">
      <c r="R591" s="308"/>
    </row>
    <row r="592" spans="18:18">
      <c r="R592" s="308"/>
    </row>
    <row r="593" spans="18:18">
      <c r="R593" s="308"/>
    </row>
    <row r="594" spans="18:18">
      <c r="R594" s="308"/>
    </row>
    <row r="595" spans="18:18">
      <c r="R595" s="308"/>
    </row>
    <row r="596" spans="18:18">
      <c r="R596" s="308"/>
    </row>
    <row r="597" spans="18:18">
      <c r="R597" s="308"/>
    </row>
    <row r="598" spans="18:18">
      <c r="R598" s="308"/>
    </row>
    <row r="599" spans="18:18">
      <c r="R599" s="308"/>
    </row>
    <row r="600" spans="18:18">
      <c r="R600" s="308"/>
    </row>
    <row r="601" spans="18:18">
      <c r="R601" s="308"/>
    </row>
    <row r="602" spans="18:18">
      <c r="R602" s="308"/>
    </row>
    <row r="603" spans="18:18">
      <c r="R603" s="308"/>
    </row>
    <row r="604" spans="18:18">
      <c r="R604" s="308"/>
    </row>
    <row r="605" spans="18:18">
      <c r="R605" s="308"/>
    </row>
    <row r="606" spans="18:18">
      <c r="R606" s="308"/>
    </row>
    <row r="607" spans="18:18">
      <c r="R607" s="308"/>
    </row>
    <row r="608" spans="18:18">
      <c r="R608" s="308"/>
    </row>
    <row r="609" spans="18:18">
      <c r="R609" s="308"/>
    </row>
    <row r="610" spans="18:18">
      <c r="R610" s="308"/>
    </row>
    <row r="611" spans="18:18">
      <c r="R611" s="308"/>
    </row>
    <row r="612" spans="18:18">
      <c r="R612" s="308"/>
    </row>
  </sheetData>
  <customSheetViews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20:I20"/>
    <mergeCell ref="K20:S20"/>
    <mergeCell ref="C45:I45"/>
    <mergeCell ref="M45:S45"/>
    <mergeCell ref="R2:R3"/>
    <mergeCell ref="S2:S3"/>
    <mergeCell ref="M4:S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14, Reihe 5.2, 2. Quartal 2017</oddFooter>
  </headerFooter>
  <colBreaks count="1" manualBreakCount="1">
    <brk id="9" max="4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609"/>
  <sheetViews>
    <sheetView showGridLines="0" zoomScaleNormal="100" zoomScaleSheetLayoutView="100" workbookViewId="0"/>
  </sheetViews>
  <sheetFormatPr baseColWidth="10" defaultRowHeight="12.75"/>
  <cols>
    <col min="1" max="1" width="35.7109375" style="269" customWidth="1" collapsed="1"/>
    <col min="2" max="2" width="1.7109375" style="269" customWidth="1" collapsed="1"/>
    <col min="3" max="8" width="12.7109375" style="269" customWidth="1" collapsed="1"/>
    <col min="9" max="9" width="12.85546875" style="269" customWidth="1" collapsed="1"/>
    <col min="10" max="10" width="1.7109375" style="269" customWidth="1" collapsed="1"/>
    <col min="11" max="11" width="36.7109375" style="269" customWidth="1" collapsed="1"/>
    <col min="12" max="12" width="1.7109375" style="269" customWidth="1" collapsed="1"/>
    <col min="13" max="18" width="12.7109375" style="269" customWidth="1" collapsed="1"/>
    <col min="19" max="19" width="12.7109375" style="202" customWidth="1" collapsed="1"/>
    <col min="20" max="16384" width="11.42578125" style="202" collapsed="1"/>
  </cols>
  <sheetData>
    <row r="1" spans="1:19" s="388" customFormat="1" ht="33.75" customHeight="1">
      <c r="A1" s="388" t="s">
        <v>311</v>
      </c>
      <c r="B1" s="389"/>
      <c r="C1" s="389"/>
      <c r="D1" s="389"/>
      <c r="E1" s="389"/>
      <c r="F1" s="389"/>
      <c r="K1" s="388" t="s">
        <v>311</v>
      </c>
      <c r="O1" s="389"/>
      <c r="Q1" s="389"/>
      <c r="R1" s="389"/>
      <c r="S1" s="389"/>
    </row>
    <row r="2" spans="1:19" s="238" customFormat="1" ht="17.100000000000001" customHeight="1">
      <c r="A2" s="701" t="s">
        <v>141</v>
      </c>
      <c r="B2" s="590"/>
      <c r="C2" s="700" t="s">
        <v>100</v>
      </c>
      <c r="D2" s="700" t="s">
        <v>170</v>
      </c>
      <c r="E2" s="700" t="s">
        <v>136</v>
      </c>
      <c r="F2" s="700" t="s">
        <v>119</v>
      </c>
      <c r="G2" s="700" t="s">
        <v>120</v>
      </c>
      <c r="H2" s="704" t="s">
        <v>189</v>
      </c>
      <c r="I2" s="593" t="s">
        <v>190</v>
      </c>
      <c r="K2" s="601" t="s">
        <v>141</v>
      </c>
      <c r="L2" s="707"/>
      <c r="M2" s="700" t="s">
        <v>174</v>
      </c>
      <c r="N2" s="708" t="s">
        <v>175</v>
      </c>
      <c r="O2" s="700" t="s">
        <v>125</v>
      </c>
      <c r="P2" s="700" t="s">
        <v>126</v>
      </c>
      <c r="Q2" s="700" t="s">
        <v>176</v>
      </c>
      <c r="R2" s="700" t="s">
        <v>177</v>
      </c>
      <c r="S2" s="704" t="s">
        <v>129</v>
      </c>
    </row>
    <row r="3" spans="1:19" s="238" customFormat="1" ht="39.950000000000003" customHeight="1">
      <c r="A3" s="702"/>
      <c r="B3" s="591"/>
      <c r="C3" s="700"/>
      <c r="D3" s="700"/>
      <c r="E3" s="700"/>
      <c r="F3" s="700"/>
      <c r="G3" s="700"/>
      <c r="H3" s="704"/>
      <c r="I3" s="595"/>
      <c r="K3" s="601"/>
      <c r="L3" s="707"/>
      <c r="M3" s="700"/>
      <c r="N3" s="708"/>
      <c r="O3" s="700"/>
      <c r="P3" s="700"/>
      <c r="Q3" s="700"/>
      <c r="R3" s="700"/>
      <c r="S3" s="704"/>
    </row>
    <row r="4" spans="1:19" s="238" customFormat="1" ht="33" customHeight="1">
      <c r="A4" s="703"/>
      <c r="B4" s="592"/>
      <c r="C4" s="312" t="s">
        <v>99</v>
      </c>
      <c r="D4" s="313"/>
      <c r="E4" s="313"/>
      <c r="F4" s="313"/>
      <c r="G4" s="313"/>
      <c r="H4" s="313"/>
      <c r="I4" s="243"/>
      <c r="K4" s="601"/>
      <c r="L4" s="707"/>
      <c r="M4" s="599" t="s">
        <v>99</v>
      </c>
      <c r="N4" s="600"/>
      <c r="O4" s="600"/>
      <c r="P4" s="600"/>
      <c r="Q4" s="600"/>
      <c r="R4" s="600"/>
      <c r="S4" s="600"/>
    </row>
    <row r="5" spans="1:19" s="210" customFormat="1" ht="57" customHeight="1">
      <c r="A5" s="705" t="s">
        <v>179</v>
      </c>
      <c r="B5" s="706"/>
      <c r="C5" s="706"/>
      <c r="D5" s="706"/>
      <c r="E5" s="706"/>
      <c r="F5" s="706"/>
      <c r="G5" s="706"/>
      <c r="H5" s="706"/>
      <c r="I5" s="706"/>
      <c r="K5" s="705" t="s">
        <v>207</v>
      </c>
      <c r="L5" s="706"/>
      <c r="M5" s="706"/>
      <c r="N5" s="706"/>
      <c r="O5" s="706"/>
      <c r="P5" s="706"/>
      <c r="Q5" s="706"/>
      <c r="R5" s="706"/>
      <c r="S5" s="706"/>
    </row>
    <row r="6" spans="1:19" s="210" customFormat="1" ht="18" customHeight="1">
      <c r="A6" s="231" t="s">
        <v>112</v>
      </c>
      <c r="B6" s="223"/>
      <c r="C6" s="224"/>
      <c r="D6" s="85"/>
      <c r="E6" s="85"/>
      <c r="F6" s="85"/>
      <c r="G6" s="85"/>
      <c r="H6" s="85"/>
      <c r="I6" s="85"/>
      <c r="K6" s="231" t="s">
        <v>112</v>
      </c>
      <c r="L6" s="223"/>
      <c r="M6" s="224"/>
      <c r="N6" s="85"/>
      <c r="O6" s="85"/>
      <c r="P6" s="85"/>
      <c r="Q6" s="85"/>
      <c r="R6" s="85"/>
      <c r="S6" s="85"/>
    </row>
    <row r="7" spans="1:19" s="210" customFormat="1" ht="18" customHeight="1">
      <c r="A7" s="232" t="s">
        <v>149</v>
      </c>
      <c r="B7" s="223"/>
      <c r="C7" s="224">
        <v>157</v>
      </c>
      <c r="D7" s="85">
        <v>0</v>
      </c>
      <c r="E7" s="85">
        <v>7</v>
      </c>
      <c r="F7" s="85">
        <v>0</v>
      </c>
      <c r="G7" s="85">
        <v>0</v>
      </c>
      <c r="H7" s="85">
        <v>0</v>
      </c>
      <c r="I7" s="85">
        <v>0</v>
      </c>
      <c r="K7" s="232" t="s">
        <v>149</v>
      </c>
      <c r="L7" s="223"/>
      <c r="M7" s="224">
        <v>150</v>
      </c>
      <c r="N7" s="85">
        <v>0</v>
      </c>
      <c r="O7" s="85">
        <v>0</v>
      </c>
      <c r="P7" s="85">
        <v>0</v>
      </c>
      <c r="Q7" s="85">
        <v>0</v>
      </c>
      <c r="R7" s="85">
        <v>0</v>
      </c>
      <c r="S7" s="85">
        <v>0</v>
      </c>
    </row>
    <row r="8" spans="1:19" s="210" customFormat="1">
      <c r="A8" s="232" t="s">
        <v>150</v>
      </c>
      <c r="B8" s="223"/>
      <c r="C8" s="224">
        <v>0</v>
      </c>
      <c r="D8" s="85">
        <v>0</v>
      </c>
      <c r="E8" s="85">
        <v>0</v>
      </c>
      <c r="F8" s="85">
        <v>0</v>
      </c>
      <c r="G8" s="85">
        <v>0</v>
      </c>
      <c r="H8" s="85">
        <v>0</v>
      </c>
      <c r="I8" s="85">
        <v>0</v>
      </c>
      <c r="K8" s="232" t="s">
        <v>150</v>
      </c>
      <c r="L8" s="223"/>
      <c r="M8" s="224">
        <v>0</v>
      </c>
      <c r="N8" s="85">
        <v>0</v>
      </c>
      <c r="O8" s="85">
        <v>0</v>
      </c>
      <c r="P8" s="85">
        <v>0</v>
      </c>
      <c r="Q8" s="85">
        <v>0</v>
      </c>
      <c r="R8" s="85">
        <v>0</v>
      </c>
      <c r="S8" s="85">
        <v>0</v>
      </c>
    </row>
    <row r="9" spans="1:19" s="210" customFormat="1">
      <c r="A9" s="232" t="s">
        <v>151</v>
      </c>
      <c r="B9" s="223"/>
      <c r="C9" s="224">
        <v>0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K9" s="232" t="s">
        <v>151</v>
      </c>
      <c r="L9" s="223"/>
      <c r="M9" s="224">
        <v>0</v>
      </c>
      <c r="N9" s="85">
        <v>0</v>
      </c>
      <c r="O9" s="85">
        <v>0</v>
      </c>
      <c r="P9" s="85">
        <v>0</v>
      </c>
      <c r="Q9" s="85">
        <v>0</v>
      </c>
      <c r="R9" s="85">
        <v>0</v>
      </c>
      <c r="S9" s="85">
        <v>0</v>
      </c>
    </row>
    <row r="10" spans="1:19" s="214" customFormat="1" ht="18" customHeight="1">
      <c r="A10" s="219" t="s">
        <v>153</v>
      </c>
      <c r="B10" s="223"/>
      <c r="C10" s="225">
        <v>157</v>
      </c>
      <c r="D10" s="226">
        <v>0</v>
      </c>
      <c r="E10" s="226">
        <v>7</v>
      </c>
      <c r="F10" s="226">
        <v>0</v>
      </c>
      <c r="G10" s="226">
        <v>0</v>
      </c>
      <c r="H10" s="226">
        <v>0</v>
      </c>
      <c r="I10" s="226">
        <v>0</v>
      </c>
      <c r="K10" s="219" t="s">
        <v>153</v>
      </c>
      <c r="L10" s="223"/>
      <c r="M10" s="225">
        <v>150</v>
      </c>
      <c r="N10" s="226">
        <v>0</v>
      </c>
      <c r="O10" s="226">
        <v>0</v>
      </c>
      <c r="P10" s="226">
        <v>0</v>
      </c>
      <c r="Q10" s="226">
        <v>0</v>
      </c>
      <c r="R10" s="226">
        <v>0</v>
      </c>
      <c r="S10" s="226">
        <v>0</v>
      </c>
    </row>
    <row r="11" spans="1:19" s="216" customFormat="1" ht="18" customHeight="1">
      <c r="A11" s="231" t="s">
        <v>96</v>
      </c>
      <c r="B11" s="231"/>
      <c r="C11" s="224"/>
      <c r="D11" s="85"/>
      <c r="E11" s="85"/>
      <c r="F11" s="85"/>
      <c r="G11" s="85"/>
      <c r="H11" s="85"/>
      <c r="I11" s="85"/>
      <c r="J11" s="215"/>
      <c r="K11" s="231" t="s">
        <v>96</v>
      </c>
      <c r="L11" s="231"/>
      <c r="M11" s="224"/>
      <c r="N11" s="85"/>
      <c r="O11" s="85"/>
      <c r="P11" s="85"/>
      <c r="Q11" s="85"/>
      <c r="R11" s="85"/>
      <c r="S11" s="85"/>
    </row>
    <row r="12" spans="1:19" s="214" customFormat="1" ht="18" customHeight="1">
      <c r="A12" s="219" t="s">
        <v>153</v>
      </c>
      <c r="B12" s="223"/>
      <c r="C12" s="225">
        <v>0</v>
      </c>
      <c r="D12" s="226">
        <v>0</v>
      </c>
      <c r="E12" s="226">
        <v>0</v>
      </c>
      <c r="F12" s="226">
        <v>0</v>
      </c>
      <c r="G12" s="226">
        <v>0</v>
      </c>
      <c r="H12" s="226">
        <v>0</v>
      </c>
      <c r="I12" s="226">
        <v>0</v>
      </c>
      <c r="K12" s="219" t="s">
        <v>153</v>
      </c>
      <c r="L12" s="223"/>
      <c r="M12" s="225">
        <v>0</v>
      </c>
      <c r="N12" s="226">
        <v>0</v>
      </c>
      <c r="O12" s="226">
        <v>0</v>
      </c>
      <c r="P12" s="226">
        <v>0</v>
      </c>
      <c r="Q12" s="226">
        <v>0</v>
      </c>
      <c r="R12" s="226">
        <v>0</v>
      </c>
      <c r="S12" s="226">
        <v>0</v>
      </c>
    </row>
    <row r="13" spans="1:19" s="216" customFormat="1" ht="18" customHeight="1">
      <c r="A13" s="231" t="s">
        <v>154</v>
      </c>
      <c r="B13" s="231"/>
      <c r="C13" s="224"/>
      <c r="D13" s="85"/>
      <c r="E13" s="85"/>
      <c r="F13" s="85"/>
      <c r="G13" s="85"/>
      <c r="H13" s="85"/>
      <c r="I13" s="85"/>
      <c r="J13" s="215"/>
      <c r="K13" s="231" t="s">
        <v>154</v>
      </c>
      <c r="L13" s="231"/>
      <c r="M13" s="224"/>
      <c r="N13" s="85"/>
      <c r="O13" s="85"/>
      <c r="P13" s="85"/>
      <c r="Q13" s="85"/>
      <c r="R13" s="85"/>
      <c r="S13" s="85"/>
    </row>
    <row r="14" spans="1:19" s="210" customFormat="1" ht="18" customHeight="1">
      <c r="A14" s="232" t="s">
        <v>149</v>
      </c>
      <c r="B14" s="223"/>
      <c r="C14" s="224">
        <v>856.72627999999997</v>
      </c>
      <c r="D14" s="85">
        <v>0</v>
      </c>
      <c r="E14" s="85">
        <v>71.68186</v>
      </c>
      <c r="F14" s="85">
        <v>0</v>
      </c>
      <c r="G14" s="85">
        <v>15.46092</v>
      </c>
      <c r="H14" s="85">
        <v>0</v>
      </c>
      <c r="I14" s="85">
        <v>0</v>
      </c>
      <c r="K14" s="232" t="s">
        <v>149</v>
      </c>
      <c r="L14" s="223"/>
      <c r="M14" s="224">
        <v>740.29778999999996</v>
      </c>
      <c r="N14" s="85">
        <v>29.285710000000002</v>
      </c>
      <c r="O14" s="85">
        <v>0</v>
      </c>
      <c r="P14" s="85">
        <v>0</v>
      </c>
      <c r="Q14" s="85">
        <v>0</v>
      </c>
      <c r="R14" s="85">
        <v>0</v>
      </c>
      <c r="S14" s="85">
        <v>0</v>
      </c>
    </row>
    <row r="15" spans="1:19" s="210" customFormat="1">
      <c r="A15" s="232" t="s">
        <v>150</v>
      </c>
      <c r="B15" s="223"/>
      <c r="C15" s="224">
        <v>17.98423</v>
      </c>
      <c r="D15" s="85">
        <v>0</v>
      </c>
      <c r="E15" s="85">
        <v>5.6509</v>
      </c>
      <c r="F15" s="85">
        <v>0</v>
      </c>
      <c r="G15" s="85">
        <v>0</v>
      </c>
      <c r="H15" s="85">
        <v>0</v>
      </c>
      <c r="I15" s="85">
        <v>0</v>
      </c>
      <c r="K15" s="232" t="s">
        <v>150</v>
      </c>
      <c r="L15" s="223"/>
      <c r="M15" s="224">
        <v>12.33333</v>
      </c>
      <c r="N15" s="85">
        <v>0</v>
      </c>
      <c r="O15" s="85">
        <v>0</v>
      </c>
      <c r="P15" s="85">
        <v>0</v>
      </c>
      <c r="Q15" s="85">
        <v>0</v>
      </c>
      <c r="R15" s="85">
        <v>0</v>
      </c>
      <c r="S15" s="85">
        <v>0</v>
      </c>
    </row>
    <row r="16" spans="1:19" s="210" customFormat="1">
      <c r="A16" s="232" t="s">
        <v>151</v>
      </c>
      <c r="B16" s="223"/>
      <c r="C16" s="224">
        <v>0</v>
      </c>
      <c r="D16" s="85">
        <v>0</v>
      </c>
      <c r="E16" s="85">
        <v>0</v>
      </c>
      <c r="F16" s="85">
        <v>0</v>
      </c>
      <c r="G16" s="85">
        <v>0</v>
      </c>
      <c r="H16" s="85">
        <v>0</v>
      </c>
      <c r="I16" s="85">
        <v>0</v>
      </c>
      <c r="K16" s="232" t="s">
        <v>151</v>
      </c>
      <c r="L16" s="223"/>
      <c r="M16" s="224">
        <v>0</v>
      </c>
      <c r="N16" s="85">
        <v>0</v>
      </c>
      <c r="O16" s="85">
        <v>0</v>
      </c>
      <c r="P16" s="85">
        <v>0</v>
      </c>
      <c r="Q16" s="85">
        <v>0</v>
      </c>
      <c r="R16" s="85">
        <v>0</v>
      </c>
      <c r="S16" s="85">
        <v>0</v>
      </c>
    </row>
    <row r="17" spans="1:19" s="214" customFormat="1" ht="18" customHeight="1">
      <c r="A17" s="219" t="s">
        <v>153</v>
      </c>
      <c r="B17" s="223"/>
      <c r="C17" s="225">
        <v>874.71051</v>
      </c>
      <c r="D17" s="226">
        <v>0</v>
      </c>
      <c r="E17" s="226">
        <v>77.332759999999993</v>
      </c>
      <c r="F17" s="226">
        <v>0</v>
      </c>
      <c r="G17" s="226">
        <v>15.46092</v>
      </c>
      <c r="H17" s="226">
        <v>0</v>
      </c>
      <c r="I17" s="226">
        <v>0</v>
      </c>
      <c r="K17" s="219" t="s">
        <v>153</v>
      </c>
      <c r="L17" s="223"/>
      <c r="M17" s="225">
        <v>752.63112000000001</v>
      </c>
      <c r="N17" s="226">
        <v>29.285710000000002</v>
      </c>
      <c r="O17" s="226">
        <v>0</v>
      </c>
      <c r="P17" s="226">
        <v>0</v>
      </c>
      <c r="Q17" s="226">
        <v>0</v>
      </c>
      <c r="R17" s="226">
        <v>0</v>
      </c>
      <c r="S17" s="226">
        <v>0</v>
      </c>
    </row>
    <row r="18" spans="1:19" s="214" customFormat="1">
      <c r="A18" s="219"/>
      <c r="B18" s="223"/>
      <c r="C18" s="225"/>
      <c r="D18" s="226"/>
      <c r="E18" s="226"/>
      <c r="F18" s="226"/>
      <c r="G18" s="226"/>
      <c r="H18" s="226"/>
      <c r="I18" s="226"/>
      <c r="K18" s="219"/>
      <c r="L18" s="223"/>
      <c r="M18" s="225"/>
      <c r="N18" s="226"/>
      <c r="O18" s="226"/>
      <c r="P18" s="226"/>
      <c r="Q18" s="226"/>
      <c r="R18" s="226"/>
      <c r="S18" s="226"/>
    </row>
    <row r="19" spans="1:19" s="216" customFormat="1" ht="18" customHeight="1">
      <c r="A19" s="219" t="s">
        <v>113</v>
      </c>
      <c r="B19" s="220"/>
      <c r="C19" s="225">
        <v>1031.7105100000001</v>
      </c>
      <c r="D19" s="226">
        <v>0</v>
      </c>
      <c r="E19" s="226">
        <v>84.332759999999993</v>
      </c>
      <c r="F19" s="226">
        <v>0</v>
      </c>
      <c r="G19" s="226">
        <v>15.46092</v>
      </c>
      <c r="H19" s="226">
        <v>0</v>
      </c>
      <c r="I19" s="226">
        <v>0</v>
      </c>
      <c r="J19" s="215"/>
      <c r="K19" s="219" t="s">
        <v>113</v>
      </c>
      <c r="L19" s="220"/>
      <c r="M19" s="225">
        <v>902.63112000000001</v>
      </c>
      <c r="N19" s="226">
        <v>29.285710000000002</v>
      </c>
      <c r="O19" s="226">
        <v>0</v>
      </c>
      <c r="P19" s="226">
        <v>0</v>
      </c>
      <c r="Q19" s="226">
        <v>0</v>
      </c>
      <c r="R19" s="226">
        <v>0</v>
      </c>
      <c r="S19" s="226">
        <v>0</v>
      </c>
    </row>
    <row r="20" spans="1:19" s="218" customFormat="1" ht="57" customHeight="1">
      <c r="A20" s="617" t="s">
        <v>210</v>
      </c>
      <c r="B20" s="618"/>
      <c r="C20" s="618"/>
      <c r="D20" s="618"/>
      <c r="E20" s="618"/>
      <c r="F20" s="618"/>
      <c r="G20" s="618"/>
      <c r="H20" s="618"/>
      <c r="I20" s="618"/>
      <c r="J20" s="215"/>
      <c r="K20" s="617" t="s">
        <v>210</v>
      </c>
      <c r="L20" s="618"/>
      <c r="M20" s="618"/>
      <c r="N20" s="618"/>
      <c r="O20" s="618"/>
      <c r="P20" s="618"/>
      <c r="Q20" s="618"/>
      <c r="R20" s="618"/>
      <c r="S20" s="618"/>
    </row>
    <row r="21" spans="1:19" s="210" customFormat="1" ht="18" customHeight="1">
      <c r="A21" s="231" t="s">
        <v>112</v>
      </c>
      <c r="B21" s="223"/>
      <c r="C21" s="224"/>
      <c r="D21" s="85"/>
      <c r="E21" s="85"/>
      <c r="F21" s="85"/>
      <c r="G21" s="85"/>
      <c r="H21" s="85"/>
      <c r="I21" s="85"/>
      <c r="K21" s="231" t="s">
        <v>112</v>
      </c>
      <c r="L21" s="223"/>
      <c r="M21" s="224"/>
      <c r="N21" s="85"/>
      <c r="O21" s="85"/>
      <c r="P21" s="85"/>
      <c r="Q21" s="85"/>
      <c r="R21" s="85"/>
      <c r="S21" s="85"/>
    </row>
    <row r="22" spans="1:19" s="210" customFormat="1" ht="18" customHeight="1">
      <c r="A22" s="232" t="s">
        <v>156</v>
      </c>
      <c r="B22" s="223"/>
      <c r="C22" s="224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K22" s="232" t="s">
        <v>156</v>
      </c>
      <c r="L22" s="223"/>
      <c r="M22" s="224">
        <v>0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10" customFormat="1">
      <c r="A23" s="232" t="s">
        <v>157</v>
      </c>
      <c r="B23" s="223"/>
      <c r="C23" s="224">
        <v>0</v>
      </c>
      <c r="D23" s="85">
        <v>0</v>
      </c>
      <c r="E23" s="85">
        <v>0</v>
      </c>
      <c r="F23" s="85">
        <v>0</v>
      </c>
      <c r="G23" s="85">
        <v>0</v>
      </c>
      <c r="H23" s="85">
        <v>0</v>
      </c>
      <c r="I23" s="85">
        <v>0</v>
      </c>
      <c r="K23" s="232" t="s">
        <v>157</v>
      </c>
      <c r="L23" s="223"/>
      <c r="M23" s="224">
        <v>0</v>
      </c>
      <c r="N23" s="85">
        <v>0</v>
      </c>
      <c r="O23" s="85">
        <v>0</v>
      </c>
      <c r="P23" s="85">
        <v>0</v>
      </c>
      <c r="Q23" s="85">
        <v>0</v>
      </c>
      <c r="R23" s="85">
        <v>0</v>
      </c>
      <c r="S23" s="85">
        <v>0</v>
      </c>
    </row>
    <row r="24" spans="1:19" s="210" customFormat="1">
      <c r="A24" s="232" t="s">
        <v>158</v>
      </c>
      <c r="B24" s="223"/>
      <c r="C24" s="224">
        <v>0</v>
      </c>
      <c r="D24" s="85">
        <v>0</v>
      </c>
      <c r="E24" s="85">
        <v>0</v>
      </c>
      <c r="F24" s="85">
        <v>0</v>
      </c>
      <c r="G24" s="85">
        <v>0</v>
      </c>
      <c r="H24" s="85">
        <v>0</v>
      </c>
      <c r="I24" s="85">
        <v>0</v>
      </c>
      <c r="K24" s="232" t="s">
        <v>158</v>
      </c>
      <c r="L24" s="223"/>
      <c r="M24" s="224">
        <v>0</v>
      </c>
      <c r="N24" s="85">
        <v>0</v>
      </c>
      <c r="O24" s="85">
        <v>0</v>
      </c>
      <c r="P24" s="85">
        <v>0</v>
      </c>
      <c r="Q24" s="85">
        <v>0</v>
      </c>
      <c r="R24" s="85">
        <v>0</v>
      </c>
      <c r="S24" s="85">
        <v>0</v>
      </c>
    </row>
    <row r="25" spans="1:19" s="210" customFormat="1">
      <c r="A25" s="232" t="s">
        <v>159</v>
      </c>
      <c r="B25" s="223"/>
      <c r="C25" s="224">
        <v>0</v>
      </c>
      <c r="D25" s="85">
        <v>0</v>
      </c>
      <c r="E25" s="85">
        <v>0</v>
      </c>
      <c r="F25" s="85">
        <v>0</v>
      </c>
      <c r="G25" s="85">
        <v>0</v>
      </c>
      <c r="H25" s="85">
        <v>0</v>
      </c>
      <c r="I25" s="85">
        <v>0</v>
      </c>
      <c r="K25" s="232" t="s">
        <v>159</v>
      </c>
      <c r="L25" s="223"/>
      <c r="M25" s="224">
        <v>0</v>
      </c>
      <c r="N25" s="85">
        <v>0</v>
      </c>
      <c r="O25" s="85">
        <v>0</v>
      </c>
      <c r="P25" s="85">
        <v>0</v>
      </c>
      <c r="Q25" s="85">
        <v>0</v>
      </c>
      <c r="R25" s="85">
        <v>0</v>
      </c>
      <c r="S25" s="85">
        <v>0</v>
      </c>
    </row>
    <row r="26" spans="1:19" s="210" customFormat="1">
      <c r="A26" s="232" t="s">
        <v>160</v>
      </c>
      <c r="B26" s="223"/>
      <c r="C26" s="224">
        <v>0</v>
      </c>
      <c r="D26" s="85">
        <v>0</v>
      </c>
      <c r="E26" s="85">
        <v>0</v>
      </c>
      <c r="F26" s="85">
        <v>0</v>
      </c>
      <c r="G26" s="85">
        <v>0</v>
      </c>
      <c r="H26" s="85">
        <v>0</v>
      </c>
      <c r="I26" s="85">
        <v>0</v>
      </c>
      <c r="K26" s="232" t="s">
        <v>160</v>
      </c>
      <c r="L26" s="223"/>
      <c r="M26" s="224">
        <v>0</v>
      </c>
      <c r="N26" s="85">
        <v>0</v>
      </c>
      <c r="O26" s="85">
        <v>0</v>
      </c>
      <c r="P26" s="85">
        <v>0</v>
      </c>
      <c r="Q26" s="85">
        <v>0</v>
      </c>
      <c r="R26" s="85">
        <v>0</v>
      </c>
      <c r="S26" s="85">
        <v>0</v>
      </c>
    </row>
    <row r="27" spans="1:19" s="210" customFormat="1">
      <c r="A27" s="232" t="s">
        <v>161</v>
      </c>
      <c r="B27" s="223"/>
      <c r="C27" s="224"/>
      <c r="D27" s="85"/>
      <c r="E27" s="85"/>
      <c r="F27" s="85"/>
      <c r="G27" s="85"/>
      <c r="H27" s="85"/>
      <c r="I27" s="85"/>
      <c r="K27" s="232" t="s">
        <v>161</v>
      </c>
      <c r="L27" s="223"/>
      <c r="M27" s="224"/>
      <c r="N27" s="85"/>
      <c r="O27" s="85"/>
      <c r="P27" s="85"/>
      <c r="Q27" s="85"/>
      <c r="R27" s="85"/>
      <c r="S27" s="85"/>
    </row>
    <row r="28" spans="1:19" s="210" customFormat="1">
      <c r="A28" s="232" t="s">
        <v>162</v>
      </c>
      <c r="B28" s="223"/>
      <c r="C28" s="224">
        <v>226.46066999999999</v>
      </c>
      <c r="D28" s="85">
        <v>0</v>
      </c>
      <c r="E28" s="85">
        <v>0</v>
      </c>
      <c r="F28" s="85">
        <v>0</v>
      </c>
      <c r="G28" s="85">
        <v>0</v>
      </c>
      <c r="H28" s="85">
        <v>0</v>
      </c>
      <c r="I28" s="85">
        <v>0</v>
      </c>
      <c r="K28" s="232" t="s">
        <v>162</v>
      </c>
      <c r="L28" s="223"/>
      <c r="M28" s="224">
        <v>226.46066999999999</v>
      </c>
      <c r="N28" s="85">
        <v>0</v>
      </c>
      <c r="O28" s="85">
        <v>0</v>
      </c>
      <c r="P28" s="85">
        <v>0</v>
      </c>
      <c r="Q28" s="85">
        <v>0</v>
      </c>
      <c r="R28" s="85">
        <v>0</v>
      </c>
      <c r="S28" s="85">
        <v>0</v>
      </c>
    </row>
    <row r="29" spans="1:19" s="210" customFormat="1">
      <c r="A29" s="232" t="s">
        <v>163</v>
      </c>
      <c r="B29" s="223"/>
      <c r="C29" s="224"/>
      <c r="D29" s="85"/>
      <c r="E29" s="85"/>
      <c r="F29" s="85"/>
      <c r="G29" s="85"/>
      <c r="H29" s="85"/>
      <c r="I29" s="85"/>
      <c r="K29" s="232" t="s">
        <v>163</v>
      </c>
      <c r="L29" s="223"/>
      <c r="M29" s="224"/>
      <c r="N29" s="85"/>
      <c r="O29" s="85"/>
      <c r="P29" s="85"/>
      <c r="Q29" s="85"/>
      <c r="R29" s="85"/>
      <c r="S29" s="85"/>
    </row>
    <row r="30" spans="1:19" s="210" customFormat="1">
      <c r="A30" s="232" t="s">
        <v>164</v>
      </c>
      <c r="B30" s="223"/>
      <c r="C30" s="224">
        <v>0</v>
      </c>
      <c r="D30" s="85">
        <v>0</v>
      </c>
      <c r="E30" s="85">
        <v>0</v>
      </c>
      <c r="F30" s="85">
        <v>0</v>
      </c>
      <c r="G30" s="85">
        <v>0</v>
      </c>
      <c r="H30" s="85">
        <v>0</v>
      </c>
      <c r="I30" s="85">
        <v>0</v>
      </c>
      <c r="K30" s="232" t="s">
        <v>164</v>
      </c>
      <c r="L30" s="223"/>
      <c r="M30" s="224">
        <v>0</v>
      </c>
      <c r="N30" s="85">
        <v>0</v>
      </c>
      <c r="O30" s="85">
        <v>0</v>
      </c>
      <c r="P30" s="85">
        <v>0</v>
      </c>
      <c r="Q30" s="85">
        <v>0</v>
      </c>
      <c r="R30" s="85">
        <v>0</v>
      </c>
      <c r="S30" s="85">
        <v>0</v>
      </c>
    </row>
    <row r="31" spans="1:19" s="214" customFormat="1" ht="18" customHeight="1">
      <c r="A31" s="219" t="s">
        <v>153</v>
      </c>
      <c r="B31" s="223"/>
      <c r="C31" s="225">
        <v>226.46066999999999</v>
      </c>
      <c r="D31" s="226">
        <v>0</v>
      </c>
      <c r="E31" s="226">
        <v>0</v>
      </c>
      <c r="F31" s="226">
        <v>0</v>
      </c>
      <c r="G31" s="226">
        <v>0</v>
      </c>
      <c r="H31" s="226">
        <v>0</v>
      </c>
      <c r="I31" s="226">
        <v>0</v>
      </c>
      <c r="K31" s="219" t="s">
        <v>153</v>
      </c>
      <c r="L31" s="223"/>
      <c r="M31" s="225">
        <v>226.46066999999999</v>
      </c>
      <c r="N31" s="226">
        <v>0</v>
      </c>
      <c r="O31" s="226">
        <v>0</v>
      </c>
      <c r="P31" s="226">
        <v>0</v>
      </c>
      <c r="Q31" s="226">
        <v>0</v>
      </c>
      <c r="R31" s="226">
        <v>0</v>
      </c>
      <c r="S31" s="226">
        <v>0</v>
      </c>
    </row>
    <row r="32" spans="1:19" s="210" customFormat="1" ht="18" customHeight="1">
      <c r="A32" s="231" t="s">
        <v>154</v>
      </c>
      <c r="B32" s="223"/>
      <c r="C32" s="224"/>
      <c r="D32" s="85"/>
      <c r="E32" s="85"/>
      <c r="F32" s="85"/>
      <c r="G32" s="85"/>
      <c r="H32" s="85"/>
      <c r="I32" s="85"/>
      <c r="K32" s="231" t="s">
        <v>154</v>
      </c>
      <c r="L32" s="223"/>
      <c r="M32" s="224"/>
      <c r="N32" s="85"/>
      <c r="O32" s="85"/>
      <c r="P32" s="85"/>
      <c r="Q32" s="85"/>
      <c r="R32" s="85"/>
      <c r="S32" s="85"/>
    </row>
    <row r="33" spans="1:19" s="210" customFormat="1" ht="18" customHeight="1">
      <c r="A33" s="232" t="s">
        <v>156</v>
      </c>
      <c r="B33" s="223"/>
      <c r="C33" s="224">
        <v>0.62634000000000001</v>
      </c>
      <c r="D33" s="85">
        <v>0</v>
      </c>
      <c r="E33" s="85">
        <v>6.7099999999999998E-3</v>
      </c>
      <c r="F33" s="85">
        <v>0</v>
      </c>
      <c r="G33" s="85">
        <v>0</v>
      </c>
      <c r="H33" s="85">
        <v>0</v>
      </c>
      <c r="I33" s="85">
        <v>0</v>
      </c>
      <c r="K33" s="232" t="s">
        <v>156</v>
      </c>
      <c r="L33" s="223"/>
      <c r="M33" s="224">
        <v>0.59684999999999999</v>
      </c>
      <c r="N33" s="85">
        <v>2.2780000000000002E-2</v>
      </c>
      <c r="O33" s="85">
        <v>0</v>
      </c>
      <c r="P33" s="85">
        <v>0</v>
      </c>
      <c r="Q33" s="85">
        <v>0</v>
      </c>
      <c r="R33" s="85">
        <v>0</v>
      </c>
      <c r="S33" s="85">
        <v>0</v>
      </c>
    </row>
    <row r="34" spans="1:19" s="210" customFormat="1">
      <c r="A34" s="232" t="s">
        <v>157</v>
      </c>
      <c r="B34" s="223"/>
      <c r="C34" s="224">
        <v>0.36066999999999999</v>
      </c>
      <c r="D34" s="85">
        <v>0</v>
      </c>
      <c r="E34" s="85">
        <v>0.23862</v>
      </c>
      <c r="F34" s="85">
        <v>0</v>
      </c>
      <c r="G34" s="85">
        <v>0.10199999999999999</v>
      </c>
      <c r="H34" s="85">
        <v>0</v>
      </c>
      <c r="I34" s="85">
        <v>0</v>
      </c>
      <c r="K34" s="232" t="s">
        <v>157</v>
      </c>
      <c r="L34" s="223"/>
      <c r="M34" s="224">
        <v>2.0049999999999998E-2</v>
      </c>
      <c r="N34" s="85">
        <v>0</v>
      </c>
      <c r="O34" s="85">
        <v>0</v>
      </c>
      <c r="P34" s="85">
        <v>0</v>
      </c>
      <c r="Q34" s="85">
        <v>0</v>
      </c>
      <c r="R34" s="85">
        <v>0</v>
      </c>
      <c r="S34" s="85">
        <v>0</v>
      </c>
    </row>
    <row r="35" spans="1:19" s="210" customFormat="1">
      <c r="A35" s="232" t="s">
        <v>158</v>
      </c>
      <c r="B35" s="223"/>
      <c r="C35" s="224">
        <v>0.60446999999999995</v>
      </c>
      <c r="D35" s="85">
        <v>0</v>
      </c>
      <c r="E35" s="85">
        <v>0.59358</v>
      </c>
      <c r="F35" s="85">
        <v>0</v>
      </c>
      <c r="G35" s="85">
        <v>1.089E-2</v>
      </c>
      <c r="H35" s="85">
        <v>0</v>
      </c>
      <c r="I35" s="85">
        <v>0</v>
      </c>
      <c r="K35" s="232" t="s">
        <v>158</v>
      </c>
      <c r="L35" s="223"/>
      <c r="M35" s="224">
        <v>0</v>
      </c>
      <c r="N35" s="85">
        <v>0</v>
      </c>
      <c r="O35" s="85">
        <v>0</v>
      </c>
      <c r="P35" s="85">
        <v>0</v>
      </c>
      <c r="Q35" s="85">
        <v>0</v>
      </c>
      <c r="R35" s="85">
        <v>0</v>
      </c>
      <c r="S35" s="85">
        <v>0</v>
      </c>
    </row>
    <row r="36" spans="1:19" s="210" customFormat="1">
      <c r="A36" s="232" t="s">
        <v>159</v>
      </c>
      <c r="B36" s="223"/>
      <c r="C36" s="224">
        <v>0</v>
      </c>
      <c r="D36" s="85">
        <v>0</v>
      </c>
      <c r="E36" s="85">
        <v>0</v>
      </c>
      <c r="F36" s="85">
        <v>0</v>
      </c>
      <c r="G36" s="85">
        <v>0</v>
      </c>
      <c r="H36" s="85">
        <v>0</v>
      </c>
      <c r="I36" s="85">
        <v>0</v>
      </c>
      <c r="K36" s="232" t="s">
        <v>159</v>
      </c>
      <c r="L36" s="223"/>
      <c r="M36" s="224">
        <v>0</v>
      </c>
      <c r="N36" s="85">
        <v>0</v>
      </c>
      <c r="O36" s="85">
        <v>0</v>
      </c>
      <c r="P36" s="85">
        <v>0</v>
      </c>
      <c r="Q36" s="85">
        <v>0</v>
      </c>
      <c r="R36" s="85">
        <v>0</v>
      </c>
      <c r="S36" s="85">
        <v>0</v>
      </c>
    </row>
    <row r="37" spans="1:19" s="210" customFormat="1">
      <c r="A37" s="232" t="s">
        <v>160</v>
      </c>
      <c r="B37" s="223"/>
      <c r="C37" s="224">
        <v>0</v>
      </c>
      <c r="D37" s="85">
        <v>0</v>
      </c>
      <c r="E37" s="85">
        <v>0</v>
      </c>
      <c r="F37" s="85">
        <v>0</v>
      </c>
      <c r="G37" s="85">
        <v>0</v>
      </c>
      <c r="H37" s="85">
        <v>0</v>
      </c>
      <c r="I37" s="85">
        <v>0</v>
      </c>
      <c r="K37" s="232" t="s">
        <v>160</v>
      </c>
      <c r="L37" s="223"/>
      <c r="M37" s="224">
        <v>0</v>
      </c>
      <c r="N37" s="85">
        <v>0</v>
      </c>
      <c r="O37" s="85">
        <v>0</v>
      </c>
      <c r="P37" s="85">
        <v>0</v>
      </c>
      <c r="Q37" s="85">
        <v>0</v>
      </c>
      <c r="R37" s="85">
        <v>0</v>
      </c>
      <c r="S37" s="85">
        <v>0</v>
      </c>
    </row>
    <row r="38" spans="1:19" s="210" customFormat="1">
      <c r="A38" s="232" t="s">
        <v>161</v>
      </c>
      <c r="B38" s="223"/>
      <c r="C38" s="224"/>
      <c r="D38" s="85"/>
      <c r="E38" s="85"/>
      <c r="F38" s="85"/>
      <c r="G38" s="85"/>
      <c r="H38" s="85"/>
      <c r="I38" s="85"/>
      <c r="K38" s="232" t="s">
        <v>161</v>
      </c>
      <c r="L38" s="223"/>
      <c r="M38" s="224"/>
      <c r="N38" s="85"/>
      <c r="O38" s="85"/>
      <c r="P38" s="85"/>
      <c r="Q38" s="85"/>
      <c r="R38" s="85"/>
      <c r="S38" s="85"/>
    </row>
    <row r="39" spans="1:19" s="210" customFormat="1">
      <c r="A39" s="232" t="s">
        <v>162</v>
      </c>
      <c r="B39" s="223"/>
      <c r="C39" s="224">
        <v>0</v>
      </c>
      <c r="D39" s="85">
        <v>0</v>
      </c>
      <c r="E39" s="85">
        <v>0</v>
      </c>
      <c r="F39" s="85">
        <v>0</v>
      </c>
      <c r="G39" s="85">
        <v>0</v>
      </c>
      <c r="H39" s="85">
        <v>0</v>
      </c>
      <c r="I39" s="85">
        <v>0</v>
      </c>
      <c r="K39" s="232" t="s">
        <v>162</v>
      </c>
      <c r="L39" s="223"/>
      <c r="M39" s="224">
        <v>0</v>
      </c>
      <c r="N39" s="85">
        <v>0</v>
      </c>
      <c r="O39" s="85">
        <v>0</v>
      </c>
      <c r="P39" s="85">
        <v>0</v>
      </c>
      <c r="Q39" s="85">
        <v>0</v>
      </c>
      <c r="R39" s="85">
        <v>0</v>
      </c>
      <c r="S39" s="85">
        <v>0</v>
      </c>
    </row>
    <row r="40" spans="1:19" s="210" customFormat="1">
      <c r="A40" s="232" t="s">
        <v>163</v>
      </c>
      <c r="B40" s="223"/>
      <c r="C40" s="224"/>
      <c r="D40" s="85"/>
      <c r="E40" s="85"/>
      <c r="F40" s="85"/>
      <c r="G40" s="85"/>
      <c r="H40" s="85"/>
      <c r="I40" s="85"/>
      <c r="K40" s="232" t="s">
        <v>163</v>
      </c>
      <c r="L40" s="223"/>
      <c r="M40" s="224"/>
      <c r="N40" s="85"/>
      <c r="O40" s="85"/>
      <c r="P40" s="85"/>
      <c r="Q40" s="85"/>
      <c r="R40" s="85"/>
      <c r="S40" s="85"/>
    </row>
    <row r="41" spans="1:19" s="210" customFormat="1">
      <c r="A41" s="232" t="s">
        <v>164</v>
      </c>
      <c r="B41" s="223"/>
      <c r="C41" s="224">
        <v>16.255109999999998</v>
      </c>
      <c r="D41" s="85">
        <v>0</v>
      </c>
      <c r="E41" s="85">
        <v>0</v>
      </c>
      <c r="F41" s="85">
        <v>0</v>
      </c>
      <c r="G41" s="85">
        <v>4.1101900000000002</v>
      </c>
      <c r="H41" s="85">
        <v>0</v>
      </c>
      <c r="I41" s="85">
        <v>0</v>
      </c>
      <c r="K41" s="232" t="s">
        <v>164</v>
      </c>
      <c r="L41" s="223"/>
      <c r="M41" s="224">
        <v>12.144920000000001</v>
      </c>
      <c r="N41" s="85">
        <v>0</v>
      </c>
      <c r="O41" s="85">
        <v>0</v>
      </c>
      <c r="P41" s="85">
        <v>0</v>
      </c>
      <c r="Q41" s="85">
        <v>0</v>
      </c>
      <c r="R41" s="85">
        <v>0</v>
      </c>
      <c r="S41" s="85">
        <v>0</v>
      </c>
    </row>
    <row r="42" spans="1:19" s="214" customFormat="1" ht="18" customHeight="1">
      <c r="A42" s="219" t="s">
        <v>153</v>
      </c>
      <c r="B42" s="223"/>
      <c r="C42" s="225">
        <v>17.846589999999999</v>
      </c>
      <c r="D42" s="226">
        <v>0</v>
      </c>
      <c r="E42" s="226">
        <v>0.83891000000000004</v>
      </c>
      <c r="F42" s="226">
        <v>0</v>
      </c>
      <c r="G42" s="226">
        <v>4.2230800000000004</v>
      </c>
      <c r="H42" s="226">
        <v>0</v>
      </c>
      <c r="I42" s="226">
        <v>0</v>
      </c>
      <c r="K42" s="219" t="s">
        <v>153</v>
      </c>
      <c r="L42" s="223"/>
      <c r="M42" s="225">
        <v>12.76182</v>
      </c>
      <c r="N42" s="226">
        <v>2.2780000000000002E-2</v>
      </c>
      <c r="O42" s="226">
        <v>0</v>
      </c>
      <c r="P42" s="226">
        <v>0</v>
      </c>
      <c r="Q42" s="226">
        <v>0</v>
      </c>
      <c r="R42" s="226">
        <v>0</v>
      </c>
      <c r="S42" s="226">
        <v>0</v>
      </c>
    </row>
    <row r="43" spans="1:19" s="214" customFormat="1">
      <c r="A43" s="219"/>
      <c r="B43" s="223"/>
      <c r="C43" s="225"/>
      <c r="D43" s="226"/>
      <c r="E43" s="226"/>
      <c r="F43" s="226"/>
      <c r="G43" s="226"/>
      <c r="H43" s="226"/>
      <c r="I43" s="226"/>
      <c r="K43" s="219"/>
      <c r="L43" s="223"/>
      <c r="M43" s="225"/>
      <c r="N43" s="226"/>
      <c r="O43" s="226"/>
      <c r="P43" s="226"/>
      <c r="Q43" s="226"/>
      <c r="R43" s="226"/>
      <c r="S43" s="226"/>
    </row>
    <row r="44" spans="1:19" s="216" customFormat="1" ht="18" customHeight="1">
      <c r="A44" s="219" t="s">
        <v>113</v>
      </c>
      <c r="B44" s="220"/>
      <c r="C44" s="225">
        <v>244.30725000000001</v>
      </c>
      <c r="D44" s="226">
        <v>0</v>
      </c>
      <c r="E44" s="226">
        <v>0.83891000000000004</v>
      </c>
      <c r="F44" s="226">
        <v>0</v>
      </c>
      <c r="G44" s="226">
        <v>4.2230800000000004</v>
      </c>
      <c r="H44" s="226">
        <v>0</v>
      </c>
      <c r="I44" s="226">
        <v>0</v>
      </c>
      <c r="J44" s="215"/>
      <c r="K44" s="219" t="s">
        <v>113</v>
      </c>
      <c r="L44" s="220"/>
      <c r="M44" s="225">
        <v>239.22247999999999</v>
      </c>
      <c r="N44" s="226">
        <v>2.2780000000000002E-2</v>
      </c>
      <c r="O44" s="226">
        <v>0</v>
      </c>
      <c r="P44" s="226">
        <v>0</v>
      </c>
      <c r="Q44" s="226">
        <v>0</v>
      </c>
      <c r="R44" s="226">
        <v>0</v>
      </c>
      <c r="S44" s="226">
        <v>0</v>
      </c>
    </row>
    <row r="45" spans="1:19" s="217" customFormat="1" ht="5.0999999999999996" customHeight="1">
      <c r="A45" s="219"/>
      <c r="B45" s="220"/>
      <c r="C45" s="637"/>
      <c r="D45" s="637"/>
      <c r="E45" s="637"/>
      <c r="F45" s="637"/>
      <c r="G45" s="637"/>
      <c r="H45" s="637"/>
      <c r="I45" s="637"/>
      <c r="J45" s="215"/>
      <c r="K45" s="219"/>
      <c r="L45" s="220"/>
      <c r="M45" s="637"/>
      <c r="N45" s="637"/>
      <c r="O45" s="637"/>
      <c r="P45" s="637"/>
      <c r="Q45" s="637"/>
      <c r="R45" s="637"/>
      <c r="S45" s="637"/>
    </row>
    <row r="46" spans="1:19" s="311" customFormat="1" ht="12">
      <c r="A46" s="309"/>
      <c r="B46" s="309"/>
      <c r="C46" s="309"/>
      <c r="D46" s="309"/>
      <c r="E46" s="309"/>
      <c r="F46" s="309"/>
      <c r="G46" s="309"/>
      <c r="H46" s="309"/>
      <c r="I46" s="309"/>
      <c r="J46" s="309"/>
      <c r="K46" s="309"/>
      <c r="L46" s="309"/>
      <c r="M46" s="309"/>
      <c r="N46" s="309"/>
      <c r="O46" s="309"/>
      <c r="P46" s="309"/>
      <c r="Q46" s="309"/>
      <c r="R46" s="310"/>
    </row>
    <row r="47" spans="1:19" s="311" customFormat="1" ht="12">
      <c r="A47" s="309"/>
      <c r="B47" s="309"/>
      <c r="C47" s="309"/>
      <c r="D47" s="309"/>
      <c r="E47" s="309"/>
      <c r="F47" s="309"/>
      <c r="G47" s="309"/>
      <c r="H47" s="309"/>
      <c r="I47" s="309"/>
      <c r="J47" s="309"/>
      <c r="K47" s="309"/>
      <c r="L47" s="309"/>
      <c r="M47" s="309"/>
      <c r="N47" s="309"/>
      <c r="O47" s="309"/>
      <c r="P47" s="309"/>
      <c r="Q47" s="309"/>
      <c r="R47" s="310"/>
    </row>
    <row r="48" spans="1:19" s="311" customFormat="1" ht="12">
      <c r="A48" s="309"/>
      <c r="B48" s="309"/>
      <c r="C48" s="309"/>
      <c r="D48" s="309"/>
      <c r="E48" s="309"/>
      <c r="F48" s="309"/>
      <c r="G48" s="309"/>
      <c r="H48" s="309"/>
      <c r="I48" s="309"/>
      <c r="J48" s="309"/>
      <c r="K48" s="309"/>
      <c r="L48" s="309"/>
      <c r="M48" s="309"/>
      <c r="N48" s="309"/>
      <c r="O48" s="309"/>
      <c r="P48" s="309"/>
      <c r="Q48" s="309"/>
      <c r="R48" s="310"/>
    </row>
    <row r="49" spans="1:18" s="311" customFormat="1" ht="12">
      <c r="A49" s="309"/>
      <c r="B49" s="309"/>
      <c r="C49" s="309"/>
      <c r="D49" s="309"/>
      <c r="E49" s="309"/>
      <c r="F49" s="309"/>
      <c r="G49" s="309"/>
      <c r="H49" s="309"/>
      <c r="I49" s="309"/>
      <c r="J49" s="309"/>
      <c r="K49" s="309"/>
      <c r="L49" s="309"/>
      <c r="M49" s="309"/>
      <c r="N49" s="309"/>
      <c r="O49" s="309"/>
      <c r="P49" s="309"/>
      <c r="Q49" s="309"/>
      <c r="R49" s="310"/>
    </row>
    <row r="50" spans="1:18" s="311" customFormat="1" ht="12">
      <c r="A50" s="309"/>
      <c r="B50" s="309"/>
      <c r="C50" s="309"/>
      <c r="D50" s="309"/>
      <c r="E50" s="309"/>
      <c r="F50" s="309"/>
      <c r="G50" s="309"/>
      <c r="H50" s="309"/>
      <c r="I50" s="309"/>
      <c r="J50" s="309"/>
      <c r="K50" s="309"/>
      <c r="L50" s="309"/>
      <c r="M50" s="309"/>
      <c r="N50" s="309"/>
      <c r="O50" s="309"/>
      <c r="P50" s="309"/>
      <c r="Q50" s="309"/>
      <c r="R50" s="310"/>
    </row>
    <row r="51" spans="1:18" s="311" customFormat="1" ht="12">
      <c r="A51" s="309"/>
      <c r="B51" s="309"/>
      <c r="C51" s="309"/>
      <c r="D51" s="309"/>
      <c r="E51" s="309"/>
      <c r="F51" s="309"/>
      <c r="G51" s="309"/>
      <c r="H51" s="309"/>
      <c r="I51" s="309"/>
      <c r="J51" s="309"/>
      <c r="K51" s="309"/>
      <c r="L51" s="309"/>
      <c r="M51" s="309"/>
      <c r="N51" s="309"/>
      <c r="O51" s="309"/>
      <c r="P51" s="309"/>
      <c r="Q51" s="309"/>
      <c r="R51" s="310"/>
    </row>
    <row r="52" spans="1:18" s="311" customFormat="1" ht="12">
      <c r="A52" s="309"/>
      <c r="B52" s="309"/>
      <c r="C52" s="309"/>
      <c r="D52" s="309"/>
      <c r="E52" s="309"/>
      <c r="F52" s="309"/>
      <c r="G52" s="309"/>
      <c r="H52" s="309"/>
      <c r="I52" s="309"/>
      <c r="J52" s="309"/>
      <c r="K52" s="309"/>
      <c r="L52" s="309"/>
      <c r="M52" s="309"/>
      <c r="N52" s="309"/>
      <c r="O52" s="309"/>
      <c r="P52" s="309"/>
      <c r="Q52" s="309"/>
      <c r="R52" s="310"/>
    </row>
    <row r="53" spans="1:18" s="311" customFormat="1" ht="12">
      <c r="A53" s="309"/>
      <c r="B53" s="309"/>
      <c r="C53" s="309"/>
      <c r="D53" s="309"/>
      <c r="E53" s="309"/>
      <c r="F53" s="309"/>
      <c r="G53" s="309"/>
      <c r="H53" s="309"/>
      <c r="I53" s="309"/>
      <c r="J53" s="309"/>
      <c r="K53" s="309"/>
      <c r="L53" s="309"/>
      <c r="M53" s="309"/>
      <c r="N53" s="309"/>
      <c r="O53" s="309"/>
      <c r="P53" s="309"/>
      <c r="Q53" s="309"/>
      <c r="R53" s="310"/>
    </row>
    <row r="54" spans="1:18" s="311" customFormat="1" ht="12">
      <c r="A54" s="309"/>
      <c r="B54" s="309"/>
      <c r="C54" s="309"/>
      <c r="D54" s="309"/>
      <c r="E54" s="309"/>
      <c r="F54" s="309"/>
      <c r="G54" s="309"/>
      <c r="H54" s="309"/>
      <c r="I54" s="309"/>
      <c r="J54" s="309"/>
      <c r="K54" s="309"/>
      <c r="L54" s="309"/>
      <c r="M54" s="309"/>
      <c r="N54" s="309"/>
      <c r="O54" s="309"/>
      <c r="P54" s="309"/>
      <c r="Q54" s="309"/>
      <c r="R54" s="310"/>
    </row>
    <row r="55" spans="1:18" s="311" customFormat="1" ht="12">
      <c r="A55" s="309"/>
      <c r="B55" s="309"/>
      <c r="C55" s="309"/>
      <c r="D55" s="309"/>
      <c r="E55" s="309"/>
      <c r="F55" s="309"/>
      <c r="G55" s="309"/>
      <c r="H55" s="309"/>
      <c r="I55" s="309"/>
      <c r="J55" s="309"/>
      <c r="K55" s="309"/>
      <c r="L55" s="309"/>
      <c r="M55" s="309"/>
      <c r="N55" s="309"/>
      <c r="O55" s="309"/>
      <c r="P55" s="309"/>
      <c r="Q55" s="309"/>
      <c r="R55" s="310"/>
    </row>
    <row r="56" spans="1:18" s="311" customFormat="1" ht="12">
      <c r="A56" s="309"/>
      <c r="B56" s="309"/>
      <c r="C56" s="309"/>
      <c r="D56" s="309"/>
      <c r="E56" s="309"/>
      <c r="F56" s="309"/>
      <c r="G56" s="309"/>
      <c r="H56" s="309"/>
      <c r="I56" s="309"/>
      <c r="J56" s="309"/>
      <c r="K56" s="309"/>
      <c r="L56" s="309"/>
      <c r="M56" s="309"/>
      <c r="N56" s="309"/>
      <c r="O56" s="309"/>
      <c r="P56" s="309"/>
      <c r="Q56" s="309"/>
      <c r="R56" s="310"/>
    </row>
    <row r="57" spans="1:18" s="311" customFormat="1" ht="12">
      <c r="A57" s="309"/>
      <c r="B57" s="309"/>
      <c r="C57" s="309"/>
      <c r="D57" s="309"/>
      <c r="E57" s="309"/>
      <c r="F57" s="309"/>
      <c r="G57" s="309"/>
      <c r="H57" s="309"/>
      <c r="I57" s="309"/>
      <c r="J57" s="309"/>
      <c r="K57" s="309"/>
      <c r="L57" s="309"/>
      <c r="M57" s="309"/>
      <c r="N57" s="309"/>
      <c r="O57" s="309"/>
      <c r="P57" s="309"/>
      <c r="Q57" s="309"/>
      <c r="R57" s="310"/>
    </row>
    <row r="58" spans="1:18" s="311" customFormat="1" ht="12">
      <c r="A58" s="309"/>
      <c r="B58" s="309"/>
      <c r="C58" s="309"/>
      <c r="D58" s="309"/>
      <c r="E58" s="309"/>
      <c r="F58" s="309"/>
      <c r="G58" s="309"/>
      <c r="H58" s="309"/>
      <c r="I58" s="309"/>
      <c r="J58" s="309"/>
      <c r="K58" s="309"/>
      <c r="L58" s="309"/>
      <c r="M58" s="309"/>
      <c r="N58" s="309"/>
      <c r="O58" s="309"/>
      <c r="P58" s="309"/>
      <c r="Q58" s="309"/>
      <c r="R58" s="310"/>
    </row>
    <row r="59" spans="1:18" s="311" customFormat="1" ht="12">
      <c r="A59" s="309"/>
      <c r="B59" s="309"/>
      <c r="C59" s="309"/>
      <c r="D59" s="309"/>
      <c r="E59" s="309"/>
      <c r="F59" s="309"/>
      <c r="G59" s="309"/>
      <c r="H59" s="309"/>
      <c r="I59" s="309"/>
      <c r="J59" s="309"/>
      <c r="K59" s="309"/>
      <c r="L59" s="309"/>
      <c r="M59" s="309"/>
      <c r="N59" s="309"/>
      <c r="O59" s="309"/>
      <c r="P59" s="309"/>
      <c r="Q59" s="309"/>
      <c r="R59" s="310"/>
    </row>
    <row r="60" spans="1:18" s="311" customFormat="1" ht="12">
      <c r="A60" s="309"/>
      <c r="B60" s="309"/>
      <c r="C60" s="309"/>
      <c r="D60" s="309"/>
      <c r="E60" s="309"/>
      <c r="F60" s="309"/>
      <c r="G60" s="309"/>
      <c r="H60" s="309"/>
      <c r="I60" s="309"/>
      <c r="J60" s="309"/>
      <c r="K60" s="309"/>
      <c r="L60" s="309"/>
      <c r="M60" s="309"/>
      <c r="N60" s="309"/>
      <c r="O60" s="309"/>
      <c r="P60" s="309"/>
      <c r="Q60" s="309"/>
      <c r="R60" s="310"/>
    </row>
    <row r="61" spans="1:18" s="311" customFormat="1" ht="12">
      <c r="A61" s="309"/>
      <c r="B61" s="309"/>
      <c r="C61" s="309"/>
      <c r="D61" s="309"/>
      <c r="E61" s="309"/>
      <c r="F61" s="309"/>
      <c r="G61" s="309"/>
      <c r="H61" s="309"/>
      <c r="I61" s="309"/>
      <c r="J61" s="309"/>
      <c r="K61" s="309"/>
      <c r="L61" s="309"/>
      <c r="M61" s="309"/>
      <c r="N61" s="309"/>
      <c r="O61" s="309"/>
      <c r="P61" s="309"/>
      <c r="Q61" s="309"/>
      <c r="R61" s="310"/>
    </row>
    <row r="62" spans="1:18" s="311" customFormat="1" ht="12">
      <c r="A62" s="309"/>
      <c r="B62" s="309"/>
      <c r="C62" s="309"/>
      <c r="D62" s="309"/>
      <c r="E62" s="309"/>
      <c r="F62" s="309"/>
      <c r="G62" s="309"/>
      <c r="H62" s="309"/>
      <c r="I62" s="309"/>
      <c r="J62" s="309"/>
      <c r="K62" s="309"/>
      <c r="L62" s="309"/>
      <c r="M62" s="309"/>
      <c r="N62" s="309"/>
      <c r="O62" s="309"/>
      <c r="P62" s="309"/>
      <c r="Q62" s="309"/>
      <c r="R62" s="310"/>
    </row>
    <row r="63" spans="1:18" s="311" customFormat="1" ht="12">
      <c r="A63" s="309"/>
      <c r="B63" s="309"/>
      <c r="C63" s="309"/>
      <c r="D63" s="309"/>
      <c r="E63" s="309"/>
      <c r="F63" s="309"/>
      <c r="G63" s="309"/>
      <c r="H63" s="309"/>
      <c r="I63" s="309"/>
      <c r="J63" s="309"/>
      <c r="K63" s="309"/>
      <c r="L63" s="309"/>
      <c r="M63" s="309"/>
      <c r="N63" s="309"/>
      <c r="O63" s="309"/>
      <c r="P63" s="309"/>
      <c r="Q63" s="309"/>
      <c r="R63" s="310"/>
    </row>
    <row r="64" spans="1:18" s="311" customFormat="1" ht="12">
      <c r="A64" s="309"/>
      <c r="B64" s="309"/>
      <c r="C64" s="309"/>
      <c r="D64" s="309"/>
      <c r="E64" s="309"/>
      <c r="F64" s="309"/>
      <c r="G64" s="309"/>
      <c r="H64" s="309"/>
      <c r="I64" s="309"/>
      <c r="J64" s="309"/>
      <c r="K64" s="309"/>
      <c r="L64" s="309"/>
      <c r="M64" s="309"/>
      <c r="N64" s="309"/>
      <c r="O64" s="309"/>
      <c r="P64" s="309"/>
      <c r="Q64" s="309"/>
      <c r="R64" s="310"/>
    </row>
    <row r="65" spans="1:18" s="311" customFormat="1" ht="12">
      <c r="A65" s="309"/>
      <c r="B65" s="309"/>
      <c r="C65" s="309"/>
      <c r="D65" s="309"/>
      <c r="E65" s="309"/>
      <c r="F65" s="309"/>
      <c r="G65" s="309"/>
      <c r="H65" s="309"/>
      <c r="I65" s="309"/>
      <c r="J65" s="309"/>
      <c r="K65" s="309"/>
      <c r="L65" s="309"/>
      <c r="M65" s="309"/>
      <c r="N65" s="309"/>
      <c r="O65" s="309"/>
      <c r="P65" s="309"/>
      <c r="Q65" s="309"/>
      <c r="R65" s="310"/>
    </row>
    <row r="66" spans="1:18" s="311" customFormat="1" ht="12">
      <c r="A66" s="309"/>
      <c r="B66" s="309"/>
      <c r="C66" s="309"/>
      <c r="D66" s="309"/>
      <c r="E66" s="309"/>
      <c r="F66" s="309"/>
      <c r="G66" s="309"/>
      <c r="H66" s="309"/>
      <c r="I66" s="309"/>
      <c r="J66" s="309"/>
      <c r="K66" s="309"/>
      <c r="L66" s="309"/>
      <c r="M66" s="309"/>
      <c r="N66" s="309"/>
      <c r="O66" s="309"/>
      <c r="P66" s="309"/>
      <c r="Q66" s="309"/>
      <c r="R66" s="310"/>
    </row>
    <row r="67" spans="1:18" s="311" customFormat="1" ht="12">
      <c r="A67" s="309"/>
      <c r="B67" s="309"/>
      <c r="C67" s="309"/>
      <c r="D67" s="309"/>
      <c r="E67" s="309"/>
      <c r="F67" s="309"/>
      <c r="G67" s="309"/>
      <c r="H67" s="309"/>
      <c r="I67" s="309"/>
      <c r="J67" s="309"/>
      <c r="K67" s="309"/>
      <c r="L67" s="309"/>
      <c r="M67" s="309"/>
      <c r="N67" s="309"/>
      <c r="O67" s="309"/>
      <c r="P67" s="309"/>
      <c r="Q67" s="309"/>
      <c r="R67" s="310"/>
    </row>
    <row r="68" spans="1:18" s="311" customFormat="1" ht="12">
      <c r="A68" s="309"/>
      <c r="B68" s="309"/>
      <c r="C68" s="309"/>
      <c r="D68" s="309"/>
      <c r="E68" s="309"/>
      <c r="F68" s="309"/>
      <c r="G68" s="309"/>
      <c r="H68" s="309"/>
      <c r="I68" s="309"/>
      <c r="J68" s="309"/>
      <c r="K68" s="309"/>
      <c r="L68" s="309"/>
      <c r="M68" s="309"/>
      <c r="N68" s="309"/>
      <c r="O68" s="309"/>
      <c r="P68" s="309"/>
      <c r="Q68" s="309"/>
      <c r="R68" s="310"/>
    </row>
    <row r="69" spans="1:18" s="311" customFormat="1" ht="12">
      <c r="A69" s="309"/>
      <c r="B69" s="309"/>
      <c r="C69" s="309"/>
      <c r="D69" s="309"/>
      <c r="E69" s="309"/>
      <c r="F69" s="309"/>
      <c r="G69" s="309"/>
      <c r="H69" s="309"/>
      <c r="I69" s="309"/>
      <c r="J69" s="309"/>
      <c r="K69" s="309"/>
      <c r="L69" s="309"/>
      <c r="M69" s="309"/>
      <c r="N69" s="309"/>
      <c r="O69" s="309"/>
      <c r="P69" s="309"/>
      <c r="Q69" s="309"/>
      <c r="R69" s="310"/>
    </row>
    <row r="70" spans="1:18" s="311" customFormat="1" ht="12">
      <c r="A70" s="309"/>
      <c r="B70" s="309"/>
      <c r="C70" s="309"/>
      <c r="D70" s="309"/>
      <c r="E70" s="309"/>
      <c r="F70" s="309"/>
      <c r="G70" s="309"/>
      <c r="H70" s="309"/>
      <c r="I70" s="309"/>
      <c r="J70" s="309"/>
      <c r="K70" s="309"/>
      <c r="L70" s="309"/>
      <c r="M70" s="309"/>
      <c r="N70" s="309"/>
      <c r="O70" s="309"/>
      <c r="P70" s="309"/>
      <c r="Q70" s="309"/>
      <c r="R70" s="310"/>
    </row>
    <row r="71" spans="1:18" s="311" customFormat="1" ht="12">
      <c r="A71" s="309"/>
      <c r="B71" s="309"/>
      <c r="C71" s="309"/>
      <c r="D71" s="309"/>
      <c r="E71" s="309"/>
      <c r="F71" s="309"/>
      <c r="G71" s="309"/>
      <c r="H71" s="309"/>
      <c r="I71" s="309"/>
      <c r="J71" s="309"/>
      <c r="K71" s="309"/>
      <c r="L71" s="309"/>
      <c r="M71" s="309"/>
      <c r="N71" s="309"/>
      <c r="O71" s="309"/>
      <c r="P71" s="309"/>
      <c r="Q71" s="309"/>
      <c r="R71" s="310"/>
    </row>
    <row r="72" spans="1:18" s="311" customFormat="1" ht="12">
      <c r="A72" s="309"/>
      <c r="B72" s="309"/>
      <c r="C72" s="309"/>
      <c r="D72" s="309"/>
      <c r="E72" s="309"/>
      <c r="F72" s="309"/>
      <c r="G72" s="309"/>
      <c r="H72" s="309"/>
      <c r="I72" s="309"/>
      <c r="J72" s="309"/>
      <c r="K72" s="309"/>
      <c r="L72" s="309"/>
      <c r="M72" s="309"/>
      <c r="N72" s="309"/>
      <c r="O72" s="309"/>
      <c r="P72" s="309"/>
      <c r="Q72" s="309"/>
      <c r="R72" s="310"/>
    </row>
    <row r="73" spans="1:18" s="311" customFormat="1" ht="12">
      <c r="A73" s="309"/>
      <c r="B73" s="309"/>
      <c r="C73" s="309"/>
      <c r="D73" s="309"/>
      <c r="E73" s="309"/>
      <c r="F73" s="309"/>
      <c r="G73" s="309"/>
      <c r="H73" s="309"/>
      <c r="I73" s="309"/>
      <c r="J73" s="309"/>
      <c r="K73" s="309"/>
      <c r="L73" s="309"/>
      <c r="M73" s="309"/>
      <c r="N73" s="309"/>
      <c r="O73" s="309"/>
      <c r="P73" s="309"/>
      <c r="Q73" s="309"/>
      <c r="R73" s="310"/>
    </row>
    <row r="74" spans="1:18" s="311" customFormat="1" ht="12">
      <c r="A74" s="309"/>
      <c r="B74" s="309"/>
      <c r="C74" s="309"/>
      <c r="D74" s="309"/>
      <c r="E74" s="309"/>
      <c r="F74" s="309"/>
      <c r="G74" s="309"/>
      <c r="H74" s="309"/>
      <c r="I74" s="309"/>
      <c r="J74" s="309"/>
      <c r="K74" s="309"/>
      <c r="L74" s="309"/>
      <c r="M74" s="309"/>
      <c r="N74" s="309"/>
      <c r="O74" s="309"/>
      <c r="P74" s="309"/>
      <c r="Q74" s="309"/>
      <c r="R74" s="310"/>
    </row>
    <row r="75" spans="1:18" s="311" customFormat="1" ht="12">
      <c r="A75" s="309"/>
      <c r="B75" s="309"/>
      <c r="C75" s="309"/>
      <c r="D75" s="309"/>
      <c r="E75" s="309"/>
      <c r="F75" s="309"/>
      <c r="G75" s="309"/>
      <c r="H75" s="309"/>
      <c r="I75" s="309"/>
      <c r="J75" s="309"/>
      <c r="K75" s="309"/>
      <c r="L75" s="309"/>
      <c r="M75" s="309"/>
      <c r="N75" s="309"/>
      <c r="O75" s="309"/>
      <c r="P75" s="309"/>
      <c r="Q75" s="309"/>
      <c r="R75" s="310"/>
    </row>
    <row r="76" spans="1:18" s="311" customFormat="1" ht="12">
      <c r="A76" s="309"/>
      <c r="B76" s="309"/>
      <c r="C76" s="309"/>
      <c r="D76" s="309"/>
      <c r="E76" s="309"/>
      <c r="F76" s="309"/>
      <c r="G76" s="309"/>
      <c r="H76" s="309"/>
      <c r="I76" s="309"/>
      <c r="J76" s="309"/>
      <c r="K76" s="309"/>
      <c r="L76" s="309"/>
      <c r="M76" s="309"/>
      <c r="N76" s="309"/>
      <c r="O76" s="309"/>
      <c r="P76" s="309"/>
      <c r="Q76" s="309"/>
      <c r="R76" s="310"/>
    </row>
    <row r="77" spans="1:18" s="311" customFormat="1" ht="12">
      <c r="A77" s="309"/>
      <c r="B77" s="309"/>
      <c r="C77" s="309"/>
      <c r="D77" s="309"/>
      <c r="E77" s="309"/>
      <c r="F77" s="309"/>
      <c r="G77" s="309"/>
      <c r="H77" s="309"/>
      <c r="I77" s="309"/>
      <c r="J77" s="309"/>
      <c r="K77" s="309"/>
      <c r="L77" s="309"/>
      <c r="M77" s="309"/>
      <c r="N77" s="309"/>
      <c r="O77" s="309"/>
      <c r="P77" s="309"/>
      <c r="Q77" s="309"/>
      <c r="R77" s="310"/>
    </row>
    <row r="78" spans="1:18" s="311" customFormat="1" ht="12">
      <c r="A78" s="309"/>
      <c r="B78" s="309"/>
      <c r="C78" s="309"/>
      <c r="D78" s="309"/>
      <c r="E78" s="309"/>
      <c r="F78" s="309"/>
      <c r="G78" s="309"/>
      <c r="H78" s="309"/>
      <c r="I78" s="309"/>
      <c r="J78" s="309"/>
      <c r="K78" s="309"/>
      <c r="L78" s="309"/>
      <c r="M78" s="309"/>
      <c r="N78" s="309"/>
      <c r="O78" s="309"/>
      <c r="P78" s="309"/>
      <c r="Q78" s="309"/>
      <c r="R78" s="310"/>
    </row>
    <row r="79" spans="1:18" s="311" customFormat="1" ht="12">
      <c r="A79" s="309"/>
      <c r="B79" s="309"/>
      <c r="C79" s="309"/>
      <c r="D79" s="309"/>
      <c r="E79" s="309"/>
      <c r="F79" s="309"/>
      <c r="G79" s="309"/>
      <c r="H79" s="309"/>
      <c r="I79" s="309"/>
      <c r="J79" s="309"/>
      <c r="K79" s="309"/>
      <c r="L79" s="309"/>
      <c r="M79" s="309"/>
      <c r="N79" s="309"/>
      <c r="O79" s="309"/>
      <c r="P79" s="309"/>
      <c r="Q79" s="309"/>
      <c r="R79" s="310"/>
    </row>
    <row r="80" spans="1:18" s="311" customFormat="1" ht="12">
      <c r="A80" s="309"/>
      <c r="B80" s="309"/>
      <c r="C80" s="309"/>
      <c r="D80" s="309"/>
      <c r="E80" s="309"/>
      <c r="F80" s="309"/>
      <c r="G80" s="309"/>
      <c r="H80" s="309"/>
      <c r="I80" s="309"/>
      <c r="J80" s="309"/>
      <c r="K80" s="309"/>
      <c r="L80" s="309"/>
      <c r="M80" s="309"/>
      <c r="N80" s="309"/>
      <c r="O80" s="309"/>
      <c r="P80" s="309"/>
      <c r="Q80" s="309"/>
      <c r="R80" s="310"/>
    </row>
    <row r="81" spans="1:18" s="311" customFormat="1" ht="12">
      <c r="A81" s="309"/>
      <c r="B81" s="309"/>
      <c r="C81" s="309"/>
      <c r="D81" s="309"/>
      <c r="E81" s="309"/>
      <c r="F81" s="309"/>
      <c r="G81" s="309"/>
      <c r="H81" s="309"/>
      <c r="I81" s="309"/>
      <c r="J81" s="309"/>
      <c r="K81" s="309"/>
      <c r="L81" s="309"/>
      <c r="M81" s="309"/>
      <c r="N81" s="309"/>
      <c r="O81" s="309"/>
      <c r="P81" s="309"/>
      <c r="Q81" s="309"/>
      <c r="R81" s="310"/>
    </row>
    <row r="82" spans="1:18" s="311" customFormat="1" ht="12">
      <c r="A82" s="309"/>
      <c r="B82" s="309"/>
      <c r="C82" s="309"/>
      <c r="D82" s="309"/>
      <c r="E82" s="309"/>
      <c r="F82" s="309"/>
      <c r="G82" s="309"/>
      <c r="H82" s="309"/>
      <c r="I82" s="309"/>
      <c r="J82" s="309"/>
      <c r="K82" s="309"/>
      <c r="L82" s="309"/>
      <c r="M82" s="309"/>
      <c r="N82" s="309"/>
      <c r="O82" s="309"/>
      <c r="P82" s="309"/>
      <c r="Q82" s="309"/>
      <c r="R82" s="310"/>
    </row>
    <row r="83" spans="1:18" s="311" customFormat="1" ht="12">
      <c r="A83" s="309"/>
      <c r="B83" s="309"/>
      <c r="C83" s="309"/>
      <c r="D83" s="309"/>
      <c r="E83" s="309"/>
      <c r="F83" s="309"/>
      <c r="G83" s="309"/>
      <c r="H83" s="309"/>
      <c r="I83" s="309"/>
      <c r="J83" s="309"/>
      <c r="K83" s="309"/>
      <c r="L83" s="309"/>
      <c r="M83" s="309"/>
      <c r="N83" s="309"/>
      <c r="O83" s="309"/>
      <c r="P83" s="309"/>
      <c r="Q83" s="309"/>
      <c r="R83" s="310"/>
    </row>
    <row r="84" spans="1:18" s="311" customFormat="1" ht="12">
      <c r="A84" s="309"/>
      <c r="B84" s="309"/>
      <c r="C84" s="309"/>
      <c r="D84" s="309"/>
      <c r="E84" s="309"/>
      <c r="F84" s="309"/>
      <c r="G84" s="309"/>
      <c r="H84" s="309"/>
      <c r="I84" s="309"/>
      <c r="J84" s="309"/>
      <c r="K84" s="309"/>
      <c r="L84" s="309"/>
      <c r="M84" s="309"/>
      <c r="N84" s="309"/>
      <c r="O84" s="309"/>
      <c r="P84" s="309"/>
      <c r="Q84" s="309"/>
      <c r="R84" s="310"/>
    </row>
    <row r="85" spans="1:18" s="311" customFormat="1" ht="12">
      <c r="A85" s="309"/>
      <c r="B85" s="309"/>
      <c r="C85" s="309"/>
      <c r="D85" s="309"/>
      <c r="E85" s="309"/>
      <c r="F85" s="309"/>
      <c r="G85" s="309"/>
      <c r="H85" s="309"/>
      <c r="I85" s="309"/>
      <c r="J85" s="309"/>
      <c r="K85" s="309"/>
      <c r="L85" s="309"/>
      <c r="M85" s="309"/>
      <c r="N85" s="309"/>
      <c r="O85" s="309"/>
      <c r="P85" s="309"/>
      <c r="Q85" s="309"/>
      <c r="R85" s="310"/>
    </row>
    <row r="86" spans="1:18" s="311" customFormat="1" ht="12">
      <c r="A86" s="309"/>
      <c r="B86" s="309"/>
      <c r="C86" s="309"/>
      <c r="D86" s="309"/>
      <c r="E86" s="309"/>
      <c r="F86" s="309"/>
      <c r="G86" s="309"/>
      <c r="H86" s="309"/>
      <c r="I86" s="309"/>
      <c r="J86" s="309"/>
      <c r="K86" s="309"/>
      <c r="L86" s="309"/>
      <c r="M86" s="309"/>
      <c r="N86" s="309"/>
      <c r="O86" s="309"/>
      <c r="P86" s="309"/>
      <c r="Q86" s="309"/>
      <c r="R86" s="310"/>
    </row>
    <row r="87" spans="1:18" s="311" customFormat="1" ht="12">
      <c r="A87" s="309"/>
      <c r="B87" s="309"/>
      <c r="C87" s="309"/>
      <c r="D87" s="309"/>
      <c r="E87" s="309"/>
      <c r="F87" s="309"/>
      <c r="G87" s="309"/>
      <c r="H87" s="309"/>
      <c r="I87" s="309"/>
      <c r="J87" s="309"/>
      <c r="K87" s="309"/>
      <c r="L87" s="309"/>
      <c r="M87" s="309"/>
      <c r="N87" s="309"/>
      <c r="O87" s="309"/>
      <c r="P87" s="309"/>
      <c r="Q87" s="309"/>
      <c r="R87" s="310"/>
    </row>
    <row r="88" spans="1:18" s="311" customFormat="1" ht="12">
      <c r="A88" s="309"/>
      <c r="B88" s="309"/>
      <c r="C88" s="309"/>
      <c r="D88" s="309"/>
      <c r="E88" s="309"/>
      <c r="F88" s="309"/>
      <c r="G88" s="309"/>
      <c r="H88" s="309"/>
      <c r="I88" s="309"/>
      <c r="J88" s="309"/>
      <c r="K88" s="309"/>
      <c r="L88" s="309"/>
      <c r="M88" s="309"/>
      <c r="N88" s="309"/>
      <c r="O88" s="309"/>
      <c r="P88" s="309"/>
      <c r="Q88" s="309"/>
      <c r="R88" s="310"/>
    </row>
    <row r="89" spans="1:18" s="311" customFormat="1" ht="12">
      <c r="A89" s="309"/>
      <c r="B89" s="309"/>
      <c r="C89" s="309"/>
      <c r="D89" s="309"/>
      <c r="E89" s="309"/>
      <c r="F89" s="309"/>
      <c r="G89" s="309"/>
      <c r="H89" s="309"/>
      <c r="I89" s="309"/>
      <c r="J89" s="309"/>
      <c r="K89" s="309"/>
      <c r="L89" s="309"/>
      <c r="M89" s="309"/>
      <c r="N89" s="309"/>
      <c r="O89" s="309"/>
      <c r="P89" s="309"/>
      <c r="Q89" s="309"/>
      <c r="R89" s="310"/>
    </row>
    <row r="90" spans="1:18" s="311" customFormat="1" ht="12">
      <c r="A90" s="309"/>
      <c r="B90" s="309"/>
      <c r="C90" s="309"/>
      <c r="D90" s="309"/>
      <c r="E90" s="309"/>
      <c r="F90" s="309"/>
      <c r="G90" s="309"/>
      <c r="H90" s="309"/>
      <c r="I90" s="309"/>
      <c r="J90" s="309"/>
      <c r="K90" s="309"/>
      <c r="L90" s="309"/>
      <c r="M90" s="309"/>
      <c r="N90" s="309"/>
      <c r="O90" s="309"/>
      <c r="P90" s="309"/>
      <c r="Q90" s="309"/>
      <c r="R90" s="310"/>
    </row>
    <row r="91" spans="1:18" s="311" customFormat="1" ht="12">
      <c r="A91" s="309"/>
      <c r="B91" s="309"/>
      <c r="C91" s="309"/>
      <c r="D91" s="309"/>
      <c r="E91" s="309"/>
      <c r="F91" s="309"/>
      <c r="G91" s="309"/>
      <c r="H91" s="309"/>
      <c r="I91" s="309"/>
      <c r="J91" s="309"/>
      <c r="K91" s="309"/>
      <c r="L91" s="309"/>
      <c r="M91" s="309"/>
      <c r="N91" s="309"/>
      <c r="O91" s="309"/>
      <c r="P91" s="309"/>
      <c r="Q91" s="309"/>
      <c r="R91" s="310"/>
    </row>
    <row r="92" spans="1:18" s="311" customFormat="1" ht="12">
      <c r="A92" s="309"/>
      <c r="B92" s="309"/>
      <c r="C92" s="309"/>
      <c r="D92" s="309"/>
      <c r="E92" s="309"/>
      <c r="F92" s="309"/>
      <c r="G92" s="309"/>
      <c r="H92" s="309"/>
      <c r="I92" s="309"/>
      <c r="J92" s="309"/>
      <c r="K92" s="309"/>
      <c r="L92" s="309"/>
      <c r="M92" s="309"/>
      <c r="N92" s="309"/>
      <c r="O92" s="309"/>
      <c r="P92" s="309"/>
      <c r="Q92" s="309"/>
      <c r="R92" s="310"/>
    </row>
    <row r="93" spans="1:18" s="311" customFormat="1" ht="12">
      <c r="A93" s="309"/>
      <c r="B93" s="309"/>
      <c r="C93" s="309"/>
      <c r="D93" s="309"/>
      <c r="E93" s="309"/>
      <c r="F93" s="309"/>
      <c r="G93" s="309"/>
      <c r="H93" s="309"/>
      <c r="I93" s="309"/>
      <c r="J93" s="309"/>
      <c r="K93" s="309"/>
      <c r="L93" s="309"/>
      <c r="M93" s="309"/>
      <c r="N93" s="309"/>
      <c r="O93" s="309"/>
      <c r="P93" s="309"/>
      <c r="Q93" s="309"/>
      <c r="R93" s="310"/>
    </row>
    <row r="94" spans="1:18" s="311" customFormat="1" ht="12">
      <c r="A94" s="309"/>
      <c r="B94" s="309"/>
      <c r="C94" s="309"/>
      <c r="D94" s="309"/>
      <c r="E94" s="309"/>
      <c r="F94" s="309"/>
      <c r="G94" s="309"/>
      <c r="H94" s="309"/>
      <c r="I94" s="309"/>
      <c r="J94" s="309"/>
      <c r="K94" s="309"/>
      <c r="L94" s="309"/>
      <c r="M94" s="309"/>
      <c r="N94" s="309"/>
      <c r="O94" s="309"/>
      <c r="P94" s="309"/>
      <c r="Q94" s="309"/>
      <c r="R94" s="310"/>
    </row>
    <row r="95" spans="1:18" s="311" customFormat="1" ht="12">
      <c r="A95" s="309"/>
      <c r="B95" s="309"/>
      <c r="C95" s="309"/>
      <c r="D95" s="309"/>
      <c r="E95" s="309"/>
      <c r="F95" s="309"/>
      <c r="G95" s="309"/>
      <c r="H95" s="309"/>
      <c r="I95" s="309"/>
      <c r="J95" s="309"/>
      <c r="K95" s="309"/>
      <c r="L95" s="309"/>
      <c r="M95" s="309"/>
      <c r="N95" s="309"/>
      <c r="O95" s="309"/>
      <c r="P95" s="309"/>
      <c r="Q95" s="309"/>
      <c r="R95" s="310"/>
    </row>
    <row r="96" spans="1:18" s="311" customFormat="1" ht="12">
      <c r="A96" s="309"/>
      <c r="B96" s="309"/>
      <c r="C96" s="309"/>
      <c r="D96" s="309"/>
      <c r="E96" s="309"/>
      <c r="F96" s="309"/>
      <c r="G96" s="309"/>
      <c r="H96" s="309"/>
      <c r="I96" s="309"/>
      <c r="J96" s="309"/>
      <c r="K96" s="309"/>
      <c r="L96" s="309"/>
      <c r="M96" s="309"/>
      <c r="N96" s="309"/>
      <c r="O96" s="309"/>
      <c r="P96" s="309"/>
      <c r="Q96" s="309"/>
      <c r="R96" s="310"/>
    </row>
    <row r="97" spans="1:18" s="311" customFormat="1" ht="12">
      <c r="A97" s="309"/>
      <c r="B97" s="309"/>
      <c r="C97" s="309"/>
      <c r="D97" s="309"/>
      <c r="E97" s="309"/>
      <c r="F97" s="309"/>
      <c r="G97" s="309"/>
      <c r="H97" s="309"/>
      <c r="I97" s="309"/>
      <c r="J97" s="309"/>
      <c r="K97" s="309"/>
      <c r="L97" s="309"/>
      <c r="M97" s="309"/>
      <c r="N97" s="309"/>
      <c r="O97" s="309"/>
      <c r="P97" s="309"/>
      <c r="Q97" s="309"/>
      <c r="R97" s="310"/>
    </row>
    <row r="98" spans="1:18" s="311" customFormat="1" ht="12">
      <c r="A98" s="309"/>
      <c r="B98" s="309"/>
      <c r="C98" s="309"/>
      <c r="D98" s="309"/>
      <c r="E98" s="309"/>
      <c r="F98" s="309"/>
      <c r="G98" s="309"/>
      <c r="H98" s="309"/>
      <c r="I98" s="309"/>
      <c r="J98" s="309"/>
      <c r="K98" s="309"/>
      <c r="L98" s="309"/>
      <c r="M98" s="309"/>
      <c r="N98" s="309"/>
      <c r="O98" s="309"/>
      <c r="P98" s="309"/>
      <c r="Q98" s="309"/>
      <c r="R98" s="310"/>
    </row>
    <row r="99" spans="1:18" s="311" customFormat="1" ht="12">
      <c r="A99" s="309"/>
      <c r="B99" s="309"/>
      <c r="C99" s="309"/>
      <c r="D99" s="309"/>
      <c r="E99" s="309"/>
      <c r="F99" s="309"/>
      <c r="G99" s="309"/>
      <c r="H99" s="309"/>
      <c r="I99" s="309"/>
      <c r="J99" s="309"/>
      <c r="K99" s="309"/>
      <c r="L99" s="309"/>
      <c r="M99" s="309"/>
      <c r="N99" s="309"/>
      <c r="O99" s="309"/>
      <c r="P99" s="309"/>
      <c r="Q99" s="309"/>
      <c r="R99" s="310"/>
    </row>
    <row r="100" spans="1:18" s="311" customFormat="1" ht="12">
      <c r="A100" s="309"/>
      <c r="B100" s="309"/>
      <c r="C100" s="309"/>
      <c r="D100" s="309"/>
      <c r="E100" s="309"/>
      <c r="F100" s="309"/>
      <c r="G100" s="309"/>
      <c r="H100" s="309"/>
      <c r="I100" s="309"/>
      <c r="J100" s="309"/>
      <c r="K100" s="309"/>
      <c r="L100" s="309"/>
      <c r="M100" s="309"/>
      <c r="N100" s="309"/>
      <c r="O100" s="309"/>
      <c r="P100" s="309"/>
      <c r="Q100" s="309"/>
      <c r="R100" s="310"/>
    </row>
    <row r="101" spans="1:18" s="311" customFormat="1" ht="12">
      <c r="A101" s="309"/>
      <c r="B101" s="309"/>
      <c r="C101" s="309"/>
      <c r="D101" s="309"/>
      <c r="E101" s="309"/>
      <c r="F101" s="309"/>
      <c r="G101" s="309"/>
      <c r="H101" s="309"/>
      <c r="I101" s="309"/>
      <c r="J101" s="309"/>
      <c r="K101" s="309"/>
      <c r="L101" s="309"/>
      <c r="M101" s="309"/>
      <c r="N101" s="309"/>
      <c r="O101" s="309"/>
      <c r="P101" s="309"/>
      <c r="Q101" s="309"/>
      <c r="R101" s="310"/>
    </row>
    <row r="102" spans="1:18" s="311" customFormat="1" ht="12">
      <c r="A102" s="309"/>
      <c r="B102" s="309"/>
      <c r="C102" s="309"/>
      <c r="D102" s="309"/>
      <c r="E102" s="309"/>
      <c r="F102" s="309"/>
      <c r="G102" s="309"/>
      <c r="H102" s="309"/>
      <c r="I102" s="309"/>
      <c r="J102" s="309"/>
      <c r="K102" s="309"/>
      <c r="L102" s="309"/>
      <c r="M102" s="309"/>
      <c r="N102" s="309"/>
      <c r="O102" s="309"/>
      <c r="P102" s="309"/>
      <c r="Q102" s="309"/>
      <c r="R102" s="310"/>
    </row>
    <row r="103" spans="1:18" s="311" customFormat="1" ht="12">
      <c r="A103" s="309"/>
      <c r="B103" s="309"/>
      <c r="C103" s="309"/>
      <c r="D103" s="309"/>
      <c r="E103" s="309"/>
      <c r="F103" s="309"/>
      <c r="G103" s="309"/>
      <c r="H103" s="309"/>
      <c r="I103" s="309"/>
      <c r="J103" s="309"/>
      <c r="K103" s="309"/>
      <c r="L103" s="309"/>
      <c r="M103" s="309"/>
      <c r="N103" s="309"/>
      <c r="O103" s="309"/>
      <c r="P103" s="309"/>
      <c r="Q103" s="309"/>
      <c r="R103" s="310"/>
    </row>
    <row r="104" spans="1:18" s="311" customFormat="1" ht="12">
      <c r="A104" s="309"/>
      <c r="B104" s="309"/>
      <c r="C104" s="309"/>
      <c r="D104" s="309"/>
      <c r="E104" s="309"/>
      <c r="F104" s="309"/>
      <c r="G104" s="309"/>
      <c r="H104" s="309"/>
      <c r="I104" s="309"/>
      <c r="J104" s="309"/>
      <c r="K104" s="309"/>
      <c r="L104" s="309"/>
      <c r="M104" s="309"/>
      <c r="N104" s="309"/>
      <c r="O104" s="309"/>
      <c r="P104" s="309"/>
      <c r="Q104" s="309"/>
      <c r="R104" s="310"/>
    </row>
    <row r="105" spans="1:18" s="311" customFormat="1" ht="12">
      <c r="A105" s="309"/>
      <c r="B105" s="309"/>
      <c r="C105" s="309"/>
      <c r="D105" s="309"/>
      <c r="E105" s="309"/>
      <c r="F105" s="309"/>
      <c r="G105" s="309"/>
      <c r="H105" s="309"/>
      <c r="I105" s="309"/>
      <c r="J105" s="309"/>
      <c r="K105" s="309"/>
      <c r="L105" s="309"/>
      <c r="M105" s="309"/>
      <c r="N105" s="309"/>
      <c r="O105" s="309"/>
      <c r="P105" s="309"/>
      <c r="Q105" s="309"/>
      <c r="R105" s="310"/>
    </row>
    <row r="106" spans="1:18" s="311" customFormat="1" ht="12">
      <c r="A106" s="309"/>
      <c r="B106" s="309"/>
      <c r="C106" s="309"/>
      <c r="D106" s="309"/>
      <c r="E106" s="309"/>
      <c r="F106" s="309"/>
      <c r="G106" s="309"/>
      <c r="H106" s="309"/>
      <c r="I106" s="309"/>
      <c r="J106" s="309"/>
      <c r="K106" s="309"/>
      <c r="L106" s="309"/>
      <c r="M106" s="309"/>
      <c r="N106" s="309"/>
      <c r="O106" s="309"/>
      <c r="P106" s="309"/>
      <c r="Q106" s="309"/>
      <c r="R106" s="310"/>
    </row>
    <row r="107" spans="1:18" s="311" customFormat="1" ht="12">
      <c r="A107" s="309"/>
      <c r="B107" s="309"/>
      <c r="C107" s="309"/>
      <c r="D107" s="309"/>
      <c r="E107" s="309"/>
      <c r="F107" s="309"/>
      <c r="G107" s="309"/>
      <c r="H107" s="309"/>
      <c r="I107" s="309"/>
      <c r="J107" s="309"/>
      <c r="K107" s="309"/>
      <c r="L107" s="309"/>
      <c r="M107" s="309"/>
      <c r="N107" s="309"/>
      <c r="O107" s="309"/>
      <c r="P107" s="309"/>
      <c r="Q107" s="309"/>
      <c r="R107" s="310"/>
    </row>
    <row r="108" spans="1:18" s="311" customFormat="1" ht="12">
      <c r="A108" s="309"/>
      <c r="B108" s="309"/>
      <c r="C108" s="309"/>
      <c r="D108" s="309"/>
      <c r="E108" s="309"/>
      <c r="F108" s="309"/>
      <c r="G108" s="309"/>
      <c r="H108" s="309"/>
      <c r="I108" s="309"/>
      <c r="J108" s="309"/>
      <c r="K108" s="309"/>
      <c r="L108" s="309"/>
      <c r="M108" s="309"/>
      <c r="N108" s="309"/>
      <c r="O108" s="309"/>
      <c r="P108" s="309"/>
      <c r="Q108" s="309"/>
      <c r="R108" s="310"/>
    </row>
    <row r="109" spans="1:18" s="311" customFormat="1" ht="12">
      <c r="A109" s="309"/>
      <c r="B109" s="309"/>
      <c r="C109" s="309"/>
      <c r="D109" s="309"/>
      <c r="E109" s="309"/>
      <c r="F109" s="309"/>
      <c r="G109" s="309"/>
      <c r="H109" s="309"/>
      <c r="I109" s="309"/>
      <c r="J109" s="309"/>
      <c r="K109" s="309"/>
      <c r="L109" s="309"/>
      <c r="M109" s="309"/>
      <c r="N109" s="309"/>
      <c r="O109" s="309"/>
      <c r="P109" s="309"/>
      <c r="Q109" s="309"/>
      <c r="R109" s="310"/>
    </row>
    <row r="110" spans="1:18" s="311" customFormat="1" ht="12">
      <c r="A110" s="309"/>
      <c r="B110" s="309"/>
      <c r="C110" s="309"/>
      <c r="D110" s="309"/>
      <c r="E110" s="309"/>
      <c r="F110" s="309"/>
      <c r="G110" s="309"/>
      <c r="H110" s="309"/>
      <c r="I110" s="309"/>
      <c r="J110" s="309"/>
      <c r="K110" s="309"/>
      <c r="L110" s="309"/>
      <c r="M110" s="309"/>
      <c r="N110" s="309"/>
      <c r="O110" s="309"/>
      <c r="P110" s="309"/>
      <c r="Q110" s="309"/>
      <c r="R110" s="310"/>
    </row>
    <row r="111" spans="1:18" s="311" customFormat="1" ht="12">
      <c r="A111" s="309"/>
      <c r="B111" s="309"/>
      <c r="C111" s="309"/>
      <c r="D111" s="309"/>
      <c r="E111" s="309"/>
      <c r="F111" s="309"/>
      <c r="G111" s="309"/>
      <c r="H111" s="309"/>
      <c r="I111" s="309"/>
      <c r="J111" s="309"/>
      <c r="K111" s="309"/>
      <c r="L111" s="309"/>
      <c r="M111" s="309"/>
      <c r="N111" s="309"/>
      <c r="O111" s="309"/>
      <c r="P111" s="309"/>
      <c r="Q111" s="309"/>
      <c r="R111" s="310"/>
    </row>
    <row r="112" spans="1:18" s="311" customFormat="1" ht="12">
      <c r="A112" s="309"/>
      <c r="B112" s="309"/>
      <c r="C112" s="309"/>
      <c r="D112" s="309"/>
      <c r="E112" s="309"/>
      <c r="F112" s="309"/>
      <c r="G112" s="309"/>
      <c r="H112" s="309"/>
      <c r="I112" s="309"/>
      <c r="J112" s="309"/>
      <c r="K112" s="309"/>
      <c r="L112" s="309"/>
      <c r="M112" s="309"/>
      <c r="N112" s="309"/>
      <c r="O112" s="309"/>
      <c r="P112" s="309"/>
      <c r="Q112" s="309"/>
      <c r="R112" s="310"/>
    </row>
    <row r="113" spans="1:18" s="311" customFormat="1" ht="12">
      <c r="A113" s="309"/>
      <c r="B113" s="309"/>
      <c r="C113" s="309"/>
      <c r="D113" s="309"/>
      <c r="E113" s="309"/>
      <c r="F113" s="309"/>
      <c r="G113" s="309"/>
      <c r="H113" s="309"/>
      <c r="I113" s="309"/>
      <c r="J113" s="309"/>
      <c r="K113" s="309"/>
      <c r="L113" s="309"/>
      <c r="M113" s="309"/>
      <c r="N113" s="309"/>
      <c r="O113" s="309"/>
      <c r="P113" s="309"/>
      <c r="Q113" s="309"/>
      <c r="R113" s="310"/>
    </row>
    <row r="114" spans="1:18" s="311" customFormat="1" ht="12">
      <c r="A114" s="309"/>
      <c r="B114" s="309"/>
      <c r="C114" s="309"/>
      <c r="D114" s="309"/>
      <c r="E114" s="309"/>
      <c r="F114" s="309"/>
      <c r="G114" s="309"/>
      <c r="H114" s="309"/>
      <c r="I114" s="309"/>
      <c r="J114" s="309"/>
      <c r="K114" s="309"/>
      <c r="L114" s="309"/>
      <c r="M114" s="309"/>
      <c r="N114" s="309"/>
      <c r="O114" s="309"/>
      <c r="P114" s="309"/>
      <c r="Q114" s="309"/>
      <c r="R114" s="310"/>
    </row>
    <row r="115" spans="1:18" s="311" customFormat="1" ht="12">
      <c r="A115" s="309"/>
      <c r="B115" s="309"/>
      <c r="C115" s="309"/>
      <c r="D115" s="309"/>
      <c r="E115" s="309"/>
      <c r="F115" s="309"/>
      <c r="G115" s="309"/>
      <c r="H115" s="309"/>
      <c r="I115" s="309"/>
      <c r="J115" s="309"/>
      <c r="K115" s="309"/>
      <c r="L115" s="309"/>
      <c r="M115" s="309"/>
      <c r="N115" s="309"/>
      <c r="O115" s="309"/>
      <c r="P115" s="309"/>
      <c r="Q115" s="309"/>
      <c r="R115" s="310"/>
    </row>
    <row r="116" spans="1:18" s="311" customFormat="1" ht="12">
      <c r="A116" s="309"/>
      <c r="B116" s="309"/>
      <c r="C116" s="309"/>
      <c r="D116" s="309"/>
      <c r="E116" s="309"/>
      <c r="F116" s="309"/>
      <c r="G116" s="309"/>
      <c r="H116" s="309"/>
      <c r="I116" s="309"/>
      <c r="J116" s="309"/>
      <c r="K116" s="309"/>
      <c r="L116" s="309"/>
      <c r="M116" s="309"/>
      <c r="N116" s="309"/>
      <c r="O116" s="309"/>
      <c r="P116" s="309"/>
      <c r="Q116" s="309"/>
      <c r="R116" s="310"/>
    </row>
    <row r="117" spans="1:18" s="311" customFormat="1" ht="12">
      <c r="A117" s="309"/>
      <c r="B117" s="309"/>
      <c r="C117" s="309"/>
      <c r="D117" s="309"/>
      <c r="E117" s="309"/>
      <c r="F117" s="309"/>
      <c r="G117" s="309"/>
      <c r="H117" s="309"/>
      <c r="I117" s="309"/>
      <c r="J117" s="309"/>
      <c r="K117" s="309"/>
      <c r="L117" s="309"/>
      <c r="M117" s="309"/>
      <c r="N117" s="309"/>
      <c r="O117" s="309"/>
      <c r="P117" s="309"/>
      <c r="Q117" s="309"/>
      <c r="R117" s="310"/>
    </row>
    <row r="118" spans="1:18" s="311" customFormat="1" ht="12">
      <c r="A118" s="309"/>
      <c r="B118" s="309"/>
      <c r="C118" s="309"/>
      <c r="D118" s="309"/>
      <c r="E118" s="309"/>
      <c r="F118" s="309"/>
      <c r="G118" s="309"/>
      <c r="H118" s="309"/>
      <c r="I118" s="309"/>
      <c r="J118" s="309"/>
      <c r="K118" s="309"/>
      <c r="L118" s="309"/>
      <c r="M118" s="309"/>
      <c r="N118" s="309"/>
      <c r="O118" s="309"/>
      <c r="P118" s="309"/>
      <c r="Q118" s="309"/>
      <c r="R118" s="310"/>
    </row>
    <row r="119" spans="1:18" s="311" customFormat="1" ht="12">
      <c r="A119" s="309"/>
      <c r="B119" s="309"/>
      <c r="C119" s="309"/>
      <c r="D119" s="309"/>
      <c r="E119" s="309"/>
      <c r="F119" s="309"/>
      <c r="G119" s="309"/>
      <c r="H119" s="309"/>
      <c r="I119" s="309"/>
      <c r="J119" s="309"/>
      <c r="K119" s="309"/>
      <c r="L119" s="309"/>
      <c r="M119" s="309"/>
      <c r="N119" s="309"/>
      <c r="O119" s="309"/>
      <c r="P119" s="309"/>
      <c r="Q119" s="309"/>
      <c r="R119" s="310"/>
    </row>
    <row r="120" spans="1:18" s="311" customFormat="1" ht="12">
      <c r="A120" s="309"/>
      <c r="B120" s="309"/>
      <c r="C120" s="309"/>
      <c r="D120" s="309"/>
      <c r="E120" s="309"/>
      <c r="F120" s="309"/>
      <c r="G120" s="309"/>
      <c r="H120" s="309"/>
      <c r="I120" s="309"/>
      <c r="J120" s="309"/>
      <c r="K120" s="309"/>
      <c r="L120" s="309"/>
      <c r="M120" s="309"/>
      <c r="N120" s="309"/>
      <c r="O120" s="309"/>
      <c r="P120" s="309"/>
      <c r="Q120" s="309"/>
      <c r="R120" s="310"/>
    </row>
    <row r="121" spans="1:18" s="311" customFormat="1" ht="12">
      <c r="A121" s="309"/>
      <c r="B121" s="309"/>
      <c r="C121" s="309"/>
      <c r="D121" s="309"/>
      <c r="E121" s="309"/>
      <c r="F121" s="309"/>
      <c r="G121" s="309"/>
      <c r="H121" s="309"/>
      <c r="I121" s="309"/>
      <c r="J121" s="309"/>
      <c r="K121" s="309"/>
      <c r="L121" s="309"/>
      <c r="M121" s="309"/>
      <c r="N121" s="309"/>
      <c r="O121" s="309"/>
      <c r="P121" s="309"/>
      <c r="Q121" s="309"/>
      <c r="R121" s="310"/>
    </row>
    <row r="122" spans="1:18" s="311" customFormat="1" ht="12">
      <c r="A122" s="309"/>
      <c r="B122" s="309"/>
      <c r="C122" s="309"/>
      <c r="D122" s="309"/>
      <c r="E122" s="309"/>
      <c r="F122" s="309"/>
      <c r="G122" s="309"/>
      <c r="H122" s="309"/>
      <c r="I122" s="309"/>
      <c r="J122" s="309"/>
      <c r="K122" s="309"/>
      <c r="L122" s="309"/>
      <c r="M122" s="309"/>
      <c r="N122" s="309"/>
      <c r="O122" s="309"/>
      <c r="P122" s="309"/>
      <c r="Q122" s="309"/>
      <c r="R122" s="310"/>
    </row>
    <row r="123" spans="1:18" s="311" customFormat="1" ht="12">
      <c r="A123" s="309"/>
      <c r="B123" s="309"/>
      <c r="C123" s="309"/>
      <c r="D123" s="309"/>
      <c r="E123" s="309"/>
      <c r="F123" s="309"/>
      <c r="G123" s="309"/>
      <c r="H123" s="309"/>
      <c r="I123" s="309"/>
      <c r="J123" s="309"/>
      <c r="K123" s="309"/>
      <c r="L123" s="309"/>
      <c r="M123" s="309"/>
      <c r="N123" s="309"/>
      <c r="O123" s="309"/>
      <c r="P123" s="309"/>
      <c r="Q123" s="309"/>
      <c r="R123" s="310"/>
    </row>
    <row r="124" spans="1:18" s="311" customFormat="1" ht="12">
      <c r="A124" s="309"/>
      <c r="B124" s="309"/>
      <c r="C124" s="309"/>
      <c r="D124" s="309"/>
      <c r="E124" s="309"/>
      <c r="F124" s="309"/>
      <c r="G124" s="309"/>
      <c r="H124" s="309"/>
      <c r="I124" s="309"/>
      <c r="J124" s="309"/>
      <c r="K124" s="309"/>
      <c r="L124" s="309"/>
      <c r="M124" s="309"/>
      <c r="N124" s="309"/>
      <c r="O124" s="309"/>
      <c r="P124" s="309"/>
      <c r="Q124" s="309"/>
      <c r="R124" s="310"/>
    </row>
    <row r="125" spans="1:18" s="311" customFormat="1" ht="12">
      <c r="A125" s="309"/>
      <c r="B125" s="309"/>
      <c r="C125" s="309"/>
      <c r="D125" s="309"/>
      <c r="E125" s="309"/>
      <c r="F125" s="309"/>
      <c r="G125" s="309"/>
      <c r="H125" s="309"/>
      <c r="I125" s="309"/>
      <c r="J125" s="309"/>
      <c r="K125" s="309"/>
      <c r="L125" s="309"/>
      <c r="M125" s="309"/>
      <c r="N125" s="309"/>
      <c r="O125" s="309"/>
      <c r="P125" s="309"/>
      <c r="Q125" s="309"/>
      <c r="R125" s="310"/>
    </row>
    <row r="126" spans="1:18" s="311" customFormat="1" ht="12">
      <c r="A126" s="309"/>
      <c r="B126" s="309"/>
      <c r="C126" s="309"/>
      <c r="D126" s="309"/>
      <c r="E126" s="309"/>
      <c r="F126" s="309"/>
      <c r="G126" s="309"/>
      <c r="H126" s="309"/>
      <c r="I126" s="309"/>
      <c r="J126" s="309"/>
      <c r="K126" s="309"/>
      <c r="L126" s="309"/>
      <c r="M126" s="309"/>
      <c r="N126" s="309"/>
      <c r="O126" s="309"/>
      <c r="P126" s="309"/>
      <c r="Q126" s="309"/>
      <c r="R126" s="310"/>
    </row>
    <row r="127" spans="1:18" s="311" customFormat="1" ht="12">
      <c r="A127" s="309"/>
      <c r="B127" s="309"/>
      <c r="C127" s="309"/>
      <c r="D127" s="309"/>
      <c r="E127" s="309"/>
      <c r="F127" s="309"/>
      <c r="G127" s="309"/>
      <c r="H127" s="309"/>
      <c r="I127" s="309"/>
      <c r="J127" s="309"/>
      <c r="K127" s="309"/>
      <c r="L127" s="309"/>
      <c r="M127" s="309"/>
      <c r="N127" s="309"/>
      <c r="O127" s="309"/>
      <c r="P127" s="309"/>
      <c r="Q127" s="309"/>
      <c r="R127" s="310"/>
    </row>
    <row r="128" spans="1:18" s="311" customFormat="1" ht="12">
      <c r="A128" s="309"/>
      <c r="B128" s="309"/>
      <c r="C128" s="309"/>
      <c r="D128" s="309"/>
      <c r="E128" s="309"/>
      <c r="F128" s="309"/>
      <c r="G128" s="309"/>
      <c r="H128" s="309"/>
      <c r="I128" s="309"/>
      <c r="J128" s="309"/>
      <c r="K128" s="309"/>
      <c r="L128" s="309"/>
      <c r="M128" s="309"/>
      <c r="N128" s="309"/>
      <c r="O128" s="309"/>
      <c r="P128" s="309"/>
      <c r="Q128" s="309"/>
      <c r="R128" s="310"/>
    </row>
    <row r="129" spans="1:18" s="311" customFormat="1" ht="12">
      <c r="A129" s="309"/>
      <c r="B129" s="309"/>
      <c r="C129" s="309"/>
      <c r="D129" s="309"/>
      <c r="E129" s="309"/>
      <c r="F129" s="309"/>
      <c r="G129" s="309"/>
      <c r="H129" s="309"/>
      <c r="I129" s="309"/>
      <c r="J129" s="309"/>
      <c r="K129" s="309"/>
      <c r="L129" s="309"/>
      <c r="M129" s="309"/>
      <c r="N129" s="309"/>
      <c r="O129" s="309"/>
      <c r="P129" s="309"/>
      <c r="Q129" s="309"/>
      <c r="R129" s="310"/>
    </row>
    <row r="130" spans="1:18" s="311" customFormat="1" ht="12">
      <c r="A130" s="309"/>
      <c r="B130" s="309"/>
      <c r="C130" s="309"/>
      <c r="D130" s="309"/>
      <c r="E130" s="309"/>
      <c r="F130" s="309"/>
      <c r="G130" s="309"/>
      <c r="H130" s="309"/>
      <c r="I130" s="309"/>
      <c r="J130" s="309"/>
      <c r="K130" s="309"/>
      <c r="L130" s="309"/>
      <c r="M130" s="309"/>
      <c r="N130" s="309"/>
      <c r="O130" s="309"/>
      <c r="P130" s="309"/>
      <c r="Q130" s="309"/>
      <c r="R130" s="310"/>
    </row>
    <row r="131" spans="1:18" s="311" customFormat="1" ht="12">
      <c r="A131" s="309"/>
      <c r="B131" s="309"/>
      <c r="C131" s="309"/>
      <c r="D131" s="309"/>
      <c r="E131" s="309"/>
      <c r="F131" s="309"/>
      <c r="G131" s="309"/>
      <c r="H131" s="309"/>
      <c r="I131" s="309"/>
      <c r="J131" s="309"/>
      <c r="K131" s="309"/>
      <c r="L131" s="309"/>
      <c r="M131" s="309"/>
      <c r="N131" s="309"/>
      <c r="O131" s="309"/>
      <c r="P131" s="309"/>
      <c r="Q131" s="309"/>
      <c r="R131" s="310"/>
    </row>
    <row r="132" spans="1:18" s="311" customFormat="1" ht="12">
      <c r="A132" s="309"/>
      <c r="B132" s="309"/>
      <c r="C132" s="309"/>
      <c r="D132" s="309"/>
      <c r="E132" s="309"/>
      <c r="F132" s="309"/>
      <c r="G132" s="309"/>
      <c r="H132" s="309"/>
      <c r="I132" s="309"/>
      <c r="J132" s="309"/>
      <c r="K132" s="309"/>
      <c r="L132" s="309"/>
      <c r="M132" s="309"/>
      <c r="N132" s="309"/>
      <c r="O132" s="309"/>
      <c r="P132" s="309"/>
      <c r="Q132" s="309"/>
      <c r="R132" s="310"/>
    </row>
    <row r="133" spans="1:18" s="311" customFormat="1" ht="12">
      <c r="A133" s="309"/>
      <c r="B133" s="309"/>
      <c r="C133" s="309"/>
      <c r="D133" s="309"/>
      <c r="E133" s="309"/>
      <c r="F133" s="309"/>
      <c r="G133" s="309"/>
      <c r="H133" s="309"/>
      <c r="I133" s="309"/>
      <c r="J133" s="309"/>
      <c r="K133" s="309"/>
      <c r="L133" s="309"/>
      <c r="M133" s="309"/>
      <c r="N133" s="309"/>
      <c r="O133" s="309"/>
      <c r="P133" s="309"/>
      <c r="Q133" s="309"/>
      <c r="R133" s="310"/>
    </row>
    <row r="134" spans="1:18" s="311" customFormat="1" ht="12">
      <c r="A134" s="309"/>
      <c r="B134" s="309"/>
      <c r="C134" s="309"/>
      <c r="D134" s="309"/>
      <c r="E134" s="309"/>
      <c r="F134" s="309"/>
      <c r="G134" s="309"/>
      <c r="H134" s="309"/>
      <c r="I134" s="309"/>
      <c r="J134" s="309"/>
      <c r="K134" s="309"/>
      <c r="L134" s="309"/>
      <c r="M134" s="309"/>
      <c r="N134" s="309"/>
      <c r="O134" s="309"/>
      <c r="P134" s="309"/>
      <c r="Q134" s="309"/>
      <c r="R134" s="310"/>
    </row>
    <row r="135" spans="1:18" s="311" customFormat="1" ht="12">
      <c r="A135" s="309"/>
      <c r="B135" s="309"/>
      <c r="C135" s="309"/>
      <c r="D135" s="309"/>
      <c r="E135" s="309"/>
      <c r="F135" s="309"/>
      <c r="G135" s="309"/>
      <c r="H135" s="309"/>
      <c r="I135" s="309"/>
      <c r="J135" s="309"/>
      <c r="K135" s="309"/>
      <c r="L135" s="309"/>
      <c r="M135" s="309"/>
      <c r="N135" s="309"/>
      <c r="O135" s="309"/>
      <c r="P135" s="309"/>
      <c r="Q135" s="309"/>
      <c r="R135" s="310"/>
    </row>
    <row r="136" spans="1:18" s="311" customFormat="1" ht="12">
      <c r="A136" s="309"/>
      <c r="B136" s="309"/>
      <c r="C136" s="309"/>
      <c r="D136" s="309"/>
      <c r="E136" s="309"/>
      <c r="F136" s="309"/>
      <c r="G136" s="309"/>
      <c r="H136" s="309"/>
      <c r="I136" s="309"/>
      <c r="J136" s="309"/>
      <c r="K136" s="309"/>
      <c r="L136" s="309"/>
      <c r="M136" s="309"/>
      <c r="N136" s="309"/>
      <c r="O136" s="309"/>
      <c r="P136" s="309"/>
      <c r="Q136" s="309"/>
      <c r="R136" s="310"/>
    </row>
    <row r="137" spans="1:18" s="311" customFormat="1" ht="12">
      <c r="A137" s="309"/>
      <c r="B137" s="309"/>
      <c r="C137" s="309"/>
      <c r="D137" s="309"/>
      <c r="E137" s="309"/>
      <c r="F137" s="309"/>
      <c r="G137" s="309"/>
      <c r="H137" s="309"/>
      <c r="I137" s="309"/>
      <c r="J137" s="309"/>
      <c r="K137" s="309"/>
      <c r="L137" s="309"/>
      <c r="M137" s="309"/>
      <c r="N137" s="309"/>
      <c r="O137" s="309"/>
      <c r="P137" s="309"/>
      <c r="Q137" s="309"/>
      <c r="R137" s="310"/>
    </row>
    <row r="138" spans="1:18" s="311" customFormat="1" ht="12">
      <c r="A138" s="309"/>
      <c r="B138" s="309"/>
      <c r="C138" s="309"/>
      <c r="D138" s="309"/>
      <c r="E138" s="309"/>
      <c r="F138" s="309"/>
      <c r="G138" s="309"/>
      <c r="H138" s="309"/>
      <c r="I138" s="309"/>
      <c r="J138" s="309"/>
      <c r="K138" s="309"/>
      <c r="L138" s="309"/>
      <c r="M138" s="309"/>
      <c r="N138" s="309"/>
      <c r="O138" s="309"/>
      <c r="P138" s="309"/>
      <c r="Q138" s="309"/>
      <c r="R138" s="310"/>
    </row>
    <row r="139" spans="1:18" s="311" customFormat="1" ht="12">
      <c r="A139" s="309"/>
      <c r="B139" s="309"/>
      <c r="C139" s="309"/>
      <c r="D139" s="309"/>
      <c r="E139" s="309"/>
      <c r="F139" s="309"/>
      <c r="G139" s="309"/>
      <c r="H139" s="309"/>
      <c r="I139" s="309"/>
      <c r="J139" s="309"/>
      <c r="K139" s="309"/>
      <c r="L139" s="309"/>
      <c r="M139" s="309"/>
      <c r="N139" s="309"/>
      <c r="O139" s="309"/>
      <c r="P139" s="309"/>
      <c r="Q139" s="309"/>
      <c r="R139" s="310"/>
    </row>
    <row r="140" spans="1:18" s="311" customFormat="1" ht="12">
      <c r="A140" s="309"/>
      <c r="B140" s="309"/>
      <c r="C140" s="309"/>
      <c r="D140" s="309"/>
      <c r="E140" s="309"/>
      <c r="F140" s="309"/>
      <c r="G140" s="309"/>
      <c r="H140" s="309"/>
      <c r="I140" s="309"/>
      <c r="J140" s="309"/>
      <c r="K140" s="309"/>
      <c r="L140" s="309"/>
      <c r="M140" s="309"/>
      <c r="N140" s="309"/>
      <c r="O140" s="309"/>
      <c r="P140" s="309"/>
      <c r="Q140" s="309"/>
      <c r="R140" s="310"/>
    </row>
    <row r="141" spans="1:18" s="311" customFormat="1" ht="12">
      <c r="A141" s="309"/>
      <c r="B141" s="309"/>
      <c r="C141" s="309"/>
      <c r="D141" s="309"/>
      <c r="E141" s="309"/>
      <c r="F141" s="309"/>
      <c r="G141" s="309"/>
      <c r="H141" s="309"/>
      <c r="I141" s="309"/>
      <c r="J141" s="309"/>
      <c r="K141" s="309"/>
      <c r="L141" s="309"/>
      <c r="M141" s="309"/>
      <c r="N141" s="309"/>
      <c r="O141" s="309"/>
      <c r="P141" s="309"/>
      <c r="Q141" s="309"/>
      <c r="R141" s="310"/>
    </row>
    <row r="142" spans="1:18" s="311" customFormat="1" ht="12">
      <c r="A142" s="309"/>
      <c r="B142" s="309"/>
      <c r="C142" s="309"/>
      <c r="D142" s="309"/>
      <c r="E142" s="309"/>
      <c r="F142" s="309"/>
      <c r="G142" s="309"/>
      <c r="H142" s="309"/>
      <c r="I142" s="309"/>
      <c r="J142" s="309"/>
      <c r="K142" s="309"/>
      <c r="L142" s="309"/>
      <c r="M142" s="309"/>
      <c r="N142" s="309"/>
      <c r="O142" s="309"/>
      <c r="P142" s="309"/>
      <c r="Q142" s="309"/>
      <c r="R142" s="310"/>
    </row>
    <row r="143" spans="1:18" s="311" customFormat="1" ht="12">
      <c r="A143" s="309"/>
      <c r="B143" s="309"/>
      <c r="C143" s="309"/>
      <c r="D143" s="309"/>
      <c r="E143" s="309"/>
      <c r="F143" s="309"/>
      <c r="G143" s="309"/>
      <c r="H143" s="309"/>
      <c r="I143" s="309"/>
      <c r="J143" s="309"/>
      <c r="K143" s="309"/>
      <c r="L143" s="309"/>
      <c r="M143" s="309"/>
      <c r="N143" s="309"/>
      <c r="O143" s="309"/>
      <c r="P143" s="309"/>
      <c r="Q143" s="309"/>
      <c r="R143" s="310"/>
    </row>
    <row r="144" spans="1:18" s="311" customFormat="1" ht="12">
      <c r="A144" s="309"/>
      <c r="B144" s="309"/>
      <c r="C144" s="309"/>
      <c r="D144" s="309"/>
      <c r="E144" s="309"/>
      <c r="F144" s="309"/>
      <c r="G144" s="309"/>
      <c r="H144" s="309"/>
      <c r="I144" s="309"/>
      <c r="J144" s="309"/>
      <c r="K144" s="309"/>
      <c r="L144" s="309"/>
      <c r="M144" s="309"/>
      <c r="N144" s="309"/>
      <c r="O144" s="309"/>
      <c r="P144" s="309"/>
      <c r="Q144" s="309"/>
      <c r="R144" s="310"/>
    </row>
    <row r="145" spans="1:18" s="311" customFormat="1" ht="12">
      <c r="A145" s="309"/>
      <c r="B145" s="309"/>
      <c r="C145" s="309"/>
      <c r="D145" s="309"/>
      <c r="E145" s="309"/>
      <c r="F145" s="309"/>
      <c r="G145" s="309"/>
      <c r="H145" s="309"/>
      <c r="I145" s="309"/>
      <c r="J145" s="309"/>
      <c r="K145" s="309"/>
      <c r="L145" s="309"/>
      <c r="M145" s="309"/>
      <c r="N145" s="309"/>
      <c r="O145" s="309"/>
      <c r="P145" s="309"/>
      <c r="Q145" s="309"/>
      <c r="R145" s="310"/>
    </row>
    <row r="146" spans="1:18" s="311" customFormat="1" ht="12">
      <c r="A146" s="309"/>
      <c r="B146" s="309"/>
      <c r="C146" s="309"/>
      <c r="D146" s="309"/>
      <c r="E146" s="309"/>
      <c r="F146" s="309"/>
      <c r="G146" s="309"/>
      <c r="H146" s="309"/>
      <c r="I146" s="309"/>
      <c r="J146" s="309"/>
      <c r="K146" s="309"/>
      <c r="L146" s="309"/>
      <c r="M146" s="309"/>
      <c r="N146" s="309"/>
      <c r="O146" s="309"/>
      <c r="P146" s="309"/>
      <c r="Q146" s="309"/>
      <c r="R146" s="310"/>
    </row>
    <row r="147" spans="1:18" s="311" customFormat="1" ht="12">
      <c r="A147" s="309"/>
      <c r="B147" s="309"/>
      <c r="C147" s="309"/>
      <c r="D147" s="309"/>
      <c r="E147" s="309"/>
      <c r="F147" s="309"/>
      <c r="G147" s="309"/>
      <c r="H147" s="309"/>
      <c r="I147" s="309"/>
      <c r="J147" s="309"/>
      <c r="K147" s="309"/>
      <c r="L147" s="309"/>
      <c r="M147" s="309"/>
      <c r="N147" s="309"/>
      <c r="O147" s="309"/>
      <c r="P147" s="309"/>
      <c r="Q147" s="309"/>
      <c r="R147" s="310"/>
    </row>
    <row r="148" spans="1:18" s="311" customFormat="1" ht="12">
      <c r="A148" s="309"/>
      <c r="B148" s="309"/>
      <c r="C148" s="309"/>
      <c r="D148" s="309"/>
      <c r="E148" s="309"/>
      <c r="F148" s="309"/>
      <c r="G148" s="309"/>
      <c r="H148" s="309"/>
      <c r="I148" s="309"/>
      <c r="J148" s="309"/>
      <c r="K148" s="309"/>
      <c r="L148" s="309"/>
      <c r="M148" s="309"/>
      <c r="N148" s="309"/>
      <c r="O148" s="309"/>
      <c r="P148" s="309"/>
      <c r="Q148" s="309"/>
      <c r="R148" s="310"/>
    </row>
    <row r="149" spans="1:18" s="311" customFormat="1" ht="12">
      <c r="A149" s="309"/>
      <c r="B149" s="309"/>
      <c r="C149" s="309"/>
      <c r="D149" s="309"/>
      <c r="E149" s="309"/>
      <c r="F149" s="309"/>
      <c r="G149" s="309"/>
      <c r="H149" s="309"/>
      <c r="I149" s="309"/>
      <c r="J149" s="309"/>
      <c r="K149" s="309"/>
      <c r="L149" s="309"/>
      <c r="M149" s="309"/>
      <c r="N149" s="309"/>
      <c r="O149" s="309"/>
      <c r="P149" s="309"/>
      <c r="Q149" s="309"/>
      <c r="R149" s="310"/>
    </row>
    <row r="150" spans="1:18" s="311" customFormat="1" ht="12">
      <c r="A150" s="309"/>
      <c r="B150" s="309"/>
      <c r="C150" s="309"/>
      <c r="D150" s="309"/>
      <c r="E150" s="309"/>
      <c r="F150" s="309"/>
      <c r="G150" s="309"/>
      <c r="H150" s="309"/>
      <c r="I150" s="309"/>
      <c r="J150" s="309"/>
      <c r="K150" s="309"/>
      <c r="L150" s="309"/>
      <c r="M150" s="309"/>
      <c r="N150" s="309"/>
      <c r="O150" s="309"/>
      <c r="P150" s="309"/>
      <c r="Q150" s="309"/>
      <c r="R150" s="310"/>
    </row>
    <row r="151" spans="1:18" s="311" customFormat="1" ht="12">
      <c r="A151" s="309"/>
      <c r="B151" s="309"/>
      <c r="C151" s="309"/>
      <c r="D151" s="309"/>
      <c r="E151" s="309"/>
      <c r="F151" s="309"/>
      <c r="G151" s="309"/>
      <c r="H151" s="309"/>
      <c r="I151" s="309"/>
      <c r="J151" s="309"/>
      <c r="K151" s="309"/>
      <c r="L151" s="309"/>
      <c r="M151" s="309"/>
      <c r="N151" s="309"/>
      <c r="O151" s="309"/>
      <c r="P151" s="309"/>
      <c r="Q151" s="309"/>
      <c r="R151" s="310"/>
    </row>
    <row r="152" spans="1:18" s="311" customFormat="1" ht="12">
      <c r="A152" s="309"/>
      <c r="B152" s="309"/>
      <c r="C152" s="309"/>
      <c r="D152" s="309"/>
      <c r="E152" s="309"/>
      <c r="F152" s="309"/>
      <c r="G152" s="309"/>
      <c r="H152" s="309"/>
      <c r="I152" s="309"/>
      <c r="J152" s="309"/>
      <c r="K152" s="309"/>
      <c r="L152" s="309"/>
      <c r="M152" s="309"/>
      <c r="N152" s="309"/>
      <c r="O152" s="309"/>
      <c r="P152" s="309"/>
      <c r="Q152" s="309"/>
      <c r="R152" s="310"/>
    </row>
    <row r="153" spans="1:18" s="311" customFormat="1" ht="12">
      <c r="A153" s="309"/>
      <c r="B153" s="309"/>
      <c r="C153" s="309"/>
      <c r="D153" s="309"/>
      <c r="E153" s="309"/>
      <c r="F153" s="309"/>
      <c r="G153" s="309"/>
      <c r="H153" s="309"/>
      <c r="I153" s="309"/>
      <c r="J153" s="309"/>
      <c r="K153" s="309"/>
      <c r="L153" s="309"/>
      <c r="M153" s="309"/>
      <c r="N153" s="309"/>
      <c r="O153" s="309"/>
      <c r="P153" s="309"/>
      <c r="Q153" s="309"/>
      <c r="R153" s="310"/>
    </row>
    <row r="154" spans="1:18" s="311" customFormat="1" ht="12">
      <c r="A154" s="309"/>
      <c r="B154" s="309"/>
      <c r="C154" s="309"/>
      <c r="D154" s="309"/>
      <c r="E154" s="309"/>
      <c r="F154" s="309"/>
      <c r="G154" s="309"/>
      <c r="H154" s="309"/>
      <c r="I154" s="309"/>
      <c r="J154" s="309"/>
      <c r="K154" s="309"/>
      <c r="L154" s="309"/>
      <c r="M154" s="309"/>
      <c r="N154" s="309"/>
      <c r="O154" s="309"/>
      <c r="P154" s="309"/>
      <c r="Q154" s="309"/>
      <c r="R154" s="310"/>
    </row>
    <row r="155" spans="1:18" s="311" customFormat="1" ht="12">
      <c r="A155" s="309"/>
      <c r="B155" s="309"/>
      <c r="C155" s="309"/>
      <c r="D155" s="309"/>
      <c r="E155" s="309"/>
      <c r="F155" s="309"/>
      <c r="G155" s="309"/>
      <c r="H155" s="309"/>
      <c r="I155" s="309"/>
      <c r="J155" s="309"/>
      <c r="K155" s="309"/>
      <c r="L155" s="309"/>
      <c r="M155" s="309"/>
      <c r="N155" s="309"/>
      <c r="O155" s="309"/>
      <c r="P155" s="309"/>
      <c r="Q155" s="309"/>
      <c r="R155" s="310"/>
    </row>
    <row r="156" spans="1:18" s="311" customFormat="1" ht="12">
      <c r="A156" s="309"/>
      <c r="B156" s="309"/>
      <c r="C156" s="309"/>
      <c r="D156" s="309"/>
      <c r="E156" s="309"/>
      <c r="F156" s="309"/>
      <c r="G156" s="309"/>
      <c r="H156" s="309"/>
      <c r="I156" s="309"/>
      <c r="J156" s="309"/>
      <c r="K156" s="309"/>
      <c r="L156" s="309"/>
      <c r="M156" s="309"/>
      <c r="N156" s="309"/>
      <c r="O156" s="309"/>
      <c r="P156" s="309"/>
      <c r="Q156" s="309"/>
      <c r="R156" s="310"/>
    </row>
    <row r="157" spans="1:18" s="311" customFormat="1" ht="12">
      <c r="A157" s="309"/>
      <c r="B157" s="309"/>
      <c r="C157" s="309"/>
      <c r="D157" s="309"/>
      <c r="E157" s="309"/>
      <c r="F157" s="309"/>
      <c r="G157" s="309"/>
      <c r="H157" s="309"/>
      <c r="I157" s="309"/>
      <c r="J157" s="309"/>
      <c r="K157" s="309"/>
      <c r="L157" s="309"/>
      <c r="M157" s="309"/>
      <c r="N157" s="309"/>
      <c r="O157" s="309"/>
      <c r="P157" s="309"/>
      <c r="Q157" s="309"/>
      <c r="R157" s="310"/>
    </row>
    <row r="158" spans="1:18" s="311" customFormat="1" ht="12">
      <c r="A158" s="309"/>
      <c r="B158" s="309"/>
      <c r="C158" s="309"/>
      <c r="D158" s="309"/>
      <c r="E158" s="309"/>
      <c r="F158" s="309"/>
      <c r="G158" s="309"/>
      <c r="H158" s="309"/>
      <c r="I158" s="309"/>
      <c r="J158" s="309"/>
      <c r="K158" s="309"/>
      <c r="L158" s="309"/>
      <c r="M158" s="309"/>
      <c r="N158" s="309"/>
      <c r="O158" s="309"/>
      <c r="P158" s="309"/>
      <c r="Q158" s="309"/>
      <c r="R158" s="310"/>
    </row>
    <row r="159" spans="1:18" s="311" customFormat="1" ht="12">
      <c r="A159" s="309"/>
      <c r="B159" s="309"/>
      <c r="C159" s="309"/>
      <c r="D159" s="309"/>
      <c r="E159" s="309"/>
      <c r="F159" s="309"/>
      <c r="G159" s="309"/>
      <c r="H159" s="309"/>
      <c r="I159" s="309"/>
      <c r="J159" s="309"/>
      <c r="K159" s="309"/>
      <c r="L159" s="309"/>
      <c r="M159" s="309"/>
      <c r="N159" s="309"/>
      <c r="O159" s="309"/>
      <c r="P159" s="309"/>
      <c r="Q159" s="309"/>
      <c r="R159" s="310"/>
    </row>
    <row r="160" spans="1:18" s="311" customFormat="1" ht="12">
      <c r="A160" s="309"/>
      <c r="B160" s="309"/>
      <c r="C160" s="309"/>
      <c r="D160" s="309"/>
      <c r="E160" s="309"/>
      <c r="F160" s="309"/>
      <c r="G160" s="309"/>
      <c r="H160" s="309"/>
      <c r="I160" s="309"/>
      <c r="J160" s="309"/>
      <c r="K160" s="309"/>
      <c r="L160" s="309"/>
      <c r="M160" s="309"/>
      <c r="N160" s="309"/>
      <c r="O160" s="309"/>
      <c r="P160" s="309"/>
      <c r="Q160" s="309"/>
      <c r="R160" s="310"/>
    </row>
    <row r="161" spans="1:18" s="311" customFormat="1" ht="12">
      <c r="A161" s="309"/>
      <c r="B161" s="309"/>
      <c r="C161" s="309"/>
      <c r="D161" s="309"/>
      <c r="E161" s="309"/>
      <c r="F161" s="309"/>
      <c r="G161" s="309"/>
      <c r="H161" s="309"/>
      <c r="I161" s="309"/>
      <c r="J161" s="309"/>
      <c r="K161" s="309"/>
      <c r="L161" s="309"/>
      <c r="M161" s="309"/>
      <c r="N161" s="309"/>
      <c r="O161" s="309"/>
      <c r="P161" s="309"/>
      <c r="Q161" s="309"/>
      <c r="R161" s="310"/>
    </row>
    <row r="162" spans="1:18" s="311" customFormat="1" ht="12">
      <c r="A162" s="309"/>
      <c r="B162" s="309"/>
      <c r="C162" s="309"/>
      <c r="D162" s="309"/>
      <c r="E162" s="309"/>
      <c r="F162" s="309"/>
      <c r="G162" s="309"/>
      <c r="H162" s="309"/>
      <c r="I162" s="309"/>
      <c r="J162" s="309"/>
      <c r="K162" s="309"/>
      <c r="L162" s="309"/>
      <c r="M162" s="309"/>
      <c r="N162" s="309"/>
      <c r="O162" s="309"/>
      <c r="P162" s="309"/>
      <c r="Q162" s="309"/>
      <c r="R162" s="310"/>
    </row>
    <row r="163" spans="1:18" s="311" customFormat="1" ht="12">
      <c r="A163" s="309"/>
      <c r="B163" s="309"/>
      <c r="C163" s="309"/>
      <c r="D163" s="309"/>
      <c r="E163" s="309"/>
      <c r="F163" s="309"/>
      <c r="G163" s="309"/>
      <c r="H163" s="309"/>
      <c r="I163" s="309"/>
      <c r="J163" s="309"/>
      <c r="K163" s="309"/>
      <c r="L163" s="309"/>
      <c r="M163" s="309"/>
      <c r="N163" s="309"/>
      <c r="O163" s="309"/>
      <c r="P163" s="309"/>
      <c r="Q163" s="309"/>
      <c r="R163" s="310"/>
    </row>
    <row r="164" spans="1:18" s="311" customFormat="1" ht="12">
      <c r="A164" s="309"/>
      <c r="B164" s="309"/>
      <c r="C164" s="309"/>
      <c r="D164" s="309"/>
      <c r="E164" s="309"/>
      <c r="F164" s="309"/>
      <c r="G164" s="309"/>
      <c r="H164" s="309"/>
      <c r="I164" s="309"/>
      <c r="J164" s="309"/>
      <c r="K164" s="309"/>
      <c r="L164" s="309"/>
      <c r="M164" s="309"/>
      <c r="N164" s="309"/>
      <c r="O164" s="309"/>
      <c r="P164" s="309"/>
      <c r="Q164" s="309"/>
      <c r="R164" s="310"/>
    </row>
    <row r="165" spans="1:18" s="311" customFormat="1" ht="12">
      <c r="A165" s="309"/>
      <c r="B165" s="309"/>
      <c r="C165" s="309"/>
      <c r="D165" s="309"/>
      <c r="E165" s="309"/>
      <c r="F165" s="309"/>
      <c r="G165" s="309"/>
      <c r="H165" s="309"/>
      <c r="I165" s="309"/>
      <c r="J165" s="309"/>
      <c r="K165" s="309"/>
      <c r="L165" s="309"/>
      <c r="M165" s="309"/>
      <c r="N165" s="309"/>
      <c r="O165" s="309"/>
      <c r="P165" s="309"/>
      <c r="Q165" s="309"/>
      <c r="R165" s="310"/>
    </row>
    <row r="166" spans="1:18" s="311" customFormat="1" ht="12">
      <c r="A166" s="309"/>
      <c r="B166" s="309"/>
      <c r="C166" s="309"/>
      <c r="D166" s="309"/>
      <c r="E166" s="309"/>
      <c r="F166" s="309"/>
      <c r="G166" s="309"/>
      <c r="H166" s="309"/>
      <c r="I166" s="309"/>
      <c r="J166" s="309"/>
      <c r="K166" s="309"/>
      <c r="L166" s="309"/>
      <c r="M166" s="309"/>
      <c r="N166" s="309"/>
      <c r="O166" s="309"/>
      <c r="P166" s="309"/>
      <c r="Q166" s="309"/>
      <c r="R166" s="310"/>
    </row>
    <row r="167" spans="1:18" s="311" customFormat="1" ht="12">
      <c r="A167" s="309"/>
      <c r="B167" s="309"/>
      <c r="C167" s="309"/>
      <c r="D167" s="309"/>
      <c r="E167" s="309"/>
      <c r="F167" s="309"/>
      <c r="G167" s="309"/>
      <c r="H167" s="309"/>
      <c r="I167" s="309"/>
      <c r="J167" s="309"/>
      <c r="K167" s="309"/>
      <c r="L167" s="309"/>
      <c r="M167" s="309"/>
      <c r="N167" s="309"/>
      <c r="O167" s="309"/>
      <c r="P167" s="309"/>
      <c r="Q167" s="309"/>
      <c r="R167" s="310"/>
    </row>
    <row r="168" spans="1:18" s="311" customFormat="1" ht="12">
      <c r="A168" s="309"/>
      <c r="B168" s="309"/>
      <c r="C168" s="309"/>
      <c r="D168" s="309"/>
      <c r="E168" s="309"/>
      <c r="F168" s="309"/>
      <c r="G168" s="309"/>
      <c r="H168" s="309"/>
      <c r="I168" s="309"/>
      <c r="J168" s="309"/>
      <c r="K168" s="309"/>
      <c r="L168" s="309"/>
      <c r="M168" s="309"/>
      <c r="N168" s="309"/>
      <c r="O168" s="309"/>
      <c r="P168" s="309"/>
      <c r="Q168" s="309"/>
      <c r="R168" s="310"/>
    </row>
    <row r="169" spans="1:18" s="311" customFormat="1" ht="12">
      <c r="A169" s="309"/>
      <c r="B169" s="309"/>
      <c r="C169" s="309"/>
      <c r="D169" s="309"/>
      <c r="E169" s="309"/>
      <c r="F169" s="309"/>
      <c r="G169" s="309"/>
      <c r="H169" s="309"/>
      <c r="I169" s="309"/>
      <c r="J169" s="309"/>
      <c r="K169" s="309"/>
      <c r="L169" s="309"/>
      <c r="M169" s="309"/>
      <c r="N169" s="309"/>
      <c r="O169" s="309"/>
      <c r="P169" s="309"/>
      <c r="Q169" s="309"/>
      <c r="R169" s="310"/>
    </row>
    <row r="170" spans="1:18" s="311" customFormat="1" ht="12">
      <c r="A170" s="309"/>
      <c r="B170" s="309"/>
      <c r="C170" s="309"/>
      <c r="D170" s="309"/>
      <c r="E170" s="309"/>
      <c r="F170" s="309"/>
      <c r="G170" s="309"/>
      <c r="H170" s="309"/>
      <c r="I170" s="309"/>
      <c r="J170" s="309"/>
      <c r="K170" s="309"/>
      <c r="L170" s="309"/>
      <c r="M170" s="309"/>
      <c r="N170" s="309"/>
      <c r="O170" s="309"/>
      <c r="P170" s="309"/>
      <c r="Q170" s="309"/>
      <c r="R170" s="310"/>
    </row>
    <row r="171" spans="1:18" s="311" customFormat="1" ht="12">
      <c r="A171" s="309"/>
      <c r="B171" s="309"/>
      <c r="C171" s="309"/>
      <c r="D171" s="309"/>
      <c r="E171" s="309"/>
      <c r="F171" s="309"/>
      <c r="G171" s="309"/>
      <c r="H171" s="309"/>
      <c r="I171" s="309"/>
      <c r="J171" s="309"/>
      <c r="K171" s="309"/>
      <c r="L171" s="309"/>
      <c r="M171" s="309"/>
      <c r="N171" s="309"/>
      <c r="O171" s="309"/>
      <c r="P171" s="309"/>
      <c r="Q171" s="309"/>
      <c r="R171" s="310"/>
    </row>
    <row r="172" spans="1:18" s="311" customFormat="1" ht="12">
      <c r="A172" s="309"/>
      <c r="B172" s="309"/>
      <c r="C172" s="309"/>
      <c r="D172" s="309"/>
      <c r="E172" s="309"/>
      <c r="F172" s="309"/>
      <c r="G172" s="309"/>
      <c r="H172" s="309"/>
      <c r="I172" s="309"/>
      <c r="J172" s="309"/>
      <c r="K172" s="309"/>
      <c r="L172" s="309"/>
      <c r="M172" s="309"/>
      <c r="N172" s="309"/>
      <c r="O172" s="309"/>
      <c r="P172" s="309"/>
      <c r="Q172" s="309"/>
      <c r="R172" s="310"/>
    </row>
    <row r="173" spans="1:18" s="311" customFormat="1" ht="12">
      <c r="A173" s="309"/>
      <c r="B173" s="309"/>
      <c r="C173" s="309"/>
      <c r="D173" s="309"/>
      <c r="E173" s="309"/>
      <c r="F173" s="309"/>
      <c r="G173" s="309"/>
      <c r="H173" s="309"/>
      <c r="I173" s="309"/>
      <c r="J173" s="309"/>
      <c r="K173" s="309"/>
      <c r="L173" s="309"/>
      <c r="M173" s="309"/>
      <c r="N173" s="309"/>
      <c r="O173" s="309"/>
      <c r="P173" s="309"/>
      <c r="Q173" s="309"/>
      <c r="R173" s="310"/>
    </row>
    <row r="174" spans="1:18" s="311" customFormat="1" ht="12">
      <c r="A174" s="309"/>
      <c r="B174" s="309"/>
      <c r="C174" s="309"/>
      <c r="D174" s="309"/>
      <c r="E174" s="309"/>
      <c r="F174" s="309"/>
      <c r="G174" s="309"/>
      <c r="H174" s="309"/>
      <c r="I174" s="309"/>
      <c r="J174" s="309"/>
      <c r="K174" s="309"/>
      <c r="L174" s="309"/>
      <c r="M174" s="309"/>
      <c r="N174" s="309"/>
      <c r="O174" s="309"/>
      <c r="P174" s="309"/>
      <c r="Q174" s="309"/>
      <c r="R174" s="310"/>
    </row>
    <row r="175" spans="1:18" s="311" customFormat="1" ht="12">
      <c r="A175" s="309"/>
      <c r="B175" s="309"/>
      <c r="C175" s="309"/>
      <c r="D175" s="309"/>
      <c r="E175" s="309"/>
      <c r="F175" s="309"/>
      <c r="G175" s="309"/>
      <c r="H175" s="309"/>
      <c r="I175" s="309"/>
      <c r="J175" s="309"/>
      <c r="K175" s="309"/>
      <c r="L175" s="309"/>
      <c r="M175" s="309"/>
      <c r="N175" s="309"/>
      <c r="O175" s="309"/>
      <c r="P175" s="309"/>
      <c r="Q175" s="309"/>
      <c r="R175" s="310"/>
    </row>
    <row r="176" spans="1:18" s="311" customFormat="1" ht="12">
      <c r="A176" s="309"/>
      <c r="B176" s="309"/>
      <c r="C176" s="309"/>
      <c r="D176" s="309"/>
      <c r="E176" s="309"/>
      <c r="F176" s="309"/>
      <c r="G176" s="309"/>
      <c r="H176" s="309"/>
      <c r="I176" s="309"/>
      <c r="J176" s="309"/>
      <c r="K176" s="309"/>
      <c r="L176" s="309"/>
      <c r="M176" s="309"/>
      <c r="N176" s="309"/>
      <c r="O176" s="309"/>
      <c r="P176" s="309"/>
      <c r="Q176" s="309"/>
      <c r="R176" s="310"/>
    </row>
    <row r="177" spans="1:18" s="311" customFormat="1" ht="12">
      <c r="A177" s="309"/>
      <c r="B177" s="309"/>
      <c r="C177" s="309"/>
      <c r="D177" s="309"/>
      <c r="E177" s="309"/>
      <c r="F177" s="309"/>
      <c r="G177" s="309"/>
      <c r="H177" s="309"/>
      <c r="I177" s="309"/>
      <c r="J177" s="309"/>
      <c r="K177" s="309"/>
      <c r="L177" s="309"/>
      <c r="M177" s="309"/>
      <c r="N177" s="309"/>
      <c r="O177" s="309"/>
      <c r="P177" s="309"/>
      <c r="Q177" s="309"/>
      <c r="R177" s="310"/>
    </row>
    <row r="178" spans="1:18" s="311" customFormat="1" ht="12">
      <c r="A178" s="309"/>
      <c r="B178" s="309"/>
      <c r="C178" s="309"/>
      <c r="D178" s="309"/>
      <c r="E178" s="309"/>
      <c r="F178" s="309"/>
      <c r="G178" s="309"/>
      <c r="H178" s="309"/>
      <c r="I178" s="309"/>
      <c r="J178" s="309"/>
      <c r="K178" s="309"/>
      <c r="L178" s="309"/>
      <c r="M178" s="309"/>
      <c r="N178" s="309"/>
      <c r="O178" s="309"/>
      <c r="P178" s="309"/>
      <c r="Q178" s="309"/>
      <c r="R178" s="310"/>
    </row>
    <row r="179" spans="1:18" s="311" customFormat="1" ht="12">
      <c r="A179" s="309"/>
      <c r="B179" s="309"/>
      <c r="C179" s="309"/>
      <c r="D179" s="309"/>
      <c r="E179" s="309"/>
      <c r="F179" s="309"/>
      <c r="G179" s="309"/>
      <c r="H179" s="309"/>
      <c r="I179" s="309"/>
      <c r="J179" s="309"/>
      <c r="K179" s="309"/>
      <c r="L179" s="309"/>
      <c r="M179" s="309"/>
      <c r="N179" s="309"/>
      <c r="O179" s="309"/>
      <c r="P179" s="309"/>
      <c r="Q179" s="309"/>
      <c r="R179" s="310"/>
    </row>
    <row r="180" spans="1:18" s="311" customFormat="1" ht="12">
      <c r="A180" s="309"/>
      <c r="B180" s="309"/>
      <c r="C180" s="309"/>
      <c r="D180" s="309"/>
      <c r="E180" s="309"/>
      <c r="F180" s="309"/>
      <c r="G180" s="309"/>
      <c r="H180" s="309"/>
      <c r="I180" s="309"/>
      <c r="J180" s="309"/>
      <c r="K180" s="309"/>
      <c r="L180" s="309"/>
      <c r="M180" s="309"/>
      <c r="N180" s="309"/>
      <c r="O180" s="309"/>
      <c r="P180" s="309"/>
      <c r="Q180" s="309"/>
      <c r="R180" s="310"/>
    </row>
    <row r="181" spans="1:18" s="311" customFormat="1" ht="12">
      <c r="A181" s="309"/>
      <c r="B181" s="309"/>
      <c r="C181" s="309"/>
      <c r="D181" s="309"/>
      <c r="E181" s="309"/>
      <c r="F181" s="309"/>
      <c r="G181" s="309"/>
      <c r="H181" s="309"/>
      <c r="I181" s="309"/>
      <c r="J181" s="309"/>
      <c r="K181" s="309"/>
      <c r="L181" s="309"/>
      <c r="M181" s="309"/>
      <c r="N181" s="309"/>
      <c r="O181" s="309"/>
      <c r="P181" s="309"/>
      <c r="Q181" s="309"/>
      <c r="R181" s="310"/>
    </row>
    <row r="182" spans="1:18" s="311" customFormat="1" ht="12">
      <c r="A182" s="309"/>
      <c r="B182" s="309"/>
      <c r="C182" s="309"/>
      <c r="D182" s="309"/>
      <c r="E182" s="309"/>
      <c r="F182" s="309"/>
      <c r="G182" s="309"/>
      <c r="H182" s="309"/>
      <c r="I182" s="309"/>
      <c r="J182" s="309"/>
      <c r="K182" s="309"/>
      <c r="L182" s="309"/>
      <c r="M182" s="309"/>
      <c r="N182" s="309"/>
      <c r="O182" s="309"/>
      <c r="P182" s="309"/>
      <c r="Q182" s="309"/>
      <c r="R182" s="310"/>
    </row>
    <row r="183" spans="1:18" s="311" customFormat="1" ht="12">
      <c r="A183" s="309"/>
      <c r="B183" s="309"/>
      <c r="C183" s="309"/>
      <c r="D183" s="309"/>
      <c r="E183" s="309"/>
      <c r="F183" s="309"/>
      <c r="G183" s="309"/>
      <c r="H183" s="309"/>
      <c r="I183" s="309"/>
      <c r="J183" s="309"/>
      <c r="K183" s="309"/>
      <c r="L183" s="309"/>
      <c r="M183" s="309"/>
      <c r="N183" s="309"/>
      <c r="O183" s="309"/>
      <c r="P183" s="309"/>
      <c r="Q183" s="309"/>
      <c r="R183" s="310"/>
    </row>
    <row r="184" spans="1:18" s="311" customFormat="1" ht="12">
      <c r="A184" s="309"/>
      <c r="B184" s="309"/>
      <c r="C184" s="309"/>
      <c r="D184" s="309"/>
      <c r="E184" s="309"/>
      <c r="F184" s="309"/>
      <c r="G184" s="309"/>
      <c r="H184" s="309"/>
      <c r="I184" s="309"/>
      <c r="J184" s="309"/>
      <c r="K184" s="309"/>
      <c r="L184" s="309"/>
      <c r="M184" s="309"/>
      <c r="N184" s="309"/>
      <c r="O184" s="309"/>
      <c r="P184" s="309"/>
      <c r="Q184" s="309"/>
      <c r="R184" s="310"/>
    </row>
    <row r="185" spans="1:18" s="311" customFormat="1" ht="12">
      <c r="A185" s="309"/>
      <c r="B185" s="309"/>
      <c r="C185" s="309"/>
      <c r="D185" s="309"/>
      <c r="E185" s="309"/>
      <c r="F185" s="309"/>
      <c r="G185" s="309"/>
      <c r="H185" s="309"/>
      <c r="I185" s="309"/>
      <c r="J185" s="309"/>
      <c r="K185" s="309"/>
      <c r="L185" s="309"/>
      <c r="M185" s="309"/>
      <c r="N185" s="309"/>
      <c r="O185" s="309"/>
      <c r="P185" s="309"/>
      <c r="Q185" s="309"/>
      <c r="R185" s="310"/>
    </row>
    <row r="186" spans="1:18" s="311" customFormat="1" ht="12">
      <c r="A186" s="309"/>
      <c r="B186" s="309"/>
      <c r="C186" s="309"/>
      <c r="D186" s="309"/>
      <c r="E186" s="309"/>
      <c r="F186" s="309"/>
      <c r="G186" s="309"/>
      <c r="H186" s="309"/>
      <c r="I186" s="309"/>
      <c r="J186" s="309"/>
      <c r="K186" s="309"/>
      <c r="L186" s="309"/>
      <c r="M186" s="309"/>
      <c r="N186" s="309"/>
      <c r="O186" s="309"/>
      <c r="P186" s="309"/>
      <c r="Q186" s="309"/>
      <c r="R186" s="310"/>
    </row>
    <row r="187" spans="1:18" s="311" customFormat="1" ht="12">
      <c r="A187" s="309"/>
      <c r="B187" s="309"/>
      <c r="C187" s="309"/>
      <c r="D187" s="309"/>
      <c r="E187" s="309"/>
      <c r="F187" s="309"/>
      <c r="G187" s="309"/>
      <c r="H187" s="309"/>
      <c r="I187" s="309"/>
      <c r="J187" s="309"/>
      <c r="K187" s="309"/>
      <c r="L187" s="309"/>
      <c r="M187" s="309"/>
      <c r="N187" s="309"/>
      <c r="O187" s="309"/>
      <c r="P187" s="309"/>
      <c r="Q187" s="309"/>
      <c r="R187" s="310"/>
    </row>
    <row r="188" spans="1:18" s="311" customFormat="1" ht="12">
      <c r="A188" s="309"/>
      <c r="B188" s="309"/>
      <c r="C188" s="309"/>
      <c r="D188" s="309"/>
      <c r="E188" s="309"/>
      <c r="F188" s="309"/>
      <c r="G188" s="309"/>
      <c r="H188" s="309"/>
      <c r="I188" s="309"/>
      <c r="J188" s="309"/>
      <c r="K188" s="309"/>
      <c r="L188" s="309"/>
      <c r="M188" s="309"/>
      <c r="N188" s="309"/>
      <c r="O188" s="309"/>
      <c r="P188" s="309"/>
      <c r="Q188" s="309"/>
      <c r="R188" s="310"/>
    </row>
    <row r="189" spans="1:18" s="311" customFormat="1" ht="12">
      <c r="A189" s="309"/>
      <c r="B189" s="309"/>
      <c r="C189" s="309"/>
      <c r="D189" s="309"/>
      <c r="E189" s="309"/>
      <c r="F189" s="309"/>
      <c r="G189" s="309"/>
      <c r="H189" s="309"/>
      <c r="I189" s="309"/>
      <c r="J189" s="309"/>
      <c r="K189" s="309"/>
      <c r="L189" s="309"/>
      <c r="M189" s="309"/>
      <c r="N189" s="309"/>
      <c r="O189" s="309"/>
      <c r="P189" s="309"/>
      <c r="Q189" s="309"/>
      <c r="R189" s="310"/>
    </row>
    <row r="190" spans="1:18" s="311" customFormat="1" ht="12">
      <c r="A190" s="309"/>
      <c r="B190" s="309"/>
      <c r="C190" s="309"/>
      <c r="D190" s="309"/>
      <c r="E190" s="309"/>
      <c r="F190" s="309"/>
      <c r="G190" s="309"/>
      <c r="H190" s="309"/>
      <c r="I190" s="309"/>
      <c r="J190" s="309"/>
      <c r="K190" s="309"/>
      <c r="L190" s="309"/>
      <c r="M190" s="309"/>
      <c r="N190" s="309"/>
      <c r="O190" s="309"/>
      <c r="P190" s="309"/>
      <c r="Q190" s="309"/>
      <c r="R190" s="310"/>
    </row>
    <row r="191" spans="1:18" s="311" customFormat="1" ht="12">
      <c r="A191" s="309"/>
      <c r="B191" s="309"/>
      <c r="C191" s="309"/>
      <c r="D191" s="309"/>
      <c r="E191" s="309"/>
      <c r="F191" s="309"/>
      <c r="G191" s="309"/>
      <c r="H191" s="309"/>
      <c r="I191" s="309"/>
      <c r="J191" s="309"/>
      <c r="K191" s="309"/>
      <c r="L191" s="309"/>
      <c r="M191" s="309"/>
      <c r="N191" s="309"/>
      <c r="O191" s="309"/>
      <c r="P191" s="309"/>
      <c r="Q191" s="309"/>
      <c r="R191" s="310"/>
    </row>
    <row r="192" spans="1:18" s="311" customFormat="1" ht="12">
      <c r="A192" s="309"/>
      <c r="B192" s="309"/>
      <c r="C192" s="309"/>
      <c r="D192" s="309"/>
      <c r="E192" s="309"/>
      <c r="F192" s="309"/>
      <c r="G192" s="309"/>
      <c r="H192" s="309"/>
      <c r="I192" s="309"/>
      <c r="J192" s="309"/>
      <c r="K192" s="309"/>
      <c r="L192" s="309"/>
      <c r="M192" s="309"/>
      <c r="N192" s="309"/>
      <c r="O192" s="309"/>
      <c r="P192" s="309"/>
      <c r="Q192" s="309"/>
      <c r="R192" s="310"/>
    </row>
    <row r="193" spans="1:18" s="311" customFormat="1" ht="12">
      <c r="A193" s="309"/>
      <c r="B193" s="309"/>
      <c r="C193" s="309"/>
      <c r="D193" s="309"/>
      <c r="E193" s="309"/>
      <c r="F193" s="309"/>
      <c r="G193" s="309"/>
      <c r="H193" s="309"/>
      <c r="I193" s="309"/>
      <c r="J193" s="309"/>
      <c r="K193" s="309"/>
      <c r="L193" s="309"/>
      <c r="M193" s="309"/>
      <c r="N193" s="309"/>
      <c r="O193" s="309"/>
      <c r="P193" s="309"/>
      <c r="Q193" s="309"/>
      <c r="R193" s="310"/>
    </row>
    <row r="194" spans="1:18" s="311" customFormat="1" ht="12">
      <c r="A194" s="309"/>
      <c r="B194" s="309"/>
      <c r="C194" s="309"/>
      <c r="D194" s="309"/>
      <c r="E194" s="309"/>
      <c r="F194" s="309"/>
      <c r="G194" s="309"/>
      <c r="H194" s="309"/>
      <c r="I194" s="309"/>
      <c r="J194" s="309"/>
      <c r="K194" s="309"/>
      <c r="L194" s="309"/>
      <c r="M194" s="309"/>
      <c r="N194" s="309"/>
      <c r="O194" s="309"/>
      <c r="P194" s="309"/>
      <c r="Q194" s="309"/>
      <c r="R194" s="310"/>
    </row>
    <row r="195" spans="1:18" s="311" customFormat="1" ht="12">
      <c r="A195" s="309"/>
      <c r="B195" s="309"/>
      <c r="C195" s="309"/>
      <c r="D195" s="309"/>
      <c r="E195" s="309"/>
      <c r="F195" s="309"/>
      <c r="G195" s="309"/>
      <c r="H195" s="309"/>
      <c r="I195" s="309"/>
      <c r="J195" s="309"/>
      <c r="K195" s="309"/>
      <c r="L195" s="309"/>
      <c r="M195" s="309"/>
      <c r="N195" s="309"/>
      <c r="O195" s="309"/>
      <c r="P195" s="309"/>
      <c r="Q195" s="309"/>
      <c r="R195" s="310"/>
    </row>
    <row r="196" spans="1:18" s="311" customFormat="1" ht="12">
      <c r="A196" s="309"/>
      <c r="B196" s="309"/>
      <c r="C196" s="309"/>
      <c r="D196" s="309"/>
      <c r="E196" s="309"/>
      <c r="F196" s="309"/>
      <c r="G196" s="309"/>
      <c r="H196" s="309"/>
      <c r="I196" s="309"/>
      <c r="J196" s="309"/>
      <c r="K196" s="309"/>
      <c r="L196" s="309"/>
      <c r="M196" s="309"/>
      <c r="N196" s="309"/>
      <c r="O196" s="309"/>
      <c r="P196" s="309"/>
      <c r="Q196" s="309"/>
      <c r="R196" s="310"/>
    </row>
    <row r="197" spans="1:18" s="311" customFormat="1" ht="12">
      <c r="A197" s="309"/>
      <c r="B197" s="309"/>
      <c r="C197" s="309"/>
      <c r="D197" s="309"/>
      <c r="E197" s="309"/>
      <c r="F197" s="309"/>
      <c r="G197" s="309"/>
      <c r="H197" s="309"/>
      <c r="I197" s="309"/>
      <c r="J197" s="309"/>
      <c r="K197" s="309"/>
      <c r="L197" s="309"/>
      <c r="M197" s="309"/>
      <c r="N197" s="309"/>
      <c r="O197" s="309"/>
      <c r="P197" s="309"/>
      <c r="Q197" s="309"/>
      <c r="R197" s="310"/>
    </row>
    <row r="198" spans="1:18" s="311" customFormat="1" ht="12">
      <c r="A198" s="309"/>
      <c r="B198" s="309"/>
      <c r="C198" s="309"/>
      <c r="D198" s="309"/>
      <c r="E198" s="309"/>
      <c r="F198" s="309"/>
      <c r="G198" s="309"/>
      <c r="H198" s="309"/>
      <c r="I198" s="309"/>
      <c r="J198" s="309"/>
      <c r="K198" s="309"/>
      <c r="L198" s="309"/>
      <c r="M198" s="309"/>
      <c r="N198" s="309"/>
      <c r="O198" s="309"/>
      <c r="P198" s="309"/>
      <c r="Q198" s="309"/>
      <c r="R198" s="310"/>
    </row>
    <row r="199" spans="1:18" s="311" customFormat="1" ht="12">
      <c r="A199" s="309"/>
      <c r="B199" s="309"/>
      <c r="C199" s="309"/>
      <c r="D199" s="309"/>
      <c r="E199" s="309"/>
      <c r="F199" s="309"/>
      <c r="G199" s="309"/>
      <c r="H199" s="309"/>
      <c r="I199" s="309"/>
      <c r="J199" s="309"/>
      <c r="K199" s="309"/>
      <c r="L199" s="309"/>
      <c r="M199" s="309"/>
      <c r="N199" s="309"/>
      <c r="O199" s="309"/>
      <c r="P199" s="309"/>
      <c r="Q199" s="309"/>
      <c r="R199" s="310"/>
    </row>
    <row r="200" spans="1:18" s="311" customFormat="1" ht="12">
      <c r="A200" s="309"/>
      <c r="B200" s="309"/>
      <c r="C200" s="309"/>
      <c r="D200" s="309"/>
      <c r="E200" s="309"/>
      <c r="F200" s="309"/>
      <c r="G200" s="309"/>
      <c r="H200" s="309"/>
      <c r="I200" s="309"/>
      <c r="J200" s="309"/>
      <c r="K200" s="309"/>
      <c r="L200" s="309"/>
      <c r="M200" s="309"/>
      <c r="N200" s="309"/>
      <c r="O200" s="309"/>
      <c r="P200" s="309"/>
      <c r="Q200" s="309"/>
      <c r="R200" s="310"/>
    </row>
    <row r="201" spans="1:18" s="311" customFormat="1" ht="12">
      <c r="A201" s="309"/>
      <c r="B201" s="309"/>
      <c r="C201" s="309"/>
      <c r="D201" s="309"/>
      <c r="E201" s="309"/>
      <c r="F201" s="309"/>
      <c r="G201" s="309"/>
      <c r="H201" s="309"/>
      <c r="I201" s="309"/>
      <c r="J201" s="309"/>
      <c r="K201" s="309"/>
      <c r="L201" s="309"/>
      <c r="M201" s="309"/>
      <c r="N201" s="309"/>
      <c r="O201" s="309"/>
      <c r="P201" s="309"/>
      <c r="Q201" s="309"/>
      <c r="R201" s="310"/>
    </row>
    <row r="202" spans="1:18" s="311" customFormat="1" ht="12">
      <c r="A202" s="309"/>
      <c r="B202" s="309"/>
      <c r="C202" s="309"/>
      <c r="D202" s="309"/>
      <c r="E202" s="309"/>
      <c r="F202" s="309"/>
      <c r="G202" s="309"/>
      <c r="H202" s="309"/>
      <c r="I202" s="309"/>
      <c r="J202" s="309"/>
      <c r="K202" s="309"/>
      <c r="L202" s="309"/>
      <c r="M202" s="309"/>
      <c r="N202" s="309"/>
      <c r="O202" s="309"/>
      <c r="P202" s="309"/>
      <c r="Q202" s="309"/>
      <c r="R202" s="310"/>
    </row>
    <row r="203" spans="1:18" s="311" customFormat="1" ht="12">
      <c r="A203" s="309"/>
      <c r="B203" s="309"/>
      <c r="C203" s="309"/>
      <c r="D203" s="309"/>
      <c r="E203" s="309"/>
      <c r="F203" s="309"/>
      <c r="G203" s="309"/>
      <c r="H203" s="309"/>
      <c r="I203" s="309"/>
      <c r="J203" s="309"/>
      <c r="K203" s="309"/>
      <c r="L203" s="309"/>
      <c r="M203" s="309"/>
      <c r="N203" s="309"/>
      <c r="O203" s="309"/>
      <c r="P203" s="309"/>
      <c r="Q203" s="309"/>
      <c r="R203" s="310"/>
    </row>
    <row r="204" spans="1:18" s="311" customFormat="1" ht="12">
      <c r="A204" s="309"/>
      <c r="B204" s="309"/>
      <c r="C204" s="309"/>
      <c r="D204" s="309"/>
      <c r="E204" s="309"/>
      <c r="F204" s="309"/>
      <c r="G204" s="309"/>
      <c r="H204" s="309"/>
      <c r="I204" s="309"/>
      <c r="J204" s="309"/>
      <c r="K204" s="309"/>
      <c r="L204" s="309"/>
      <c r="M204" s="309"/>
      <c r="N204" s="309"/>
      <c r="O204" s="309"/>
      <c r="P204" s="309"/>
      <c r="Q204" s="309"/>
      <c r="R204" s="310"/>
    </row>
    <row r="205" spans="1:18" s="311" customFormat="1" ht="12">
      <c r="A205" s="309"/>
      <c r="B205" s="309"/>
      <c r="C205" s="309"/>
      <c r="D205" s="309"/>
      <c r="E205" s="309"/>
      <c r="F205" s="309"/>
      <c r="G205" s="309"/>
      <c r="H205" s="309"/>
      <c r="I205" s="309"/>
      <c r="J205" s="309"/>
      <c r="K205" s="309"/>
      <c r="L205" s="309"/>
      <c r="M205" s="309"/>
      <c r="N205" s="309"/>
      <c r="O205" s="309"/>
      <c r="P205" s="309"/>
      <c r="Q205" s="309"/>
      <c r="R205" s="310"/>
    </row>
    <row r="206" spans="1:18" s="311" customFormat="1" ht="12">
      <c r="A206" s="309"/>
      <c r="B206" s="309"/>
      <c r="C206" s="309"/>
      <c r="D206" s="309"/>
      <c r="E206" s="309"/>
      <c r="F206" s="309"/>
      <c r="G206" s="309"/>
      <c r="H206" s="309"/>
      <c r="I206" s="309"/>
      <c r="J206" s="309"/>
      <c r="K206" s="309"/>
      <c r="L206" s="309"/>
      <c r="M206" s="309"/>
      <c r="N206" s="309"/>
      <c r="O206" s="309"/>
      <c r="P206" s="309"/>
      <c r="Q206" s="309"/>
      <c r="R206" s="310"/>
    </row>
    <row r="207" spans="1:18" s="311" customFormat="1" ht="12">
      <c r="A207" s="309"/>
      <c r="B207" s="309"/>
      <c r="C207" s="309"/>
      <c r="D207" s="309"/>
      <c r="E207" s="309"/>
      <c r="F207" s="309"/>
      <c r="G207" s="309"/>
      <c r="H207" s="309"/>
      <c r="I207" s="309"/>
      <c r="J207" s="309"/>
      <c r="K207" s="309"/>
      <c r="L207" s="309"/>
      <c r="M207" s="309"/>
      <c r="N207" s="309"/>
      <c r="O207" s="309"/>
      <c r="P207" s="309"/>
      <c r="Q207" s="309"/>
      <c r="R207" s="310"/>
    </row>
    <row r="208" spans="1:18" s="311" customFormat="1" ht="12">
      <c r="A208" s="309"/>
      <c r="B208" s="309"/>
      <c r="C208" s="309"/>
      <c r="D208" s="309"/>
      <c r="E208" s="309"/>
      <c r="F208" s="309"/>
      <c r="G208" s="309"/>
      <c r="H208" s="309"/>
      <c r="I208" s="309"/>
      <c r="J208" s="309"/>
      <c r="K208" s="309"/>
      <c r="L208" s="309"/>
      <c r="M208" s="309"/>
      <c r="N208" s="309"/>
      <c r="O208" s="309"/>
      <c r="P208" s="309"/>
      <c r="Q208" s="309"/>
      <c r="R208" s="310"/>
    </row>
    <row r="209" spans="1:18" s="311" customFormat="1" ht="12">
      <c r="A209" s="309"/>
      <c r="B209" s="309"/>
      <c r="C209" s="309"/>
      <c r="D209" s="309"/>
      <c r="E209" s="309"/>
      <c r="F209" s="309"/>
      <c r="G209" s="309"/>
      <c r="H209" s="309"/>
      <c r="I209" s="309"/>
      <c r="J209" s="309"/>
      <c r="K209" s="309"/>
      <c r="L209" s="309"/>
      <c r="M209" s="309"/>
      <c r="N209" s="309"/>
      <c r="O209" s="309"/>
      <c r="P209" s="309"/>
      <c r="Q209" s="309"/>
      <c r="R209" s="310"/>
    </row>
    <row r="210" spans="1:18" s="311" customFormat="1" ht="12">
      <c r="A210" s="309"/>
      <c r="B210" s="309"/>
      <c r="C210" s="309"/>
      <c r="D210" s="309"/>
      <c r="E210" s="309"/>
      <c r="F210" s="309"/>
      <c r="G210" s="309"/>
      <c r="H210" s="309"/>
      <c r="I210" s="309"/>
      <c r="J210" s="309"/>
      <c r="K210" s="309"/>
      <c r="L210" s="309"/>
      <c r="M210" s="309"/>
      <c r="N210" s="309"/>
      <c r="O210" s="309"/>
      <c r="P210" s="309"/>
      <c r="Q210" s="309"/>
      <c r="R210" s="310"/>
    </row>
    <row r="211" spans="1:18" s="311" customFormat="1" ht="12">
      <c r="A211" s="309"/>
      <c r="B211" s="309"/>
      <c r="C211" s="309"/>
      <c r="D211" s="309"/>
      <c r="E211" s="309"/>
      <c r="F211" s="309"/>
      <c r="G211" s="309"/>
      <c r="H211" s="309"/>
      <c r="I211" s="309"/>
      <c r="J211" s="309"/>
      <c r="K211" s="309"/>
      <c r="L211" s="309"/>
      <c r="M211" s="309"/>
      <c r="N211" s="309"/>
      <c r="O211" s="309"/>
      <c r="P211" s="309"/>
      <c r="Q211" s="309"/>
      <c r="R211" s="310"/>
    </row>
    <row r="212" spans="1:18" s="311" customFormat="1" ht="12">
      <c r="A212" s="309"/>
      <c r="B212" s="309"/>
      <c r="C212" s="309"/>
      <c r="D212" s="309"/>
      <c r="E212" s="309"/>
      <c r="F212" s="309"/>
      <c r="G212" s="309"/>
      <c r="H212" s="309"/>
      <c r="I212" s="309"/>
      <c r="J212" s="309"/>
      <c r="K212" s="309"/>
      <c r="L212" s="309"/>
      <c r="M212" s="309"/>
      <c r="N212" s="309"/>
      <c r="O212" s="309"/>
      <c r="P212" s="309"/>
      <c r="Q212" s="309"/>
      <c r="R212" s="310"/>
    </row>
    <row r="213" spans="1:18" s="311" customFormat="1" ht="12">
      <c r="A213" s="309"/>
      <c r="B213" s="309"/>
      <c r="C213" s="309"/>
      <c r="D213" s="309"/>
      <c r="E213" s="309"/>
      <c r="F213" s="309"/>
      <c r="G213" s="309"/>
      <c r="H213" s="309"/>
      <c r="I213" s="309"/>
      <c r="J213" s="309"/>
      <c r="K213" s="309"/>
      <c r="L213" s="309"/>
      <c r="M213" s="309"/>
      <c r="N213" s="309"/>
      <c r="O213" s="309"/>
      <c r="P213" s="309"/>
      <c r="Q213" s="309"/>
      <c r="R213" s="310"/>
    </row>
    <row r="214" spans="1:18" s="311" customFormat="1" ht="12">
      <c r="A214" s="309"/>
      <c r="B214" s="309"/>
      <c r="C214" s="309"/>
      <c r="D214" s="309"/>
      <c r="E214" s="309"/>
      <c r="F214" s="309"/>
      <c r="G214" s="309"/>
      <c r="H214" s="309"/>
      <c r="I214" s="309"/>
      <c r="J214" s="309"/>
      <c r="K214" s="309"/>
      <c r="L214" s="309"/>
      <c r="M214" s="309"/>
      <c r="N214" s="309"/>
      <c r="O214" s="309"/>
      <c r="P214" s="309"/>
      <c r="Q214" s="309"/>
      <c r="R214" s="310"/>
    </row>
    <row r="215" spans="1:18" s="311" customFormat="1" ht="12">
      <c r="A215" s="309"/>
      <c r="B215" s="309"/>
      <c r="C215" s="309"/>
      <c r="D215" s="309"/>
      <c r="E215" s="309"/>
      <c r="F215" s="309"/>
      <c r="G215" s="309"/>
      <c r="H215" s="309"/>
      <c r="I215" s="309"/>
      <c r="J215" s="309"/>
      <c r="K215" s="309"/>
      <c r="L215" s="309"/>
      <c r="M215" s="309"/>
      <c r="N215" s="309"/>
      <c r="O215" s="309"/>
      <c r="P215" s="309"/>
      <c r="Q215" s="309"/>
      <c r="R215" s="310"/>
    </row>
    <row r="216" spans="1:18" s="311" customFormat="1" ht="12">
      <c r="A216" s="309"/>
      <c r="B216" s="309"/>
      <c r="C216" s="309"/>
      <c r="D216" s="309"/>
      <c r="E216" s="309"/>
      <c r="F216" s="309"/>
      <c r="G216" s="309"/>
      <c r="H216" s="309"/>
      <c r="I216" s="309"/>
      <c r="J216" s="309"/>
      <c r="K216" s="309"/>
      <c r="L216" s="309"/>
      <c r="M216" s="309"/>
      <c r="N216" s="309"/>
      <c r="O216" s="309"/>
      <c r="P216" s="309"/>
      <c r="Q216" s="309"/>
      <c r="R216" s="310"/>
    </row>
    <row r="217" spans="1:18" s="311" customFormat="1" ht="12">
      <c r="A217" s="309"/>
      <c r="B217" s="309"/>
      <c r="C217" s="309"/>
      <c r="D217" s="309"/>
      <c r="E217" s="309"/>
      <c r="F217" s="309"/>
      <c r="G217" s="309"/>
      <c r="H217" s="309"/>
      <c r="I217" s="309"/>
      <c r="J217" s="309"/>
      <c r="K217" s="309"/>
      <c r="L217" s="309"/>
      <c r="M217" s="309"/>
      <c r="N217" s="309"/>
      <c r="O217" s="309"/>
      <c r="P217" s="309"/>
      <c r="Q217" s="309"/>
      <c r="R217" s="310"/>
    </row>
    <row r="218" spans="1:18" s="311" customFormat="1" ht="12">
      <c r="A218" s="309"/>
      <c r="B218" s="309"/>
      <c r="C218" s="309"/>
      <c r="D218" s="309"/>
      <c r="E218" s="309"/>
      <c r="F218" s="309"/>
      <c r="G218" s="309"/>
      <c r="H218" s="309"/>
      <c r="I218" s="309"/>
      <c r="J218" s="309"/>
      <c r="K218" s="309"/>
      <c r="L218" s="309"/>
      <c r="M218" s="309"/>
      <c r="N218" s="309"/>
      <c r="O218" s="309"/>
      <c r="P218" s="309"/>
      <c r="Q218" s="309"/>
      <c r="R218" s="310"/>
    </row>
    <row r="219" spans="1:18" s="311" customFormat="1" ht="12">
      <c r="A219" s="309"/>
      <c r="B219" s="309"/>
      <c r="C219" s="309"/>
      <c r="D219" s="309"/>
      <c r="E219" s="309"/>
      <c r="F219" s="309"/>
      <c r="G219" s="309"/>
      <c r="H219" s="309"/>
      <c r="I219" s="309"/>
      <c r="J219" s="309"/>
      <c r="K219" s="309"/>
      <c r="L219" s="309"/>
      <c r="M219" s="309"/>
      <c r="N219" s="309"/>
      <c r="O219" s="309"/>
      <c r="P219" s="309"/>
      <c r="Q219" s="309"/>
      <c r="R219" s="310"/>
    </row>
    <row r="220" spans="1:18" s="311" customFormat="1" ht="12">
      <c r="A220" s="309"/>
      <c r="B220" s="309"/>
      <c r="C220" s="309"/>
      <c r="D220" s="309"/>
      <c r="E220" s="309"/>
      <c r="F220" s="309"/>
      <c r="G220" s="309"/>
      <c r="H220" s="309"/>
      <c r="I220" s="309"/>
      <c r="J220" s="309"/>
      <c r="K220" s="309"/>
      <c r="L220" s="309"/>
      <c r="M220" s="309"/>
      <c r="N220" s="309"/>
      <c r="O220" s="309"/>
      <c r="P220" s="309"/>
      <c r="Q220" s="309"/>
      <c r="R220" s="310"/>
    </row>
    <row r="221" spans="1:18" s="311" customFormat="1" ht="12">
      <c r="A221" s="309"/>
      <c r="B221" s="309"/>
      <c r="C221" s="309"/>
      <c r="D221" s="309"/>
      <c r="E221" s="309"/>
      <c r="F221" s="309"/>
      <c r="G221" s="309"/>
      <c r="H221" s="309"/>
      <c r="I221" s="309"/>
      <c r="J221" s="309"/>
      <c r="K221" s="309"/>
      <c r="L221" s="309"/>
      <c r="M221" s="309"/>
      <c r="N221" s="309"/>
      <c r="O221" s="309"/>
      <c r="P221" s="309"/>
      <c r="Q221" s="309"/>
      <c r="R221" s="310"/>
    </row>
    <row r="222" spans="1:18" s="311" customFormat="1" ht="12">
      <c r="A222" s="309"/>
      <c r="B222" s="309"/>
      <c r="C222" s="309"/>
      <c r="D222" s="309"/>
      <c r="E222" s="309"/>
      <c r="F222" s="309"/>
      <c r="G222" s="309"/>
      <c r="H222" s="309"/>
      <c r="I222" s="309"/>
      <c r="J222" s="309"/>
      <c r="K222" s="309"/>
      <c r="L222" s="309"/>
      <c r="M222" s="309"/>
      <c r="N222" s="309"/>
      <c r="O222" s="309"/>
      <c r="P222" s="309"/>
      <c r="Q222" s="309"/>
      <c r="R222" s="310"/>
    </row>
    <row r="223" spans="1:18">
      <c r="R223" s="308"/>
    </row>
    <row r="224" spans="1:18">
      <c r="R224" s="308"/>
    </row>
    <row r="225" spans="18:18">
      <c r="R225" s="308"/>
    </row>
    <row r="226" spans="18:18">
      <c r="R226" s="308"/>
    </row>
    <row r="227" spans="18:18">
      <c r="R227" s="308"/>
    </row>
    <row r="228" spans="18:18">
      <c r="R228" s="308"/>
    </row>
    <row r="229" spans="18:18">
      <c r="R229" s="308"/>
    </row>
    <row r="230" spans="18:18">
      <c r="R230" s="308"/>
    </row>
    <row r="231" spans="18:18">
      <c r="R231" s="308"/>
    </row>
    <row r="232" spans="18:18">
      <c r="R232" s="308"/>
    </row>
    <row r="233" spans="18:18">
      <c r="R233" s="308"/>
    </row>
    <row r="234" spans="18:18">
      <c r="R234" s="308"/>
    </row>
    <row r="235" spans="18:18">
      <c r="R235" s="308"/>
    </row>
    <row r="236" spans="18:18">
      <c r="R236" s="308"/>
    </row>
    <row r="237" spans="18:18">
      <c r="R237" s="308"/>
    </row>
    <row r="238" spans="18:18">
      <c r="R238" s="308"/>
    </row>
    <row r="239" spans="18:18">
      <c r="R239" s="308"/>
    </row>
    <row r="240" spans="18:18">
      <c r="R240" s="308"/>
    </row>
    <row r="241" spans="18:18">
      <c r="R241" s="308"/>
    </row>
    <row r="242" spans="18:18">
      <c r="R242" s="308"/>
    </row>
    <row r="243" spans="18:18">
      <c r="R243" s="308"/>
    </row>
    <row r="244" spans="18:18">
      <c r="R244" s="308"/>
    </row>
    <row r="245" spans="18:18">
      <c r="R245" s="308"/>
    </row>
    <row r="246" spans="18:18">
      <c r="R246" s="308"/>
    </row>
    <row r="247" spans="18:18">
      <c r="R247" s="308"/>
    </row>
    <row r="248" spans="18:18">
      <c r="R248" s="308"/>
    </row>
    <row r="249" spans="18:18">
      <c r="R249" s="308"/>
    </row>
    <row r="250" spans="18:18">
      <c r="R250" s="308"/>
    </row>
    <row r="251" spans="18:18">
      <c r="R251" s="308"/>
    </row>
    <row r="252" spans="18:18">
      <c r="R252" s="308"/>
    </row>
    <row r="253" spans="18:18">
      <c r="R253" s="308"/>
    </row>
    <row r="254" spans="18:18">
      <c r="R254" s="308"/>
    </row>
    <row r="255" spans="18:18">
      <c r="R255" s="308"/>
    </row>
    <row r="256" spans="18:18">
      <c r="R256" s="308"/>
    </row>
    <row r="257" spans="18:18">
      <c r="R257" s="308"/>
    </row>
    <row r="258" spans="18:18">
      <c r="R258" s="308"/>
    </row>
    <row r="259" spans="18:18">
      <c r="R259" s="308"/>
    </row>
    <row r="260" spans="18:18">
      <c r="R260" s="308"/>
    </row>
    <row r="261" spans="18:18">
      <c r="R261" s="308"/>
    </row>
    <row r="262" spans="18:18">
      <c r="R262" s="308"/>
    </row>
    <row r="263" spans="18:18">
      <c r="R263" s="308"/>
    </row>
    <row r="264" spans="18:18">
      <c r="R264" s="308"/>
    </row>
    <row r="265" spans="18:18">
      <c r="R265" s="308"/>
    </row>
    <row r="266" spans="18:18">
      <c r="R266" s="308"/>
    </row>
    <row r="267" spans="18:18">
      <c r="R267" s="308"/>
    </row>
    <row r="268" spans="18:18">
      <c r="R268" s="308"/>
    </row>
    <row r="269" spans="18:18">
      <c r="R269" s="308"/>
    </row>
    <row r="270" spans="18:18">
      <c r="R270" s="308"/>
    </row>
    <row r="271" spans="18:18">
      <c r="R271" s="308"/>
    </row>
    <row r="272" spans="18:18">
      <c r="R272" s="308"/>
    </row>
    <row r="273" spans="18:18">
      <c r="R273" s="308"/>
    </row>
    <row r="274" spans="18:18">
      <c r="R274" s="308"/>
    </row>
    <row r="275" spans="18:18">
      <c r="R275" s="308"/>
    </row>
    <row r="276" spans="18:18">
      <c r="R276" s="308"/>
    </row>
    <row r="277" spans="18:18">
      <c r="R277" s="308"/>
    </row>
    <row r="278" spans="18:18">
      <c r="R278" s="308"/>
    </row>
    <row r="279" spans="18:18">
      <c r="R279" s="308"/>
    </row>
    <row r="280" spans="18:18">
      <c r="R280" s="308"/>
    </row>
    <row r="281" spans="18:18">
      <c r="R281" s="308"/>
    </row>
    <row r="282" spans="18:18">
      <c r="R282" s="308"/>
    </row>
    <row r="283" spans="18:18">
      <c r="R283" s="308"/>
    </row>
    <row r="284" spans="18:18">
      <c r="R284" s="308"/>
    </row>
    <row r="285" spans="18:18">
      <c r="R285" s="308"/>
    </row>
    <row r="286" spans="18:18">
      <c r="R286" s="308"/>
    </row>
    <row r="287" spans="18:18">
      <c r="R287" s="308"/>
    </row>
    <row r="288" spans="18:18">
      <c r="R288" s="308"/>
    </row>
    <row r="289" spans="18:18">
      <c r="R289" s="308"/>
    </row>
    <row r="290" spans="18:18">
      <c r="R290" s="308"/>
    </row>
    <row r="291" spans="18:18">
      <c r="R291" s="308"/>
    </row>
    <row r="292" spans="18:18">
      <c r="R292" s="308"/>
    </row>
    <row r="293" spans="18:18">
      <c r="R293" s="308"/>
    </row>
    <row r="294" spans="18:18">
      <c r="R294" s="308"/>
    </row>
    <row r="295" spans="18:18">
      <c r="R295" s="308"/>
    </row>
    <row r="296" spans="18:18">
      <c r="R296" s="308"/>
    </row>
    <row r="297" spans="18:18">
      <c r="R297" s="308"/>
    </row>
    <row r="298" spans="18:18">
      <c r="R298" s="308"/>
    </row>
    <row r="299" spans="18:18">
      <c r="R299" s="308"/>
    </row>
    <row r="300" spans="18:18">
      <c r="R300" s="308"/>
    </row>
    <row r="301" spans="18:18">
      <c r="R301" s="308"/>
    </row>
    <row r="302" spans="18:18">
      <c r="R302" s="308"/>
    </row>
    <row r="303" spans="18:18">
      <c r="R303" s="308"/>
    </row>
    <row r="304" spans="18:18">
      <c r="R304" s="308"/>
    </row>
    <row r="305" spans="18:18">
      <c r="R305" s="308"/>
    </row>
    <row r="306" spans="18:18">
      <c r="R306" s="308"/>
    </row>
    <row r="307" spans="18:18">
      <c r="R307" s="308"/>
    </row>
    <row r="308" spans="18:18">
      <c r="R308" s="308"/>
    </row>
    <row r="309" spans="18:18">
      <c r="R309" s="308"/>
    </row>
    <row r="310" spans="18:18">
      <c r="R310" s="308"/>
    </row>
    <row r="311" spans="18:18">
      <c r="R311" s="308"/>
    </row>
    <row r="312" spans="18:18">
      <c r="R312" s="308"/>
    </row>
    <row r="313" spans="18:18">
      <c r="R313" s="308"/>
    </row>
    <row r="314" spans="18:18">
      <c r="R314" s="308"/>
    </row>
    <row r="315" spans="18:18">
      <c r="R315" s="308"/>
    </row>
    <row r="316" spans="18:18">
      <c r="R316" s="308"/>
    </row>
    <row r="317" spans="18:18">
      <c r="R317" s="308"/>
    </row>
    <row r="318" spans="18:18">
      <c r="R318" s="308"/>
    </row>
    <row r="319" spans="18:18">
      <c r="R319" s="308"/>
    </row>
    <row r="320" spans="18:18">
      <c r="R320" s="308"/>
    </row>
    <row r="321" spans="18:18">
      <c r="R321" s="308"/>
    </row>
    <row r="322" spans="18:18">
      <c r="R322" s="308"/>
    </row>
    <row r="323" spans="18:18">
      <c r="R323" s="308"/>
    </row>
    <row r="324" spans="18:18">
      <c r="R324" s="308"/>
    </row>
    <row r="325" spans="18:18">
      <c r="R325" s="308"/>
    </row>
    <row r="326" spans="18:18">
      <c r="R326" s="308"/>
    </row>
    <row r="327" spans="18:18">
      <c r="R327" s="308"/>
    </row>
    <row r="328" spans="18:18">
      <c r="R328" s="308"/>
    </row>
    <row r="329" spans="18:18">
      <c r="R329" s="308"/>
    </row>
    <row r="330" spans="18:18">
      <c r="R330" s="308"/>
    </row>
    <row r="331" spans="18:18">
      <c r="R331" s="308"/>
    </row>
    <row r="332" spans="18:18">
      <c r="R332" s="308"/>
    </row>
    <row r="333" spans="18:18">
      <c r="R333" s="308"/>
    </row>
    <row r="334" spans="18:18">
      <c r="R334" s="308"/>
    </row>
    <row r="335" spans="18:18">
      <c r="R335" s="308"/>
    </row>
    <row r="336" spans="18:18">
      <c r="R336" s="308"/>
    </row>
    <row r="337" spans="18:18">
      <c r="R337" s="308"/>
    </row>
    <row r="338" spans="18:18">
      <c r="R338" s="308"/>
    </row>
    <row r="339" spans="18:18">
      <c r="R339" s="308"/>
    </row>
    <row r="340" spans="18:18">
      <c r="R340" s="308"/>
    </row>
    <row r="341" spans="18:18">
      <c r="R341" s="308"/>
    </row>
    <row r="342" spans="18:18">
      <c r="R342" s="308"/>
    </row>
    <row r="343" spans="18:18">
      <c r="R343" s="308"/>
    </row>
    <row r="344" spans="18:18">
      <c r="R344" s="308"/>
    </row>
    <row r="345" spans="18:18">
      <c r="R345" s="308"/>
    </row>
    <row r="346" spans="18:18">
      <c r="R346" s="308"/>
    </row>
    <row r="347" spans="18:18">
      <c r="R347" s="308"/>
    </row>
    <row r="348" spans="18:18">
      <c r="R348" s="308"/>
    </row>
    <row r="349" spans="18:18">
      <c r="R349" s="308"/>
    </row>
    <row r="350" spans="18:18">
      <c r="R350" s="308"/>
    </row>
    <row r="351" spans="18:18">
      <c r="R351" s="308"/>
    </row>
    <row r="352" spans="18:18">
      <c r="R352" s="308"/>
    </row>
    <row r="353" spans="18:18">
      <c r="R353" s="308"/>
    </row>
    <row r="354" spans="18:18">
      <c r="R354" s="308"/>
    </row>
    <row r="355" spans="18:18">
      <c r="R355" s="308"/>
    </row>
    <row r="356" spans="18:18">
      <c r="R356" s="308"/>
    </row>
    <row r="357" spans="18:18">
      <c r="R357" s="308"/>
    </row>
    <row r="358" spans="18:18">
      <c r="R358" s="308"/>
    </row>
    <row r="359" spans="18:18">
      <c r="R359" s="308"/>
    </row>
    <row r="360" spans="18:18">
      <c r="R360" s="308"/>
    </row>
    <row r="361" spans="18:18">
      <c r="R361" s="308"/>
    </row>
    <row r="362" spans="18:18">
      <c r="R362" s="308"/>
    </row>
    <row r="363" spans="18:18">
      <c r="R363" s="308"/>
    </row>
    <row r="364" spans="18:18">
      <c r="R364" s="308"/>
    </row>
    <row r="365" spans="18:18">
      <c r="R365" s="308"/>
    </row>
    <row r="366" spans="18:18">
      <c r="R366" s="308"/>
    </row>
    <row r="367" spans="18:18">
      <c r="R367" s="308"/>
    </row>
    <row r="368" spans="18:18">
      <c r="R368" s="308"/>
    </row>
    <row r="369" spans="18:18">
      <c r="R369" s="308"/>
    </row>
    <row r="370" spans="18:18">
      <c r="R370" s="308"/>
    </row>
    <row r="371" spans="18:18">
      <c r="R371" s="308"/>
    </row>
    <row r="372" spans="18:18">
      <c r="R372" s="308"/>
    </row>
    <row r="373" spans="18:18">
      <c r="R373" s="308"/>
    </row>
    <row r="374" spans="18:18">
      <c r="R374" s="308"/>
    </row>
    <row r="375" spans="18:18">
      <c r="R375" s="308"/>
    </row>
    <row r="376" spans="18:18">
      <c r="R376" s="308"/>
    </row>
    <row r="377" spans="18:18">
      <c r="R377" s="308"/>
    </row>
    <row r="378" spans="18:18">
      <c r="R378" s="308"/>
    </row>
    <row r="379" spans="18:18">
      <c r="R379" s="308"/>
    </row>
    <row r="380" spans="18:18">
      <c r="R380" s="308"/>
    </row>
    <row r="381" spans="18:18">
      <c r="R381" s="308"/>
    </row>
    <row r="382" spans="18:18">
      <c r="R382" s="308"/>
    </row>
    <row r="383" spans="18:18">
      <c r="R383" s="308"/>
    </row>
    <row r="384" spans="18:18">
      <c r="R384" s="308"/>
    </row>
    <row r="385" spans="18:18">
      <c r="R385" s="308"/>
    </row>
    <row r="386" spans="18:18">
      <c r="R386" s="308"/>
    </row>
    <row r="387" spans="18:18">
      <c r="R387" s="308"/>
    </row>
    <row r="388" spans="18:18">
      <c r="R388" s="308"/>
    </row>
    <row r="389" spans="18:18">
      <c r="R389" s="308"/>
    </row>
    <row r="390" spans="18:18">
      <c r="R390" s="308"/>
    </row>
    <row r="391" spans="18:18">
      <c r="R391" s="308"/>
    </row>
    <row r="392" spans="18:18">
      <c r="R392" s="308"/>
    </row>
    <row r="393" spans="18:18">
      <c r="R393" s="308"/>
    </row>
    <row r="394" spans="18:18">
      <c r="R394" s="308"/>
    </row>
    <row r="395" spans="18:18">
      <c r="R395" s="308"/>
    </row>
    <row r="396" spans="18:18">
      <c r="R396" s="308"/>
    </row>
    <row r="397" spans="18:18">
      <c r="R397" s="308"/>
    </row>
    <row r="398" spans="18:18">
      <c r="R398" s="308"/>
    </row>
    <row r="399" spans="18:18">
      <c r="R399" s="308"/>
    </row>
    <row r="400" spans="18:18">
      <c r="R400" s="308"/>
    </row>
    <row r="401" spans="18:18">
      <c r="R401" s="308"/>
    </row>
    <row r="402" spans="18:18">
      <c r="R402" s="308"/>
    </row>
    <row r="403" spans="18:18">
      <c r="R403" s="308"/>
    </row>
    <row r="404" spans="18:18">
      <c r="R404" s="308"/>
    </row>
    <row r="405" spans="18:18">
      <c r="R405" s="308"/>
    </row>
    <row r="406" spans="18:18">
      <c r="R406" s="308"/>
    </row>
    <row r="407" spans="18:18">
      <c r="R407" s="308"/>
    </row>
    <row r="408" spans="18:18">
      <c r="R408" s="308"/>
    </row>
    <row r="409" spans="18:18">
      <c r="R409" s="308"/>
    </row>
    <row r="410" spans="18:18">
      <c r="R410" s="308"/>
    </row>
    <row r="411" spans="18:18">
      <c r="R411" s="308"/>
    </row>
    <row r="412" spans="18:18">
      <c r="R412" s="308"/>
    </row>
    <row r="413" spans="18:18">
      <c r="R413" s="308"/>
    </row>
    <row r="414" spans="18:18">
      <c r="R414" s="308"/>
    </row>
    <row r="415" spans="18:18">
      <c r="R415" s="308"/>
    </row>
    <row r="416" spans="18:18">
      <c r="R416" s="308"/>
    </row>
    <row r="417" spans="18:18">
      <c r="R417" s="308"/>
    </row>
    <row r="418" spans="18:18">
      <c r="R418" s="308"/>
    </row>
    <row r="419" spans="18:18">
      <c r="R419" s="308"/>
    </row>
    <row r="420" spans="18:18">
      <c r="R420" s="308"/>
    </row>
    <row r="421" spans="18:18">
      <c r="R421" s="308"/>
    </row>
    <row r="422" spans="18:18">
      <c r="R422" s="308"/>
    </row>
    <row r="423" spans="18:18">
      <c r="R423" s="308"/>
    </row>
    <row r="424" spans="18:18">
      <c r="R424" s="308"/>
    </row>
    <row r="425" spans="18:18">
      <c r="R425" s="308"/>
    </row>
    <row r="426" spans="18:18">
      <c r="R426" s="308"/>
    </row>
    <row r="427" spans="18:18">
      <c r="R427" s="308"/>
    </row>
    <row r="428" spans="18:18">
      <c r="R428" s="308"/>
    </row>
    <row r="429" spans="18:18">
      <c r="R429" s="308"/>
    </row>
    <row r="430" spans="18:18">
      <c r="R430" s="308"/>
    </row>
    <row r="431" spans="18:18">
      <c r="R431" s="308"/>
    </row>
    <row r="432" spans="18:18">
      <c r="R432" s="308"/>
    </row>
    <row r="433" spans="18:18">
      <c r="R433" s="308"/>
    </row>
    <row r="434" spans="18:18">
      <c r="R434" s="308"/>
    </row>
    <row r="435" spans="18:18">
      <c r="R435" s="308"/>
    </row>
    <row r="436" spans="18:18">
      <c r="R436" s="308"/>
    </row>
    <row r="437" spans="18:18">
      <c r="R437" s="308"/>
    </row>
    <row r="438" spans="18:18">
      <c r="R438" s="308"/>
    </row>
    <row r="439" spans="18:18">
      <c r="R439" s="308"/>
    </row>
    <row r="440" spans="18:18">
      <c r="R440" s="308"/>
    </row>
    <row r="441" spans="18:18">
      <c r="R441" s="308"/>
    </row>
    <row r="442" spans="18:18">
      <c r="R442" s="308"/>
    </row>
    <row r="443" spans="18:18">
      <c r="R443" s="308"/>
    </row>
    <row r="444" spans="18:18">
      <c r="R444" s="308"/>
    </row>
    <row r="445" spans="18:18">
      <c r="R445" s="308"/>
    </row>
    <row r="446" spans="18:18">
      <c r="R446" s="308"/>
    </row>
    <row r="447" spans="18:18">
      <c r="R447" s="308"/>
    </row>
    <row r="448" spans="18:18">
      <c r="R448" s="308"/>
    </row>
    <row r="449" spans="18:18">
      <c r="R449" s="308"/>
    </row>
    <row r="450" spans="18:18">
      <c r="R450" s="308"/>
    </row>
    <row r="451" spans="18:18">
      <c r="R451" s="308"/>
    </row>
    <row r="452" spans="18:18">
      <c r="R452" s="308"/>
    </row>
    <row r="453" spans="18:18">
      <c r="R453" s="308"/>
    </row>
    <row r="454" spans="18:18">
      <c r="R454" s="308"/>
    </row>
    <row r="455" spans="18:18">
      <c r="R455" s="308"/>
    </row>
    <row r="456" spans="18:18">
      <c r="R456" s="308"/>
    </row>
    <row r="457" spans="18:18">
      <c r="R457" s="308"/>
    </row>
    <row r="458" spans="18:18">
      <c r="R458" s="308"/>
    </row>
    <row r="459" spans="18:18">
      <c r="R459" s="308"/>
    </row>
    <row r="460" spans="18:18">
      <c r="R460" s="308"/>
    </row>
    <row r="461" spans="18:18">
      <c r="R461" s="308"/>
    </row>
    <row r="462" spans="18:18">
      <c r="R462" s="308"/>
    </row>
    <row r="463" spans="18:18">
      <c r="R463" s="308"/>
    </row>
    <row r="464" spans="18:18">
      <c r="R464" s="308"/>
    </row>
    <row r="465" spans="18:18">
      <c r="R465" s="308"/>
    </row>
    <row r="466" spans="18:18">
      <c r="R466" s="308"/>
    </row>
    <row r="467" spans="18:18">
      <c r="R467" s="308"/>
    </row>
    <row r="468" spans="18:18">
      <c r="R468" s="308"/>
    </row>
    <row r="469" spans="18:18">
      <c r="R469" s="308"/>
    </row>
    <row r="470" spans="18:18">
      <c r="R470" s="308"/>
    </row>
    <row r="471" spans="18:18">
      <c r="R471" s="308"/>
    </row>
    <row r="472" spans="18:18">
      <c r="R472" s="308"/>
    </row>
    <row r="473" spans="18:18">
      <c r="R473" s="308"/>
    </row>
    <row r="474" spans="18:18">
      <c r="R474" s="308"/>
    </row>
    <row r="475" spans="18:18">
      <c r="R475" s="308"/>
    </row>
    <row r="476" spans="18:18">
      <c r="R476" s="308"/>
    </row>
    <row r="477" spans="18:18">
      <c r="R477" s="308"/>
    </row>
    <row r="478" spans="18:18">
      <c r="R478" s="308"/>
    </row>
    <row r="479" spans="18:18">
      <c r="R479" s="308"/>
    </row>
    <row r="480" spans="18:18">
      <c r="R480" s="308"/>
    </row>
    <row r="481" spans="18:18">
      <c r="R481" s="308"/>
    </row>
    <row r="482" spans="18:18">
      <c r="R482" s="308"/>
    </row>
    <row r="483" spans="18:18">
      <c r="R483" s="308"/>
    </row>
    <row r="484" spans="18:18">
      <c r="R484" s="308"/>
    </row>
    <row r="485" spans="18:18">
      <c r="R485" s="308"/>
    </row>
    <row r="486" spans="18:18">
      <c r="R486" s="308"/>
    </row>
    <row r="487" spans="18:18">
      <c r="R487" s="308"/>
    </row>
    <row r="488" spans="18:18">
      <c r="R488" s="308"/>
    </row>
    <row r="489" spans="18:18">
      <c r="R489" s="308"/>
    </row>
    <row r="490" spans="18:18">
      <c r="R490" s="308"/>
    </row>
    <row r="491" spans="18:18">
      <c r="R491" s="308"/>
    </row>
    <row r="492" spans="18:18">
      <c r="R492" s="308"/>
    </row>
    <row r="493" spans="18:18">
      <c r="R493" s="308"/>
    </row>
    <row r="494" spans="18:18">
      <c r="R494" s="308"/>
    </row>
    <row r="495" spans="18:18">
      <c r="R495" s="308"/>
    </row>
    <row r="496" spans="18:18">
      <c r="R496" s="308"/>
    </row>
    <row r="497" spans="18:18">
      <c r="R497" s="308"/>
    </row>
    <row r="498" spans="18:18">
      <c r="R498" s="308"/>
    </row>
    <row r="499" spans="18:18">
      <c r="R499" s="308"/>
    </row>
    <row r="500" spans="18:18">
      <c r="R500" s="308"/>
    </row>
    <row r="501" spans="18:18">
      <c r="R501" s="308"/>
    </row>
    <row r="502" spans="18:18">
      <c r="R502" s="308"/>
    </row>
    <row r="503" spans="18:18">
      <c r="R503" s="308"/>
    </row>
    <row r="504" spans="18:18">
      <c r="R504" s="308"/>
    </row>
    <row r="505" spans="18:18">
      <c r="R505" s="308"/>
    </row>
    <row r="506" spans="18:18">
      <c r="R506" s="308"/>
    </row>
    <row r="507" spans="18:18">
      <c r="R507" s="308"/>
    </row>
    <row r="508" spans="18:18">
      <c r="R508" s="308"/>
    </row>
    <row r="509" spans="18:18">
      <c r="R509" s="308"/>
    </row>
    <row r="510" spans="18:18">
      <c r="R510" s="308"/>
    </row>
    <row r="511" spans="18:18">
      <c r="R511" s="308"/>
    </row>
    <row r="512" spans="18:18">
      <c r="R512" s="308"/>
    </row>
    <row r="513" spans="18:18">
      <c r="R513" s="308"/>
    </row>
    <row r="514" spans="18:18">
      <c r="R514" s="308"/>
    </row>
    <row r="515" spans="18:18">
      <c r="R515" s="308"/>
    </row>
    <row r="516" spans="18:18">
      <c r="R516" s="308"/>
    </row>
    <row r="517" spans="18:18">
      <c r="R517" s="308"/>
    </row>
    <row r="518" spans="18:18">
      <c r="R518" s="308"/>
    </row>
    <row r="519" spans="18:18">
      <c r="R519" s="308"/>
    </row>
    <row r="520" spans="18:18">
      <c r="R520" s="308"/>
    </row>
    <row r="521" spans="18:18">
      <c r="R521" s="308"/>
    </row>
    <row r="522" spans="18:18">
      <c r="R522" s="308"/>
    </row>
    <row r="523" spans="18:18">
      <c r="R523" s="308"/>
    </row>
    <row r="524" spans="18:18">
      <c r="R524" s="308"/>
    </row>
    <row r="525" spans="18:18">
      <c r="R525" s="308"/>
    </row>
    <row r="526" spans="18:18">
      <c r="R526" s="308"/>
    </row>
    <row r="527" spans="18:18">
      <c r="R527" s="308"/>
    </row>
    <row r="528" spans="18:18">
      <c r="R528" s="308"/>
    </row>
    <row r="529" spans="18:18">
      <c r="R529" s="308"/>
    </row>
    <row r="530" spans="18:18">
      <c r="R530" s="308"/>
    </row>
    <row r="531" spans="18:18">
      <c r="R531" s="308"/>
    </row>
    <row r="532" spans="18:18">
      <c r="R532" s="308"/>
    </row>
    <row r="533" spans="18:18">
      <c r="R533" s="308"/>
    </row>
    <row r="534" spans="18:18">
      <c r="R534" s="308"/>
    </row>
    <row r="535" spans="18:18">
      <c r="R535" s="308"/>
    </row>
    <row r="536" spans="18:18">
      <c r="R536" s="308"/>
    </row>
    <row r="537" spans="18:18">
      <c r="R537" s="308"/>
    </row>
    <row r="538" spans="18:18">
      <c r="R538" s="308"/>
    </row>
    <row r="539" spans="18:18">
      <c r="R539" s="308"/>
    </row>
    <row r="540" spans="18:18">
      <c r="R540" s="308"/>
    </row>
    <row r="541" spans="18:18">
      <c r="R541" s="308"/>
    </row>
    <row r="542" spans="18:18">
      <c r="R542" s="308"/>
    </row>
    <row r="543" spans="18:18">
      <c r="R543" s="308"/>
    </row>
    <row r="544" spans="18:18">
      <c r="R544" s="308"/>
    </row>
    <row r="545" spans="18:18">
      <c r="R545" s="308"/>
    </row>
    <row r="546" spans="18:18">
      <c r="R546" s="308"/>
    </row>
    <row r="547" spans="18:18">
      <c r="R547" s="308"/>
    </row>
    <row r="548" spans="18:18">
      <c r="R548" s="308"/>
    </row>
    <row r="549" spans="18:18">
      <c r="R549" s="308"/>
    </row>
    <row r="550" spans="18:18">
      <c r="R550" s="308"/>
    </row>
    <row r="551" spans="18:18">
      <c r="R551" s="308"/>
    </row>
    <row r="552" spans="18:18">
      <c r="R552" s="308"/>
    </row>
    <row r="553" spans="18:18">
      <c r="R553" s="308"/>
    </row>
    <row r="554" spans="18:18">
      <c r="R554" s="308"/>
    </row>
    <row r="555" spans="18:18">
      <c r="R555" s="308"/>
    </row>
    <row r="556" spans="18:18">
      <c r="R556" s="308"/>
    </row>
    <row r="557" spans="18:18">
      <c r="R557" s="308"/>
    </row>
    <row r="558" spans="18:18">
      <c r="R558" s="308"/>
    </row>
    <row r="559" spans="18:18">
      <c r="R559" s="308"/>
    </row>
    <row r="560" spans="18:18">
      <c r="R560" s="308"/>
    </row>
    <row r="561" spans="18:18">
      <c r="R561" s="308"/>
    </row>
    <row r="562" spans="18:18">
      <c r="R562" s="308"/>
    </row>
    <row r="563" spans="18:18">
      <c r="R563" s="308"/>
    </row>
    <row r="564" spans="18:18">
      <c r="R564" s="308"/>
    </row>
    <row r="565" spans="18:18">
      <c r="R565" s="308"/>
    </row>
    <row r="566" spans="18:18">
      <c r="R566" s="308"/>
    </row>
    <row r="567" spans="18:18">
      <c r="R567" s="308"/>
    </row>
    <row r="568" spans="18:18">
      <c r="R568" s="308"/>
    </row>
    <row r="569" spans="18:18">
      <c r="R569" s="308"/>
    </row>
    <row r="570" spans="18:18">
      <c r="R570" s="308"/>
    </row>
    <row r="571" spans="18:18">
      <c r="R571" s="308"/>
    </row>
    <row r="572" spans="18:18">
      <c r="R572" s="308"/>
    </row>
    <row r="573" spans="18:18">
      <c r="R573" s="308"/>
    </row>
    <row r="574" spans="18:18">
      <c r="R574" s="308"/>
    </row>
    <row r="575" spans="18:18">
      <c r="R575" s="308"/>
    </row>
    <row r="576" spans="18:18">
      <c r="R576" s="308"/>
    </row>
    <row r="577" spans="18:18">
      <c r="R577" s="308"/>
    </row>
    <row r="578" spans="18:18">
      <c r="R578" s="308"/>
    </row>
    <row r="579" spans="18:18">
      <c r="R579" s="308"/>
    </row>
    <row r="580" spans="18:18">
      <c r="R580" s="308"/>
    </row>
    <row r="581" spans="18:18">
      <c r="R581" s="308"/>
    </row>
    <row r="582" spans="18:18">
      <c r="R582" s="308"/>
    </row>
    <row r="583" spans="18:18">
      <c r="R583" s="308"/>
    </row>
    <row r="584" spans="18:18">
      <c r="R584" s="308"/>
    </row>
    <row r="585" spans="18:18">
      <c r="R585" s="308"/>
    </row>
    <row r="586" spans="18:18">
      <c r="R586" s="308"/>
    </row>
    <row r="587" spans="18:18">
      <c r="R587" s="308"/>
    </row>
    <row r="588" spans="18:18">
      <c r="R588" s="308"/>
    </row>
    <row r="589" spans="18:18">
      <c r="R589" s="308"/>
    </row>
    <row r="590" spans="18:18">
      <c r="R590" s="308"/>
    </row>
    <row r="591" spans="18:18">
      <c r="R591" s="308"/>
    </row>
    <row r="592" spans="18:18">
      <c r="R592" s="308"/>
    </row>
    <row r="593" spans="18:18">
      <c r="R593" s="308"/>
    </row>
    <row r="594" spans="18:18">
      <c r="R594" s="308"/>
    </row>
    <row r="595" spans="18:18">
      <c r="R595" s="308"/>
    </row>
    <row r="596" spans="18:18">
      <c r="R596" s="308"/>
    </row>
    <row r="597" spans="18:18">
      <c r="R597" s="308"/>
    </row>
    <row r="598" spans="18:18">
      <c r="R598" s="308"/>
    </row>
    <row r="599" spans="18:18">
      <c r="R599" s="308"/>
    </row>
    <row r="600" spans="18:18">
      <c r="R600" s="308"/>
    </row>
    <row r="601" spans="18:18">
      <c r="R601" s="308"/>
    </row>
    <row r="602" spans="18:18">
      <c r="R602" s="308"/>
    </row>
    <row r="603" spans="18:18">
      <c r="R603" s="308"/>
    </row>
    <row r="604" spans="18:18">
      <c r="R604" s="308"/>
    </row>
    <row r="605" spans="18:18">
      <c r="R605" s="308"/>
    </row>
    <row r="606" spans="18:18">
      <c r="R606" s="308"/>
    </row>
    <row r="607" spans="18:18">
      <c r="R607" s="308"/>
    </row>
    <row r="608" spans="18:18">
      <c r="R608" s="308"/>
    </row>
    <row r="609" spans="18:18">
      <c r="R609" s="308"/>
    </row>
  </sheetData>
  <customSheetViews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F9" sqref="F9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20:I20"/>
    <mergeCell ref="K20:S20"/>
    <mergeCell ref="C45:I45"/>
    <mergeCell ref="M45:S45"/>
    <mergeCell ref="R2:R3"/>
    <mergeCell ref="S2:S3"/>
    <mergeCell ref="M4:S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14, Reihe 5.2, 2. Quartal 2017</oddFooter>
  </headerFooter>
  <colBreaks count="1" manualBreakCount="1">
    <brk id="9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81"/>
  <sheetViews>
    <sheetView showGridLines="0" zoomScaleNormal="100" zoomScaleSheetLayoutView="100" workbookViewId="0"/>
  </sheetViews>
  <sheetFormatPr baseColWidth="10" defaultRowHeight="12.75"/>
  <cols>
    <col min="1" max="1" width="35.7109375" style="209" customWidth="1" collapsed="1"/>
    <col min="2" max="2" width="1.7109375" style="209" customWidth="1" collapsed="1"/>
    <col min="3" max="3" width="30.85546875" style="209" customWidth="1" collapsed="1"/>
    <col min="4" max="4" width="37.42578125" style="209" customWidth="1" collapsed="1"/>
    <col min="5" max="5" width="35" style="209" customWidth="1" collapsed="1"/>
    <col min="6" max="250" width="11.42578125" style="209" collapsed="1"/>
    <col min="251" max="251" width="35.7109375" style="209" customWidth="1" collapsed="1"/>
    <col min="252" max="252" width="1.7109375" style="209" customWidth="1" collapsed="1"/>
    <col min="253" max="261" width="13.42578125" style="209" customWidth="1" collapsed="1"/>
    <col min="262" max="506" width="11.42578125" style="209" collapsed="1"/>
    <col min="507" max="507" width="35.7109375" style="209" customWidth="1" collapsed="1"/>
    <col min="508" max="508" width="1.7109375" style="209" customWidth="1" collapsed="1"/>
    <col min="509" max="517" width="13.42578125" style="209" customWidth="1" collapsed="1"/>
    <col min="518" max="762" width="11.42578125" style="209" collapsed="1"/>
    <col min="763" max="763" width="35.7109375" style="209" customWidth="1" collapsed="1"/>
    <col min="764" max="764" width="1.7109375" style="209" customWidth="1" collapsed="1"/>
    <col min="765" max="773" width="13.42578125" style="209" customWidth="1" collapsed="1"/>
    <col min="774" max="1018" width="11.42578125" style="209" collapsed="1"/>
    <col min="1019" max="1019" width="35.7109375" style="209" customWidth="1" collapsed="1"/>
    <col min="1020" max="1020" width="1.7109375" style="209" customWidth="1" collapsed="1"/>
    <col min="1021" max="1029" width="13.42578125" style="209" customWidth="1" collapsed="1"/>
    <col min="1030" max="1274" width="11.42578125" style="209" collapsed="1"/>
    <col min="1275" max="1275" width="35.7109375" style="209" customWidth="1" collapsed="1"/>
    <col min="1276" max="1276" width="1.7109375" style="209" customWidth="1" collapsed="1"/>
    <col min="1277" max="1285" width="13.42578125" style="209" customWidth="1" collapsed="1"/>
    <col min="1286" max="1530" width="11.42578125" style="209" collapsed="1"/>
    <col min="1531" max="1531" width="35.7109375" style="209" customWidth="1" collapsed="1"/>
    <col min="1532" max="1532" width="1.7109375" style="209" customWidth="1" collapsed="1"/>
    <col min="1533" max="1541" width="13.42578125" style="209" customWidth="1" collapsed="1"/>
    <col min="1542" max="1786" width="11.42578125" style="209" collapsed="1"/>
    <col min="1787" max="1787" width="35.7109375" style="209" customWidth="1" collapsed="1"/>
    <col min="1788" max="1788" width="1.7109375" style="209" customWidth="1" collapsed="1"/>
    <col min="1789" max="1797" width="13.42578125" style="209" customWidth="1" collapsed="1"/>
    <col min="1798" max="2042" width="11.42578125" style="209" collapsed="1"/>
    <col min="2043" max="2043" width="35.7109375" style="209" customWidth="1" collapsed="1"/>
    <col min="2044" max="2044" width="1.7109375" style="209" customWidth="1" collapsed="1"/>
    <col min="2045" max="2053" width="13.42578125" style="209" customWidth="1" collapsed="1"/>
    <col min="2054" max="2298" width="11.42578125" style="209" collapsed="1"/>
    <col min="2299" max="2299" width="35.7109375" style="209" customWidth="1" collapsed="1"/>
    <col min="2300" max="2300" width="1.7109375" style="209" customWidth="1" collapsed="1"/>
    <col min="2301" max="2309" width="13.42578125" style="209" customWidth="1" collapsed="1"/>
    <col min="2310" max="2554" width="11.42578125" style="209" collapsed="1"/>
    <col min="2555" max="2555" width="35.7109375" style="209" customWidth="1" collapsed="1"/>
    <col min="2556" max="2556" width="1.7109375" style="209" customWidth="1" collapsed="1"/>
    <col min="2557" max="2565" width="13.42578125" style="209" customWidth="1" collapsed="1"/>
    <col min="2566" max="2810" width="11.42578125" style="209" collapsed="1"/>
    <col min="2811" max="2811" width="35.7109375" style="209" customWidth="1" collapsed="1"/>
    <col min="2812" max="2812" width="1.7109375" style="209" customWidth="1" collapsed="1"/>
    <col min="2813" max="2821" width="13.42578125" style="209" customWidth="1" collapsed="1"/>
    <col min="2822" max="3066" width="11.42578125" style="209" collapsed="1"/>
    <col min="3067" max="3067" width="35.7109375" style="209" customWidth="1" collapsed="1"/>
    <col min="3068" max="3068" width="1.7109375" style="209" customWidth="1" collapsed="1"/>
    <col min="3069" max="3077" width="13.42578125" style="209" customWidth="1" collapsed="1"/>
    <col min="3078" max="3322" width="11.42578125" style="209" collapsed="1"/>
    <col min="3323" max="3323" width="35.7109375" style="209" customWidth="1" collapsed="1"/>
    <col min="3324" max="3324" width="1.7109375" style="209" customWidth="1" collapsed="1"/>
    <col min="3325" max="3333" width="13.42578125" style="209" customWidth="1" collapsed="1"/>
    <col min="3334" max="3578" width="11.42578125" style="209" collapsed="1"/>
    <col min="3579" max="3579" width="35.7109375" style="209" customWidth="1" collapsed="1"/>
    <col min="3580" max="3580" width="1.7109375" style="209" customWidth="1" collapsed="1"/>
    <col min="3581" max="3589" width="13.42578125" style="209" customWidth="1" collapsed="1"/>
    <col min="3590" max="3834" width="11.42578125" style="209" collapsed="1"/>
    <col min="3835" max="3835" width="35.7109375" style="209" customWidth="1" collapsed="1"/>
    <col min="3836" max="3836" width="1.7109375" style="209" customWidth="1" collapsed="1"/>
    <col min="3837" max="3845" width="13.42578125" style="209" customWidth="1" collapsed="1"/>
    <col min="3846" max="4090" width="11.42578125" style="209" collapsed="1"/>
    <col min="4091" max="4091" width="35.7109375" style="209" customWidth="1" collapsed="1"/>
    <col min="4092" max="4092" width="1.7109375" style="209" customWidth="1" collapsed="1"/>
    <col min="4093" max="4101" width="13.42578125" style="209" customWidth="1" collapsed="1"/>
    <col min="4102" max="4346" width="11.42578125" style="209" collapsed="1"/>
    <col min="4347" max="4347" width="35.7109375" style="209" customWidth="1" collapsed="1"/>
    <col min="4348" max="4348" width="1.7109375" style="209" customWidth="1" collapsed="1"/>
    <col min="4349" max="4357" width="13.42578125" style="209" customWidth="1" collapsed="1"/>
    <col min="4358" max="4602" width="11.42578125" style="209" collapsed="1"/>
    <col min="4603" max="4603" width="35.7109375" style="209" customWidth="1" collapsed="1"/>
    <col min="4604" max="4604" width="1.7109375" style="209" customWidth="1" collapsed="1"/>
    <col min="4605" max="4613" width="13.42578125" style="209" customWidth="1" collapsed="1"/>
    <col min="4614" max="4858" width="11.42578125" style="209" collapsed="1"/>
    <col min="4859" max="4859" width="35.7109375" style="209" customWidth="1" collapsed="1"/>
    <col min="4860" max="4860" width="1.7109375" style="209" customWidth="1" collapsed="1"/>
    <col min="4861" max="4869" width="13.42578125" style="209" customWidth="1" collapsed="1"/>
    <col min="4870" max="5114" width="11.42578125" style="209" collapsed="1"/>
    <col min="5115" max="5115" width="35.7109375" style="209" customWidth="1" collapsed="1"/>
    <col min="5116" max="5116" width="1.7109375" style="209" customWidth="1" collapsed="1"/>
    <col min="5117" max="5125" width="13.42578125" style="209" customWidth="1" collapsed="1"/>
    <col min="5126" max="5370" width="11.42578125" style="209" collapsed="1"/>
    <col min="5371" max="5371" width="35.7109375" style="209" customWidth="1" collapsed="1"/>
    <col min="5372" max="5372" width="1.7109375" style="209" customWidth="1" collapsed="1"/>
    <col min="5373" max="5381" width="13.42578125" style="209" customWidth="1" collapsed="1"/>
    <col min="5382" max="5626" width="11.42578125" style="209" collapsed="1"/>
    <col min="5627" max="5627" width="35.7109375" style="209" customWidth="1" collapsed="1"/>
    <col min="5628" max="5628" width="1.7109375" style="209" customWidth="1" collapsed="1"/>
    <col min="5629" max="5637" width="13.42578125" style="209" customWidth="1" collapsed="1"/>
    <col min="5638" max="5882" width="11.42578125" style="209" collapsed="1"/>
    <col min="5883" max="5883" width="35.7109375" style="209" customWidth="1" collapsed="1"/>
    <col min="5884" max="5884" width="1.7109375" style="209" customWidth="1" collapsed="1"/>
    <col min="5885" max="5893" width="13.42578125" style="209" customWidth="1" collapsed="1"/>
    <col min="5894" max="6138" width="11.42578125" style="209" collapsed="1"/>
    <col min="6139" max="6139" width="35.7109375" style="209" customWidth="1" collapsed="1"/>
    <col min="6140" max="6140" width="1.7109375" style="209" customWidth="1" collapsed="1"/>
    <col min="6141" max="6149" width="13.42578125" style="209" customWidth="1" collapsed="1"/>
    <col min="6150" max="6394" width="11.42578125" style="209" collapsed="1"/>
    <col min="6395" max="6395" width="35.7109375" style="209" customWidth="1" collapsed="1"/>
    <col min="6396" max="6396" width="1.7109375" style="209" customWidth="1" collapsed="1"/>
    <col min="6397" max="6405" width="13.42578125" style="209" customWidth="1" collapsed="1"/>
    <col min="6406" max="6650" width="11.42578125" style="209" collapsed="1"/>
    <col min="6651" max="6651" width="35.7109375" style="209" customWidth="1" collapsed="1"/>
    <col min="6652" max="6652" width="1.7109375" style="209" customWidth="1" collapsed="1"/>
    <col min="6653" max="6661" width="13.42578125" style="209" customWidth="1" collapsed="1"/>
    <col min="6662" max="6906" width="11.42578125" style="209" collapsed="1"/>
    <col min="6907" max="6907" width="35.7109375" style="209" customWidth="1" collapsed="1"/>
    <col min="6908" max="6908" width="1.7109375" style="209" customWidth="1" collapsed="1"/>
    <col min="6909" max="6917" width="13.42578125" style="209" customWidth="1" collapsed="1"/>
    <col min="6918" max="7162" width="11.42578125" style="209" collapsed="1"/>
    <col min="7163" max="7163" width="35.7109375" style="209" customWidth="1" collapsed="1"/>
    <col min="7164" max="7164" width="1.7109375" style="209" customWidth="1" collapsed="1"/>
    <col min="7165" max="7173" width="13.42578125" style="209" customWidth="1" collapsed="1"/>
    <col min="7174" max="7418" width="11.42578125" style="209" collapsed="1"/>
    <col min="7419" max="7419" width="35.7109375" style="209" customWidth="1" collapsed="1"/>
    <col min="7420" max="7420" width="1.7109375" style="209" customWidth="1" collapsed="1"/>
    <col min="7421" max="7429" width="13.42578125" style="209" customWidth="1" collapsed="1"/>
    <col min="7430" max="7674" width="11.42578125" style="209" collapsed="1"/>
    <col min="7675" max="7675" width="35.7109375" style="209" customWidth="1" collapsed="1"/>
    <col min="7676" max="7676" width="1.7109375" style="209" customWidth="1" collapsed="1"/>
    <col min="7677" max="7685" width="13.42578125" style="209" customWidth="1" collapsed="1"/>
    <col min="7686" max="7930" width="11.42578125" style="209" collapsed="1"/>
    <col min="7931" max="7931" width="35.7109375" style="209" customWidth="1" collapsed="1"/>
    <col min="7932" max="7932" width="1.7109375" style="209" customWidth="1" collapsed="1"/>
    <col min="7933" max="7941" width="13.42578125" style="209" customWidth="1" collapsed="1"/>
    <col min="7942" max="8186" width="11.42578125" style="209" collapsed="1"/>
    <col min="8187" max="8187" width="35.7109375" style="209" customWidth="1" collapsed="1"/>
    <col min="8188" max="8188" width="1.7109375" style="209" customWidth="1" collapsed="1"/>
    <col min="8189" max="8197" width="13.42578125" style="209" customWidth="1" collapsed="1"/>
    <col min="8198" max="8442" width="11.42578125" style="209" collapsed="1"/>
    <col min="8443" max="8443" width="35.7109375" style="209" customWidth="1" collapsed="1"/>
    <col min="8444" max="8444" width="1.7109375" style="209" customWidth="1" collapsed="1"/>
    <col min="8445" max="8453" width="13.42578125" style="209" customWidth="1" collapsed="1"/>
    <col min="8454" max="8698" width="11.42578125" style="209" collapsed="1"/>
    <col min="8699" max="8699" width="35.7109375" style="209" customWidth="1" collapsed="1"/>
    <col min="8700" max="8700" width="1.7109375" style="209" customWidth="1" collapsed="1"/>
    <col min="8701" max="8709" width="13.42578125" style="209" customWidth="1" collapsed="1"/>
    <col min="8710" max="8954" width="11.42578125" style="209" collapsed="1"/>
    <col min="8955" max="8955" width="35.7109375" style="209" customWidth="1" collapsed="1"/>
    <col min="8956" max="8956" width="1.7109375" style="209" customWidth="1" collapsed="1"/>
    <col min="8957" max="8965" width="13.42578125" style="209" customWidth="1" collapsed="1"/>
    <col min="8966" max="9210" width="11.42578125" style="209" collapsed="1"/>
    <col min="9211" max="9211" width="35.7109375" style="209" customWidth="1" collapsed="1"/>
    <col min="9212" max="9212" width="1.7109375" style="209" customWidth="1" collapsed="1"/>
    <col min="9213" max="9221" width="13.42578125" style="209" customWidth="1" collapsed="1"/>
    <col min="9222" max="9466" width="11.42578125" style="209" collapsed="1"/>
    <col min="9467" max="9467" width="35.7109375" style="209" customWidth="1" collapsed="1"/>
    <col min="9468" max="9468" width="1.7109375" style="209" customWidth="1" collapsed="1"/>
    <col min="9469" max="9477" width="13.42578125" style="209" customWidth="1" collapsed="1"/>
    <col min="9478" max="9722" width="11.42578125" style="209" collapsed="1"/>
    <col min="9723" max="9723" width="35.7109375" style="209" customWidth="1" collapsed="1"/>
    <col min="9724" max="9724" width="1.7109375" style="209" customWidth="1" collapsed="1"/>
    <col min="9725" max="9733" width="13.42578125" style="209" customWidth="1" collapsed="1"/>
    <col min="9734" max="9978" width="11.42578125" style="209" collapsed="1"/>
    <col min="9979" max="9979" width="35.7109375" style="209" customWidth="1" collapsed="1"/>
    <col min="9980" max="9980" width="1.7109375" style="209" customWidth="1" collapsed="1"/>
    <col min="9981" max="9989" width="13.42578125" style="209" customWidth="1" collapsed="1"/>
    <col min="9990" max="10234" width="11.42578125" style="209" collapsed="1"/>
    <col min="10235" max="10235" width="35.7109375" style="209" customWidth="1" collapsed="1"/>
    <col min="10236" max="10236" width="1.7109375" style="209" customWidth="1" collapsed="1"/>
    <col min="10237" max="10245" width="13.42578125" style="209" customWidth="1" collapsed="1"/>
    <col min="10246" max="10490" width="11.42578125" style="209" collapsed="1"/>
    <col min="10491" max="10491" width="35.7109375" style="209" customWidth="1" collapsed="1"/>
    <col min="10492" max="10492" width="1.7109375" style="209" customWidth="1" collapsed="1"/>
    <col min="10493" max="10501" width="13.42578125" style="209" customWidth="1" collapsed="1"/>
    <col min="10502" max="10746" width="11.42578125" style="209" collapsed="1"/>
    <col min="10747" max="10747" width="35.7109375" style="209" customWidth="1" collapsed="1"/>
    <col min="10748" max="10748" width="1.7109375" style="209" customWidth="1" collapsed="1"/>
    <col min="10749" max="10757" width="13.42578125" style="209" customWidth="1" collapsed="1"/>
    <col min="10758" max="11002" width="11.42578125" style="209" collapsed="1"/>
    <col min="11003" max="11003" width="35.7109375" style="209" customWidth="1" collapsed="1"/>
    <col min="11004" max="11004" width="1.7109375" style="209" customWidth="1" collapsed="1"/>
    <col min="11005" max="11013" width="13.42578125" style="209" customWidth="1" collapsed="1"/>
    <col min="11014" max="11258" width="11.42578125" style="209" collapsed="1"/>
    <col min="11259" max="11259" width="35.7109375" style="209" customWidth="1" collapsed="1"/>
    <col min="11260" max="11260" width="1.7109375" style="209" customWidth="1" collapsed="1"/>
    <col min="11261" max="11269" width="13.42578125" style="209" customWidth="1" collapsed="1"/>
    <col min="11270" max="11514" width="11.42578125" style="209" collapsed="1"/>
    <col min="11515" max="11515" width="35.7109375" style="209" customWidth="1" collapsed="1"/>
    <col min="11516" max="11516" width="1.7109375" style="209" customWidth="1" collapsed="1"/>
    <col min="11517" max="11525" width="13.42578125" style="209" customWidth="1" collapsed="1"/>
    <col min="11526" max="11770" width="11.42578125" style="209" collapsed="1"/>
    <col min="11771" max="11771" width="35.7109375" style="209" customWidth="1" collapsed="1"/>
    <col min="11772" max="11772" width="1.7109375" style="209" customWidth="1" collapsed="1"/>
    <col min="11773" max="11781" width="13.42578125" style="209" customWidth="1" collapsed="1"/>
    <col min="11782" max="12026" width="11.42578125" style="209" collapsed="1"/>
    <col min="12027" max="12027" width="35.7109375" style="209" customWidth="1" collapsed="1"/>
    <col min="12028" max="12028" width="1.7109375" style="209" customWidth="1" collapsed="1"/>
    <col min="12029" max="12037" width="13.42578125" style="209" customWidth="1" collapsed="1"/>
    <col min="12038" max="12282" width="11.42578125" style="209" collapsed="1"/>
    <col min="12283" max="12283" width="35.7109375" style="209" customWidth="1" collapsed="1"/>
    <col min="12284" max="12284" width="1.7109375" style="209" customWidth="1" collapsed="1"/>
    <col min="12285" max="12293" width="13.42578125" style="209" customWidth="1" collapsed="1"/>
    <col min="12294" max="12538" width="11.42578125" style="209" collapsed="1"/>
    <col min="12539" max="12539" width="35.7109375" style="209" customWidth="1" collapsed="1"/>
    <col min="12540" max="12540" width="1.7109375" style="209" customWidth="1" collapsed="1"/>
    <col min="12541" max="12549" width="13.42578125" style="209" customWidth="1" collapsed="1"/>
    <col min="12550" max="12794" width="11.42578125" style="209" collapsed="1"/>
    <col min="12795" max="12795" width="35.7109375" style="209" customWidth="1" collapsed="1"/>
    <col min="12796" max="12796" width="1.7109375" style="209" customWidth="1" collapsed="1"/>
    <col min="12797" max="12805" width="13.42578125" style="209" customWidth="1" collapsed="1"/>
    <col min="12806" max="13050" width="11.42578125" style="209" collapsed="1"/>
    <col min="13051" max="13051" width="35.7109375" style="209" customWidth="1" collapsed="1"/>
    <col min="13052" max="13052" width="1.7109375" style="209" customWidth="1" collapsed="1"/>
    <col min="13053" max="13061" width="13.42578125" style="209" customWidth="1" collapsed="1"/>
    <col min="13062" max="13306" width="11.42578125" style="209" collapsed="1"/>
    <col min="13307" max="13307" width="35.7109375" style="209" customWidth="1" collapsed="1"/>
    <col min="13308" max="13308" width="1.7109375" style="209" customWidth="1" collapsed="1"/>
    <col min="13309" max="13317" width="13.42578125" style="209" customWidth="1" collapsed="1"/>
    <col min="13318" max="13562" width="11.42578125" style="209" collapsed="1"/>
    <col min="13563" max="13563" width="35.7109375" style="209" customWidth="1" collapsed="1"/>
    <col min="13564" max="13564" width="1.7109375" style="209" customWidth="1" collapsed="1"/>
    <col min="13565" max="13573" width="13.42578125" style="209" customWidth="1" collapsed="1"/>
    <col min="13574" max="13818" width="11.42578125" style="209" collapsed="1"/>
    <col min="13819" max="13819" width="35.7109375" style="209" customWidth="1" collapsed="1"/>
    <col min="13820" max="13820" width="1.7109375" style="209" customWidth="1" collapsed="1"/>
    <col min="13821" max="13829" width="13.42578125" style="209" customWidth="1" collapsed="1"/>
    <col min="13830" max="14074" width="11.42578125" style="209" collapsed="1"/>
    <col min="14075" max="14075" width="35.7109375" style="209" customWidth="1" collapsed="1"/>
    <col min="14076" max="14076" width="1.7109375" style="209" customWidth="1" collapsed="1"/>
    <col min="14077" max="14085" width="13.42578125" style="209" customWidth="1" collapsed="1"/>
    <col min="14086" max="14330" width="11.42578125" style="209" collapsed="1"/>
    <col min="14331" max="14331" width="35.7109375" style="209" customWidth="1" collapsed="1"/>
    <col min="14332" max="14332" width="1.7109375" style="209" customWidth="1" collapsed="1"/>
    <col min="14333" max="14341" width="13.42578125" style="209" customWidth="1" collapsed="1"/>
    <col min="14342" max="14586" width="11.42578125" style="209" collapsed="1"/>
    <col min="14587" max="14587" width="35.7109375" style="209" customWidth="1" collapsed="1"/>
    <col min="14588" max="14588" width="1.7109375" style="209" customWidth="1" collapsed="1"/>
    <col min="14589" max="14597" width="13.42578125" style="209" customWidth="1" collapsed="1"/>
    <col min="14598" max="14842" width="11.42578125" style="209" collapsed="1"/>
    <col min="14843" max="14843" width="35.7109375" style="209" customWidth="1" collapsed="1"/>
    <col min="14844" max="14844" width="1.7109375" style="209" customWidth="1" collapsed="1"/>
    <col min="14845" max="14853" width="13.42578125" style="209" customWidth="1" collapsed="1"/>
    <col min="14854" max="15098" width="11.42578125" style="209" collapsed="1"/>
    <col min="15099" max="15099" width="35.7109375" style="209" customWidth="1" collapsed="1"/>
    <col min="15100" max="15100" width="1.7109375" style="209" customWidth="1" collapsed="1"/>
    <col min="15101" max="15109" width="13.42578125" style="209" customWidth="1" collapsed="1"/>
    <col min="15110" max="15354" width="11.42578125" style="209" collapsed="1"/>
    <col min="15355" max="15355" width="35.7109375" style="209" customWidth="1" collapsed="1"/>
    <col min="15356" max="15356" width="1.7109375" style="209" customWidth="1" collapsed="1"/>
    <col min="15357" max="15365" width="13.42578125" style="209" customWidth="1" collapsed="1"/>
    <col min="15366" max="15610" width="11.42578125" style="209" collapsed="1"/>
    <col min="15611" max="15611" width="35.7109375" style="209" customWidth="1" collapsed="1"/>
    <col min="15612" max="15612" width="1.7109375" style="209" customWidth="1" collapsed="1"/>
    <col min="15613" max="15621" width="13.42578125" style="209" customWidth="1" collapsed="1"/>
    <col min="15622" max="15866" width="11.42578125" style="209" collapsed="1"/>
    <col min="15867" max="15867" width="35.7109375" style="209" customWidth="1" collapsed="1"/>
    <col min="15868" max="15868" width="1.7109375" style="209" customWidth="1" collapsed="1"/>
    <col min="15869" max="15877" width="13.42578125" style="209" customWidth="1" collapsed="1"/>
    <col min="15878" max="16122" width="11.42578125" style="209" collapsed="1"/>
    <col min="16123" max="16123" width="35.7109375" style="209" customWidth="1" collapsed="1"/>
    <col min="16124" max="16124" width="1.7109375" style="209" customWidth="1" collapsed="1"/>
    <col min="16125" max="16133" width="13.42578125" style="209" customWidth="1" collapsed="1"/>
    <col min="16134" max="16384" width="11.42578125" style="209" collapsed="1"/>
  </cols>
  <sheetData>
    <row r="1" spans="1:19" s="388" customFormat="1" ht="33.75" customHeight="1">
      <c r="A1" s="388" t="s">
        <v>312</v>
      </c>
      <c r="B1" s="389"/>
      <c r="C1" s="389"/>
      <c r="D1" s="389"/>
      <c r="E1" s="389"/>
      <c r="F1" s="389"/>
      <c r="O1" s="389"/>
      <c r="Q1" s="389"/>
      <c r="R1" s="389"/>
      <c r="S1" s="389"/>
    </row>
    <row r="2" spans="1:19" s="227" customFormat="1">
      <c r="A2" s="711" t="s">
        <v>141</v>
      </c>
      <c r="B2" s="228"/>
      <c r="C2" s="709" t="s">
        <v>113</v>
      </c>
      <c r="D2" s="709" t="s">
        <v>212</v>
      </c>
      <c r="E2" s="714" t="s">
        <v>213</v>
      </c>
      <c r="F2" s="314"/>
    </row>
    <row r="3" spans="1:19" s="227" customFormat="1" ht="38.25" customHeight="1">
      <c r="A3" s="712"/>
      <c r="B3" s="229"/>
      <c r="C3" s="710"/>
      <c r="D3" s="710"/>
      <c r="E3" s="715"/>
      <c r="F3" s="314"/>
    </row>
    <row r="4" spans="1:19" s="227" customFormat="1">
      <c r="A4" s="713"/>
      <c r="B4" s="230"/>
      <c r="C4" s="716" t="s">
        <v>99</v>
      </c>
      <c r="D4" s="717"/>
      <c r="E4" s="718"/>
    </row>
    <row r="5" spans="1:19" s="210" customFormat="1" ht="57" customHeight="1">
      <c r="A5" s="723" t="s">
        <v>178</v>
      </c>
      <c r="B5" s="724"/>
      <c r="C5" s="724"/>
      <c r="D5" s="724"/>
      <c r="E5" s="724"/>
    </row>
    <row r="6" spans="1:19" s="214" customFormat="1" ht="20.100000000000001" customHeight="1">
      <c r="A6" s="231" t="s">
        <v>112</v>
      </c>
      <c r="B6" s="223"/>
      <c r="C6" s="225"/>
      <c r="D6" s="226"/>
      <c r="E6" s="226"/>
    </row>
    <row r="7" spans="1:19" s="210" customFormat="1" ht="20.100000000000001" customHeight="1">
      <c r="A7" s="232" t="s">
        <v>149</v>
      </c>
      <c r="B7" s="223"/>
      <c r="C7" s="224">
        <v>1.00729</v>
      </c>
      <c r="D7" s="85">
        <v>0</v>
      </c>
      <c r="E7" s="85">
        <v>1.00729</v>
      </c>
    </row>
    <row r="8" spans="1:19" s="210" customFormat="1" ht="20.100000000000001" customHeight="1">
      <c r="A8" s="232" t="s">
        <v>150</v>
      </c>
      <c r="B8" s="223"/>
      <c r="C8" s="224">
        <v>0</v>
      </c>
      <c r="D8" s="85">
        <v>0</v>
      </c>
      <c r="E8" s="85">
        <v>0</v>
      </c>
    </row>
    <row r="9" spans="1:19" s="210" customFormat="1" ht="20.100000000000001" customHeight="1">
      <c r="A9" s="232" t="s">
        <v>151</v>
      </c>
      <c r="B9" s="223"/>
      <c r="C9" s="224">
        <v>0</v>
      </c>
      <c r="D9" s="85">
        <v>0</v>
      </c>
      <c r="E9" s="85">
        <v>0</v>
      </c>
    </row>
    <row r="10" spans="1:19" s="214" customFormat="1" ht="20.100000000000001" customHeight="1">
      <c r="A10" s="219" t="s">
        <v>153</v>
      </c>
      <c r="B10" s="223"/>
      <c r="C10" s="225">
        <v>1.00729</v>
      </c>
      <c r="D10" s="226">
        <v>0</v>
      </c>
      <c r="E10" s="226">
        <v>1.00729</v>
      </c>
    </row>
    <row r="11" spans="1:19" s="216" customFormat="1" ht="20.100000000000001" customHeight="1">
      <c r="A11" s="231" t="s">
        <v>96</v>
      </c>
      <c r="B11" s="231"/>
      <c r="C11" s="225"/>
      <c r="D11" s="226"/>
      <c r="E11" s="226"/>
      <c r="F11" s="215"/>
      <c r="G11" s="215"/>
    </row>
    <row r="12" spans="1:19" s="214" customFormat="1" ht="20.100000000000001" customHeight="1">
      <c r="A12" s="219" t="s">
        <v>153</v>
      </c>
      <c r="B12" s="223"/>
      <c r="C12" s="225">
        <v>0</v>
      </c>
      <c r="D12" s="226">
        <v>0</v>
      </c>
      <c r="E12" s="226">
        <v>0</v>
      </c>
    </row>
    <row r="13" spans="1:19" s="216" customFormat="1" ht="20.100000000000001" customHeight="1">
      <c r="A13" s="231" t="s">
        <v>154</v>
      </c>
      <c r="B13" s="231"/>
      <c r="C13" s="225"/>
      <c r="D13" s="226"/>
      <c r="E13" s="226"/>
      <c r="F13" s="215"/>
      <c r="G13" s="215"/>
    </row>
    <row r="14" spans="1:19" s="210" customFormat="1" ht="20.100000000000001" customHeight="1">
      <c r="A14" s="232" t="s">
        <v>149</v>
      </c>
      <c r="B14" s="223"/>
      <c r="C14" s="224">
        <v>431.32603</v>
      </c>
      <c r="D14" s="85">
        <v>427.06387999999998</v>
      </c>
      <c r="E14" s="85">
        <v>4.2621500000000001</v>
      </c>
    </row>
    <row r="15" spans="1:19" s="210" customFormat="1" ht="20.100000000000001" customHeight="1">
      <c r="A15" s="232" t="s">
        <v>150</v>
      </c>
      <c r="B15" s="223"/>
      <c r="C15" s="224">
        <v>1.7747200000000001</v>
      </c>
      <c r="D15" s="85">
        <v>0</v>
      </c>
      <c r="E15" s="85">
        <v>1.7747200000000001</v>
      </c>
    </row>
    <row r="16" spans="1:19" s="210" customFormat="1" ht="20.100000000000001" customHeight="1">
      <c r="A16" s="232" t="s">
        <v>151</v>
      </c>
      <c r="B16" s="223"/>
      <c r="C16" s="224">
        <v>0</v>
      </c>
      <c r="D16" s="85">
        <v>0</v>
      </c>
      <c r="E16" s="85">
        <v>0</v>
      </c>
    </row>
    <row r="17" spans="1:7" s="214" customFormat="1" ht="20.100000000000001" customHeight="1">
      <c r="A17" s="219" t="s">
        <v>153</v>
      </c>
      <c r="B17" s="223"/>
      <c r="C17" s="225">
        <v>433.10073999999997</v>
      </c>
      <c r="D17" s="226">
        <v>427.06387999999998</v>
      </c>
      <c r="E17" s="226">
        <v>6.0368700000000004</v>
      </c>
    </row>
    <row r="18" spans="1:7" s="210" customFormat="1" ht="20.100000000000001" customHeight="1">
      <c r="A18" s="219"/>
      <c r="B18" s="223"/>
      <c r="C18" s="224"/>
      <c r="D18" s="85"/>
      <c r="E18" s="85"/>
    </row>
    <row r="19" spans="1:7" s="216" customFormat="1" ht="20.100000000000001" customHeight="1">
      <c r="A19" s="219" t="s">
        <v>113</v>
      </c>
      <c r="B19" s="220"/>
      <c r="C19" s="225">
        <v>434.10804000000002</v>
      </c>
      <c r="D19" s="226">
        <v>427.06387999999998</v>
      </c>
      <c r="E19" s="226">
        <v>7.0441599999999998</v>
      </c>
      <c r="F19" s="215"/>
      <c r="G19" s="215"/>
    </row>
    <row r="20" spans="1:7" s="316" customFormat="1" ht="57" customHeight="1">
      <c r="A20" s="617" t="s">
        <v>183</v>
      </c>
      <c r="B20" s="719"/>
      <c r="C20" s="719"/>
      <c r="D20" s="719"/>
      <c r="E20" s="719"/>
      <c r="F20" s="215"/>
      <c r="G20" s="215"/>
    </row>
    <row r="21" spans="1:7" s="214" customFormat="1" ht="20.100000000000001" customHeight="1">
      <c r="A21" s="231" t="s">
        <v>112</v>
      </c>
      <c r="B21" s="223"/>
      <c r="C21" s="225"/>
      <c r="D21" s="226"/>
      <c r="E21" s="226"/>
    </row>
    <row r="22" spans="1:7" s="210" customFormat="1" ht="20.100000000000001" customHeight="1">
      <c r="A22" s="232" t="s">
        <v>156</v>
      </c>
      <c r="B22" s="223"/>
      <c r="C22" s="224">
        <v>10.889189999999999</v>
      </c>
      <c r="D22" s="85">
        <v>10.889189999999999</v>
      </c>
      <c r="E22" s="85">
        <v>0</v>
      </c>
    </row>
    <row r="23" spans="1:7" s="210" customFormat="1" ht="20.100000000000001" customHeight="1">
      <c r="A23" s="232" t="s">
        <v>157</v>
      </c>
      <c r="B23" s="223"/>
      <c r="C23" s="224">
        <v>0</v>
      </c>
      <c r="D23" s="85">
        <v>0</v>
      </c>
      <c r="E23" s="85">
        <v>0</v>
      </c>
    </row>
    <row r="24" spans="1:7" s="210" customFormat="1" ht="20.100000000000001" customHeight="1">
      <c r="A24" s="232" t="s">
        <v>158</v>
      </c>
      <c r="B24" s="223"/>
      <c r="C24" s="224">
        <v>0</v>
      </c>
      <c r="D24" s="85">
        <v>0</v>
      </c>
      <c r="E24" s="85">
        <v>0</v>
      </c>
    </row>
    <row r="25" spans="1:7" s="210" customFormat="1" ht="20.100000000000001" customHeight="1">
      <c r="A25" s="232" t="s">
        <v>211</v>
      </c>
      <c r="B25" s="223"/>
      <c r="C25" s="224">
        <v>0</v>
      </c>
      <c r="D25" s="85">
        <v>0</v>
      </c>
      <c r="E25" s="85">
        <v>0</v>
      </c>
    </row>
    <row r="26" spans="1:7" s="210" customFormat="1" ht="20.100000000000001" customHeight="1">
      <c r="A26" s="232" t="s">
        <v>160</v>
      </c>
      <c r="B26" s="223"/>
      <c r="C26" s="224">
        <v>10832.7693</v>
      </c>
      <c r="D26" s="85">
        <v>1.1041799999999999</v>
      </c>
      <c r="E26" s="85">
        <v>10831.66512</v>
      </c>
    </row>
    <row r="27" spans="1:7" s="210" customFormat="1" ht="20.100000000000001" customHeight="1">
      <c r="A27" s="232" t="s">
        <v>161</v>
      </c>
      <c r="B27" s="223"/>
      <c r="C27" s="224"/>
      <c r="D27" s="85"/>
      <c r="E27" s="85"/>
    </row>
    <row r="28" spans="1:7" s="210" customFormat="1" ht="20.100000000000001" customHeight="1">
      <c r="A28" s="232" t="s">
        <v>162</v>
      </c>
      <c r="B28" s="223"/>
      <c r="C28" s="224">
        <v>87.84545</v>
      </c>
      <c r="D28" s="85">
        <v>87.84545</v>
      </c>
      <c r="E28" s="85">
        <v>0</v>
      </c>
    </row>
    <row r="29" spans="1:7" s="210" customFormat="1" ht="20.100000000000001" customHeight="1">
      <c r="A29" s="232" t="s">
        <v>163</v>
      </c>
      <c r="B29" s="223"/>
      <c r="C29" s="224"/>
      <c r="D29" s="85"/>
      <c r="E29" s="85"/>
    </row>
    <row r="30" spans="1:7" s="210" customFormat="1" ht="20.100000000000001" customHeight="1">
      <c r="A30" s="232" t="s">
        <v>164</v>
      </c>
      <c r="B30" s="223"/>
      <c r="C30" s="224">
        <v>3.1447799999999999</v>
      </c>
      <c r="D30" s="85">
        <v>1.5444199999999999</v>
      </c>
      <c r="E30" s="85">
        <v>1.6003700000000001</v>
      </c>
    </row>
    <row r="31" spans="1:7" s="214" customFormat="1" ht="20.100000000000001" customHeight="1">
      <c r="A31" s="219" t="s">
        <v>153</v>
      </c>
      <c r="B31" s="223"/>
      <c r="C31" s="225">
        <v>10934.648719999999</v>
      </c>
      <c r="D31" s="226">
        <v>101.38324</v>
      </c>
      <c r="E31" s="226">
        <v>10833.26549</v>
      </c>
    </row>
    <row r="32" spans="1:7" s="214" customFormat="1" ht="20.100000000000001" customHeight="1">
      <c r="A32" s="231" t="s">
        <v>154</v>
      </c>
      <c r="B32" s="223"/>
      <c r="C32" s="225"/>
      <c r="D32" s="226"/>
      <c r="E32" s="226"/>
    </row>
    <row r="33" spans="1:7" s="210" customFormat="1" ht="20.100000000000001" customHeight="1">
      <c r="A33" s="232" t="s">
        <v>156</v>
      </c>
      <c r="B33" s="223"/>
      <c r="C33" s="224">
        <v>0</v>
      </c>
      <c r="D33" s="85">
        <v>0</v>
      </c>
      <c r="E33" s="85">
        <v>0</v>
      </c>
    </row>
    <row r="34" spans="1:7" s="210" customFormat="1" ht="20.100000000000001" customHeight="1">
      <c r="A34" s="232" t="s">
        <v>157</v>
      </c>
      <c r="B34" s="223"/>
      <c r="C34" s="224">
        <v>0.32578000000000001</v>
      </c>
      <c r="D34" s="85">
        <v>0.32578000000000001</v>
      </c>
      <c r="E34" s="85">
        <v>0</v>
      </c>
    </row>
    <row r="35" spans="1:7" s="210" customFormat="1" ht="20.100000000000001" customHeight="1">
      <c r="A35" s="232" t="s">
        <v>158</v>
      </c>
      <c r="B35" s="223"/>
      <c r="C35" s="224">
        <v>0</v>
      </c>
      <c r="D35" s="85">
        <v>0</v>
      </c>
      <c r="E35" s="85">
        <v>0</v>
      </c>
    </row>
    <row r="36" spans="1:7" s="210" customFormat="1" ht="20.100000000000001" customHeight="1">
      <c r="A36" s="232" t="s">
        <v>211</v>
      </c>
      <c r="B36" s="223"/>
      <c r="C36" s="224">
        <v>0</v>
      </c>
      <c r="D36" s="85">
        <v>0</v>
      </c>
      <c r="E36" s="85">
        <v>0</v>
      </c>
    </row>
    <row r="37" spans="1:7" s="210" customFormat="1" ht="20.100000000000001" customHeight="1">
      <c r="A37" s="232" t="s">
        <v>160</v>
      </c>
      <c r="B37" s="223"/>
      <c r="C37" s="224">
        <v>201.15742</v>
      </c>
      <c r="D37" s="85">
        <v>2.07402</v>
      </c>
      <c r="E37" s="85">
        <v>199.08339000000001</v>
      </c>
    </row>
    <row r="38" spans="1:7" s="210" customFormat="1" ht="20.100000000000001" customHeight="1">
      <c r="A38" s="232" t="s">
        <v>161</v>
      </c>
      <c r="B38" s="223"/>
      <c r="C38" s="224"/>
      <c r="D38" s="85"/>
      <c r="E38" s="85"/>
    </row>
    <row r="39" spans="1:7" s="210" customFormat="1" ht="20.100000000000001" customHeight="1">
      <c r="A39" s="232" t="s">
        <v>162</v>
      </c>
      <c r="B39" s="223"/>
      <c r="C39" s="224">
        <v>26.45974</v>
      </c>
      <c r="D39" s="85">
        <v>0</v>
      </c>
      <c r="E39" s="85">
        <v>26.45974</v>
      </c>
    </row>
    <row r="40" spans="1:7" s="210" customFormat="1" ht="20.100000000000001" customHeight="1">
      <c r="A40" s="232" t="s">
        <v>163</v>
      </c>
      <c r="B40" s="223"/>
      <c r="C40" s="224"/>
      <c r="D40" s="85"/>
      <c r="E40" s="85"/>
    </row>
    <row r="41" spans="1:7" s="210" customFormat="1" ht="20.100000000000001" customHeight="1">
      <c r="A41" s="232" t="s">
        <v>164</v>
      </c>
      <c r="B41" s="223"/>
      <c r="C41" s="224">
        <v>97.315669999999997</v>
      </c>
      <c r="D41" s="85">
        <v>96.206659999999999</v>
      </c>
      <c r="E41" s="85">
        <v>1.1090100000000001</v>
      </c>
    </row>
    <row r="42" spans="1:7" s="214" customFormat="1" ht="20.100000000000001" customHeight="1">
      <c r="A42" s="219" t="s">
        <v>153</v>
      </c>
      <c r="B42" s="223"/>
      <c r="C42" s="225">
        <v>325.2586</v>
      </c>
      <c r="D42" s="226">
        <v>98.606459999999998</v>
      </c>
      <c r="E42" s="226">
        <v>226.65214</v>
      </c>
    </row>
    <row r="43" spans="1:7" s="210" customFormat="1" ht="20.100000000000001" customHeight="1">
      <c r="A43" s="219"/>
      <c r="B43" s="223"/>
      <c r="C43" s="224"/>
      <c r="D43" s="85"/>
      <c r="E43" s="85"/>
    </row>
    <row r="44" spans="1:7" s="216" customFormat="1" ht="20.100000000000001" customHeight="1">
      <c r="A44" s="219" t="s">
        <v>113</v>
      </c>
      <c r="B44" s="220"/>
      <c r="C44" s="225">
        <v>11259.90732</v>
      </c>
      <c r="D44" s="226">
        <v>199.9897</v>
      </c>
      <c r="E44" s="226">
        <v>11059.91762</v>
      </c>
      <c r="F44" s="215"/>
      <c r="G44" s="215"/>
    </row>
    <row r="45" spans="1:7" s="217" customFormat="1" ht="25.5" customHeight="1">
      <c r="A45" s="219"/>
      <c r="B45" s="220"/>
      <c r="C45" s="315"/>
      <c r="D45" s="315"/>
      <c r="E45" s="2"/>
      <c r="F45" s="215"/>
      <c r="G45" s="215"/>
    </row>
    <row r="46" spans="1:7" s="210" customFormat="1" ht="12.75" customHeight="1">
      <c r="A46" s="617"/>
      <c r="B46" s="719"/>
      <c r="C46" s="719"/>
      <c r="D46" s="719"/>
      <c r="E46" s="719"/>
      <c r="F46" s="317"/>
    </row>
    <row r="47" spans="1:7" s="250" customFormat="1">
      <c r="A47" s="318"/>
      <c r="B47" s="319"/>
      <c r="C47" s="85"/>
      <c r="D47" s="85"/>
      <c r="E47" s="85"/>
      <c r="F47" s="320"/>
    </row>
    <row r="48" spans="1:7" s="250" customFormat="1" ht="12.75" customHeight="1">
      <c r="A48" s="720"/>
      <c r="B48" s="721"/>
      <c r="C48" s="721"/>
      <c r="D48" s="85"/>
      <c r="E48" s="85"/>
      <c r="F48" s="320"/>
    </row>
    <row r="49" spans="1:6" s="250" customFormat="1" ht="12.75" customHeight="1">
      <c r="A49" s="219"/>
      <c r="B49" s="321"/>
      <c r="C49" s="85"/>
      <c r="D49" s="85"/>
      <c r="E49" s="85"/>
      <c r="F49" s="317"/>
    </row>
    <row r="50" spans="1:6" s="323" customFormat="1" ht="12.75" customHeight="1">
      <c r="A50" s="322"/>
      <c r="D50" s="324"/>
      <c r="F50" s="325"/>
    </row>
    <row r="51" spans="1:6" ht="12.75" customHeight="1">
      <c r="C51" s="221"/>
      <c r="D51" s="221"/>
    </row>
    <row r="52" spans="1:6" ht="12.75" customHeight="1">
      <c r="C52" s="221"/>
      <c r="D52" s="221"/>
    </row>
    <row r="54" spans="1:6">
      <c r="A54" s="722"/>
      <c r="B54" s="722"/>
      <c r="C54" s="722"/>
    </row>
    <row r="55" spans="1:6">
      <c r="C55" s="221"/>
    </row>
    <row r="56" spans="1:6">
      <c r="C56" s="221"/>
      <c r="D56" s="221"/>
    </row>
    <row r="57" spans="1:6">
      <c r="C57" s="221"/>
    </row>
    <row r="58" spans="1:6">
      <c r="C58" s="221"/>
    </row>
    <row r="59" spans="1:6">
      <c r="C59" s="221"/>
    </row>
    <row r="60" spans="1:6">
      <c r="C60" s="221"/>
    </row>
    <row r="61" spans="1:6">
      <c r="C61" s="221"/>
    </row>
    <row r="70" s="222" customFormat="1" ht="13.5"/>
    <row r="71" s="222" customFormat="1" ht="13.5"/>
    <row r="72" s="222" customFormat="1" ht="13.5"/>
    <row r="73" s="222" customFormat="1" ht="13.5"/>
    <row r="74" s="222" customFormat="1" ht="13.5"/>
    <row r="75" s="222" customFormat="1" ht="13.5"/>
    <row r="76" s="222" customFormat="1" ht="13.5"/>
    <row r="77" s="222" customFormat="1" ht="13.5"/>
    <row r="78" s="222" customFormat="1" ht="13.5"/>
    <row r="79" s="222" customFormat="1" ht="13.5"/>
    <row r="80" s="222" customFormat="1" ht="13.5"/>
    <row r="81" s="222" customFormat="1" ht="13.5"/>
    <row r="82" s="222" customFormat="1" ht="13.5"/>
    <row r="83" s="222" customFormat="1" ht="13.5"/>
    <row r="84" s="222" customFormat="1" ht="13.5"/>
    <row r="85" s="222" customFormat="1" ht="13.5"/>
    <row r="86" s="222" customFormat="1" ht="13.5"/>
    <row r="87" s="222" customFormat="1" ht="13.5"/>
    <row r="88" s="222" customFormat="1" ht="13.5"/>
    <row r="89" s="222" customFormat="1" ht="13.5"/>
    <row r="90" s="222" customFormat="1" ht="13.5"/>
    <row r="91" s="222" customFormat="1" ht="13.5"/>
    <row r="92" s="222" customFormat="1" ht="13.5"/>
    <row r="93" s="222" customFormat="1" ht="13.5"/>
    <row r="94" s="222" customFormat="1" ht="13.5"/>
    <row r="95" s="222" customFormat="1" ht="13.5"/>
    <row r="96" s="222" customFormat="1" ht="13.5"/>
    <row r="97" s="222" customFormat="1" ht="13.5"/>
    <row r="98" s="222" customFormat="1" ht="13.5"/>
    <row r="99" s="222" customFormat="1" ht="13.5"/>
    <row r="100" s="222" customFormat="1" ht="13.5"/>
    <row r="101" s="222" customFormat="1" ht="13.5"/>
    <row r="102" s="222" customFormat="1" ht="13.5"/>
    <row r="103" s="222" customFormat="1" ht="13.5"/>
    <row r="104" s="222" customFormat="1" ht="13.5"/>
    <row r="105" s="222" customFormat="1" ht="13.5"/>
    <row r="106" s="222" customFormat="1" ht="13.5"/>
    <row r="107" s="222" customFormat="1" ht="13.5"/>
    <row r="108" s="222" customFormat="1" ht="13.5"/>
    <row r="109" s="222" customFormat="1" ht="13.5"/>
    <row r="110" s="222" customFormat="1" ht="13.5"/>
    <row r="111" s="222" customFormat="1" ht="13.5"/>
    <row r="112" s="222" customFormat="1" ht="13.5"/>
    <row r="113" s="222" customFormat="1" ht="13.5"/>
    <row r="114" s="222" customFormat="1" ht="13.5"/>
    <row r="115" s="222" customFormat="1" ht="13.5"/>
    <row r="116" s="222" customFormat="1" ht="13.5"/>
    <row r="117" s="222" customFormat="1" ht="13.5"/>
    <row r="118" s="222" customFormat="1" ht="13.5"/>
    <row r="119" s="222" customFormat="1" ht="13.5"/>
    <row r="120" s="222" customFormat="1" ht="13.5"/>
    <row r="121" s="222" customFormat="1" ht="13.5"/>
    <row r="122" s="222" customFormat="1" ht="13.5"/>
    <row r="123" s="222" customFormat="1" ht="13.5"/>
    <row r="124" s="222" customFormat="1" ht="13.5"/>
    <row r="125" s="222" customFormat="1" ht="13.5"/>
    <row r="126" s="222" customFormat="1" ht="13.5"/>
    <row r="127" s="222" customFormat="1" ht="13.5"/>
    <row r="128" s="222" customFormat="1" ht="13.5"/>
    <row r="129" s="222" customFormat="1" ht="13.5"/>
    <row r="130" s="222" customFormat="1" ht="13.5"/>
    <row r="131" s="222" customFormat="1" ht="13.5"/>
    <row r="132" s="222" customFormat="1" ht="13.5"/>
    <row r="133" s="222" customFormat="1" ht="13.5"/>
    <row r="134" s="222" customFormat="1" ht="13.5"/>
    <row r="135" s="222" customFormat="1" ht="13.5"/>
    <row r="136" s="222" customFormat="1" ht="13.5"/>
    <row r="137" s="222" customFormat="1" ht="13.5"/>
    <row r="138" s="222" customFormat="1" ht="13.5"/>
    <row r="139" s="222" customFormat="1" ht="13.5"/>
    <row r="140" s="222" customFormat="1" ht="13.5"/>
    <row r="141" s="222" customFormat="1" ht="13.5"/>
    <row r="142" s="222" customFormat="1" ht="13.5"/>
    <row r="143" s="222" customFormat="1" ht="13.5"/>
    <row r="144" s="222" customFormat="1" ht="13.5"/>
    <row r="145" s="222" customFormat="1" ht="13.5"/>
    <row r="146" s="222" customFormat="1" ht="13.5"/>
    <row r="147" s="222" customFormat="1" ht="13.5"/>
    <row r="148" s="222" customFormat="1" ht="13.5"/>
    <row r="149" s="222" customFormat="1" ht="13.5"/>
    <row r="150" s="222" customFormat="1" ht="13.5"/>
    <row r="151" s="222" customFormat="1" ht="13.5"/>
    <row r="152" s="222" customFormat="1" ht="13.5"/>
    <row r="153" s="222" customFormat="1" ht="13.5"/>
    <row r="154" s="222" customFormat="1" ht="13.5"/>
    <row r="155" s="222" customFormat="1" ht="13.5"/>
    <row r="156" s="222" customFormat="1" ht="13.5"/>
    <row r="157" s="222" customFormat="1" ht="13.5"/>
    <row r="158" s="222" customFormat="1" ht="13.5"/>
    <row r="159" s="222" customFormat="1" ht="13.5"/>
    <row r="160" s="222" customFormat="1" ht="13.5"/>
    <row r="161" s="222" customFormat="1" ht="13.5"/>
    <row r="162" s="222" customFormat="1" ht="13.5"/>
    <row r="163" s="222" customFormat="1" ht="13.5"/>
    <row r="164" s="222" customFormat="1" ht="13.5"/>
    <row r="165" s="222" customFormat="1" ht="13.5"/>
    <row r="166" s="222" customFormat="1" ht="13.5"/>
    <row r="167" s="222" customFormat="1" ht="13.5"/>
    <row r="168" s="222" customFormat="1" ht="13.5"/>
    <row r="169" s="222" customFormat="1" ht="13.5"/>
    <row r="170" s="222" customFormat="1" ht="13.5"/>
    <row r="171" s="222" customFormat="1" ht="13.5"/>
    <row r="172" s="222" customFormat="1" ht="13.5"/>
    <row r="173" s="222" customFormat="1" ht="13.5"/>
    <row r="174" s="222" customFormat="1" ht="13.5"/>
    <row r="175" s="222" customFormat="1" ht="13.5"/>
    <row r="176" s="222" customFormat="1" ht="13.5"/>
    <row r="177" s="222" customFormat="1" ht="13.5"/>
    <row r="178" s="222" customFormat="1" ht="13.5"/>
    <row r="179" s="222" customFormat="1" ht="13.5"/>
    <row r="180" s="222" customFormat="1" ht="13.5"/>
    <row r="181" s="222" customFormat="1" ht="13.5"/>
  </sheetData>
  <customSheetViews>
    <customSheetView guid="{B9FE14E7-D4B3-4132-B2AC-78BF2DB8FADC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A20:E20"/>
    <mergeCell ref="A46:E46"/>
    <mergeCell ref="A48:C48"/>
    <mergeCell ref="A54:C54"/>
    <mergeCell ref="A5:E5"/>
    <mergeCell ref="D2:D3"/>
    <mergeCell ref="A2:A4"/>
    <mergeCell ref="C2:C3"/>
    <mergeCell ref="E2:E3"/>
    <mergeCell ref="C4:E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horizontalDpi="1200" verticalDpi="1200" r:id="rId3"/>
  <headerFooter alignWithMargins="0">
    <oddFooter>&amp;R&amp;"MetaNormalLF-Roman,Standard"&amp;8Statistisches Bundesamt, Fachserie 14, Reihe 5.2, 2. Quartal 2017</oddFooter>
  </headerFooter>
  <colBreaks count="1" manualBreakCount="1">
    <brk id="5" max="1048575" man="1"/>
  </colBreaks>
  <drawing r:id="rId4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G31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45.7109375" style="330" customWidth="1" collapsed="1"/>
    <col min="2" max="2" width="24.42578125" style="330" customWidth="1" collapsed="1"/>
    <col min="3" max="3" width="11.42578125" style="330" collapsed="1"/>
    <col min="4" max="4" width="12.7109375" style="330" bestFit="1" customWidth="1" collapsed="1"/>
    <col min="5" max="6" width="11.42578125" style="330" collapsed="1"/>
    <col min="7" max="7" width="12.7109375" style="330" bestFit="1" customWidth="1" collapsed="1"/>
    <col min="8" max="16384" width="11.42578125" style="330" collapsed="1"/>
  </cols>
  <sheetData>
    <row r="1" spans="1:7" s="326" customFormat="1" ht="20.100000000000001" customHeight="1">
      <c r="A1" s="725" t="s">
        <v>214</v>
      </c>
      <c r="B1" s="725"/>
    </row>
    <row r="2" spans="1:7" s="326" customFormat="1" ht="20.100000000000001" customHeight="1">
      <c r="A2" s="725" t="s">
        <v>313</v>
      </c>
      <c r="B2" s="725"/>
    </row>
    <row r="3" spans="1:7" s="326" customFormat="1" ht="30" customHeight="1">
      <c r="A3" s="327"/>
    </row>
    <row r="4" spans="1:7" ht="57" customHeight="1">
      <c r="A4" s="328" t="s">
        <v>137</v>
      </c>
      <c r="B4" s="329" t="s">
        <v>215</v>
      </c>
    </row>
    <row r="5" spans="1:7" ht="15.75">
      <c r="A5" s="331"/>
      <c r="D5" s="400"/>
      <c r="E5" s="400"/>
    </row>
    <row r="6" spans="1:7" ht="24.95" customHeight="1">
      <c r="A6" s="332" t="s">
        <v>216</v>
      </c>
      <c r="B6" s="449">
        <v>10879618</v>
      </c>
      <c r="C6" s="399"/>
      <c r="D6" s="397"/>
      <c r="E6" s="397"/>
      <c r="F6" s="397"/>
    </row>
    <row r="7" spans="1:7" ht="24.95" customHeight="1">
      <c r="A7" s="332" t="s">
        <v>136</v>
      </c>
      <c r="B7" s="449">
        <v>12843514</v>
      </c>
      <c r="C7" s="399"/>
      <c r="D7" s="399"/>
      <c r="E7" s="399"/>
      <c r="F7" s="398"/>
      <c r="G7" s="398"/>
    </row>
    <row r="8" spans="1:7" ht="24.95" customHeight="1">
      <c r="A8" s="332" t="s">
        <v>119</v>
      </c>
      <c r="B8" s="449">
        <v>2484826</v>
      </c>
      <c r="C8" s="399"/>
      <c r="D8" s="397"/>
      <c r="E8" s="397"/>
      <c r="F8" s="397"/>
    </row>
    <row r="9" spans="1:7" ht="24.95" customHeight="1">
      <c r="A9" s="332" t="s">
        <v>120</v>
      </c>
      <c r="B9" s="449">
        <v>6176172</v>
      </c>
      <c r="C9" s="399"/>
      <c r="D9" s="397"/>
      <c r="E9" s="397"/>
      <c r="F9" s="397"/>
    </row>
    <row r="10" spans="1:7" ht="24.95" customHeight="1">
      <c r="A10" s="332" t="s">
        <v>217</v>
      </c>
      <c r="B10" s="449">
        <v>1612362</v>
      </c>
      <c r="C10" s="399"/>
      <c r="D10" s="397"/>
      <c r="E10" s="397"/>
      <c r="F10" s="397"/>
    </row>
    <row r="11" spans="1:7" ht="24.95" customHeight="1">
      <c r="A11" s="332" t="s">
        <v>122</v>
      </c>
      <c r="B11" s="449">
        <v>7926599</v>
      </c>
      <c r="C11" s="399"/>
      <c r="D11" s="397"/>
      <c r="E11" s="397"/>
      <c r="F11" s="397"/>
    </row>
    <row r="12" spans="1:7" ht="24.95" customHeight="1">
      <c r="A12" s="332" t="s">
        <v>218</v>
      </c>
      <c r="B12" s="449">
        <v>17865516</v>
      </c>
      <c r="C12" s="399"/>
      <c r="D12" s="397"/>
      <c r="E12" s="397"/>
      <c r="F12" s="397"/>
    </row>
    <row r="13" spans="1:7" ht="24.95" customHeight="1">
      <c r="A13" s="332" t="s">
        <v>219</v>
      </c>
      <c r="B13" s="449">
        <v>4052803</v>
      </c>
      <c r="C13" s="399"/>
      <c r="D13" s="397"/>
      <c r="E13" s="397"/>
      <c r="F13" s="397"/>
    </row>
    <row r="14" spans="1:7" ht="24.95" customHeight="1">
      <c r="A14" s="332" t="s">
        <v>125</v>
      </c>
      <c r="B14" s="449">
        <v>995597</v>
      </c>
      <c r="C14" s="399"/>
      <c r="D14" s="397"/>
      <c r="E14" s="397"/>
      <c r="F14" s="397"/>
    </row>
    <row r="15" spans="1:7" ht="24.95" customHeight="1">
      <c r="A15" s="332" t="s">
        <v>126</v>
      </c>
      <c r="B15" s="449">
        <v>4084851</v>
      </c>
      <c r="C15" s="399"/>
      <c r="D15" s="397"/>
      <c r="E15" s="397"/>
      <c r="F15" s="397"/>
    </row>
    <row r="16" spans="1:7" ht="24.95" customHeight="1">
      <c r="A16" s="332" t="s">
        <v>220</v>
      </c>
      <c r="B16" s="449">
        <v>2245470</v>
      </c>
      <c r="C16" s="399"/>
      <c r="D16" s="397"/>
      <c r="E16" s="397"/>
      <c r="F16" s="397"/>
    </row>
    <row r="17" spans="1:7" ht="24.95" customHeight="1">
      <c r="A17" s="332" t="s">
        <v>221</v>
      </c>
      <c r="B17" s="449">
        <v>2858714</v>
      </c>
      <c r="C17" s="399"/>
      <c r="D17" s="397"/>
      <c r="E17" s="397"/>
      <c r="F17" s="397"/>
    </row>
    <row r="18" spans="1:7" ht="24.95" customHeight="1">
      <c r="A18" s="332" t="s">
        <v>129</v>
      </c>
      <c r="B18" s="449">
        <v>2170714</v>
      </c>
      <c r="C18" s="399"/>
      <c r="D18" s="397"/>
      <c r="E18" s="397"/>
      <c r="F18" s="397"/>
    </row>
    <row r="19" spans="1:7" ht="24.95" customHeight="1">
      <c r="A19" s="332" t="s">
        <v>130</v>
      </c>
      <c r="B19" s="449">
        <v>3520031</v>
      </c>
      <c r="C19" s="399"/>
      <c r="D19" s="397"/>
      <c r="E19" s="397"/>
      <c r="F19" s="397"/>
    </row>
    <row r="20" spans="1:7" ht="24.95" customHeight="1">
      <c r="A20" s="332" t="s">
        <v>131</v>
      </c>
      <c r="B20" s="449">
        <v>671489</v>
      </c>
      <c r="C20" s="399"/>
      <c r="D20" s="397"/>
      <c r="E20" s="397"/>
      <c r="F20" s="397"/>
    </row>
    <row r="21" spans="1:7" ht="24.95" customHeight="1">
      <c r="A21" s="332" t="s">
        <v>132</v>
      </c>
      <c r="B21" s="449">
        <v>1787408</v>
      </c>
      <c r="C21" s="399"/>
      <c r="D21" s="397"/>
      <c r="E21" s="397"/>
      <c r="F21" s="397"/>
    </row>
    <row r="22" spans="1:7" ht="15.75">
      <c r="A22" s="333"/>
      <c r="B22" s="450"/>
      <c r="C22" s="399"/>
      <c r="D22" s="397"/>
      <c r="E22" s="397"/>
      <c r="F22" s="397"/>
    </row>
    <row r="23" spans="1:7" ht="15.75">
      <c r="A23" s="331"/>
      <c r="B23" s="451"/>
      <c r="C23" s="399"/>
      <c r="D23" s="397"/>
      <c r="E23" s="397"/>
      <c r="F23" s="397"/>
    </row>
    <row r="24" spans="1:7" ht="20.100000000000001" customHeight="1">
      <c r="A24" s="332" t="s">
        <v>113</v>
      </c>
      <c r="B24" s="452">
        <v>82175684</v>
      </c>
      <c r="C24" s="399"/>
      <c r="D24" s="399"/>
      <c r="E24" s="399"/>
      <c r="F24" s="398"/>
      <c r="G24" s="398"/>
    </row>
    <row r="25" spans="1:7" ht="20.100000000000001" customHeight="1">
      <c r="A25" s="334" t="s">
        <v>146</v>
      </c>
      <c r="B25" s="452">
        <v>76196756</v>
      </c>
      <c r="C25" s="399"/>
      <c r="D25" s="397"/>
      <c r="E25" s="397"/>
      <c r="F25" s="397"/>
      <c r="G25" s="397"/>
    </row>
    <row r="26" spans="1:7" ht="20.100000000000001" customHeight="1">
      <c r="A26" s="334" t="s">
        <v>147</v>
      </c>
      <c r="B26" s="452">
        <v>5978928</v>
      </c>
      <c r="C26" s="399"/>
      <c r="D26" s="397"/>
      <c r="E26" s="397"/>
      <c r="F26" s="397"/>
      <c r="G26" s="397"/>
    </row>
    <row r="27" spans="1:7" ht="15.75">
      <c r="C27" s="399"/>
      <c r="D27" s="397"/>
      <c r="E27" s="397"/>
      <c r="F27" s="397"/>
      <c r="G27" s="397"/>
    </row>
    <row r="28" spans="1:7" ht="15.75">
      <c r="C28" s="399"/>
      <c r="D28" s="397"/>
      <c r="E28" s="397"/>
      <c r="F28" s="397"/>
      <c r="G28" s="397"/>
    </row>
    <row r="29" spans="1:7">
      <c r="D29" s="400"/>
      <c r="E29" s="400"/>
    </row>
    <row r="30" spans="1:7">
      <c r="D30" s="400"/>
      <c r="E30" s="400"/>
    </row>
    <row r="31" spans="1:7">
      <c r="A31" s="330" t="s">
        <v>222</v>
      </c>
    </row>
  </sheetData>
  <customSheetViews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">
    <mergeCell ref="A1:B1"/>
    <mergeCell ref="A2:B2"/>
  </mergeCells>
  <printOptions horizontalCentered="1"/>
  <pageMargins left="0.39370078740157483" right="0.39370078740157483" top="0.59055118110236227" bottom="0.59055118110236227" header="0.39370078740157483" footer="0.39370078740157483"/>
  <pageSetup paperSize="9" orientation="portrait" horizontalDpi="1200" verticalDpi="1200" r:id="rId3"/>
  <headerFooter alignWithMargins="0">
    <oddFooter>&amp;R&amp;"MetaNormalLF-Roman,Standard"&amp;8Statistisches Bundesamt, Fachserie 14, Reihe 5.2, 2. Quartal 2017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7"/>
  <sheetViews>
    <sheetView showGridLines="0" zoomScaleNormal="100" workbookViewId="0"/>
  </sheetViews>
  <sheetFormatPr baseColWidth="10" defaultRowHeight="12.75"/>
  <cols>
    <col min="1" max="1" width="2.85546875" style="73" customWidth="1" collapsed="1"/>
    <col min="2" max="2" width="4" style="73" customWidth="1" collapsed="1"/>
    <col min="3" max="16384" width="11.42578125" style="73" collapsed="1"/>
  </cols>
  <sheetData>
    <row r="2" spans="2:15" ht="15">
      <c r="B2" s="335" t="s">
        <v>223</v>
      </c>
      <c r="C2" s="336"/>
    </row>
    <row r="3" spans="2:15" ht="15">
      <c r="B3" s="335" t="s">
        <v>224</v>
      </c>
    </row>
    <row r="4" spans="2:15" ht="15">
      <c r="B4" s="335"/>
    </row>
    <row r="5" spans="2:15" ht="15">
      <c r="B5" s="335"/>
    </row>
    <row r="6" spans="2:15" ht="15">
      <c r="B6" s="335"/>
    </row>
    <row r="15" spans="2:15">
      <c r="O15" s="73" t="s">
        <v>2</v>
      </c>
    </row>
    <row r="18" spans="2:7">
      <c r="D18" s="95"/>
      <c r="E18" s="95"/>
      <c r="F18" s="95"/>
      <c r="G18" s="95"/>
    </row>
    <row r="20" spans="2:7" ht="12.75" customHeight="1">
      <c r="B20" s="335"/>
    </row>
    <row r="21" spans="2:7" ht="12.75" customHeight="1">
      <c r="B21" s="335"/>
    </row>
    <row r="22" spans="2:7" ht="12.75" customHeight="1"/>
    <row r="23" spans="2:7" ht="13.5">
      <c r="B23" s="337"/>
    </row>
    <row r="24" spans="2:7" ht="13.5">
      <c r="B24" s="337"/>
    </row>
    <row r="25" spans="2:7" ht="13.5">
      <c r="B25" s="337"/>
    </row>
    <row r="26" spans="2:7" ht="13.5">
      <c r="B26" s="337"/>
    </row>
    <row r="27" spans="2:7" ht="13.5">
      <c r="B27" s="337"/>
    </row>
  </sheetData>
  <customSheetViews>
    <customSheetView guid="{B9FE14E7-D4B3-4132-B2AC-78BF2DB8FADC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8F75C551-7266-4842-BBBE-2DE20A17E6BA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7177" r:id="rId6">
          <objectPr defaultSize="0" autoPict="0" r:id="rId7">
            <anchor moveWithCells="1">
              <from>
                <xdr:col>4</xdr:col>
                <xdr:colOff>47625</xdr:colOff>
                <xdr:row>6</xdr:row>
                <xdr:rowOff>114300</xdr:rowOff>
              </from>
              <to>
                <xdr:col>5</xdr:col>
                <xdr:colOff>561975</xdr:colOff>
                <xdr:row>13</xdr:row>
                <xdr:rowOff>57150</xdr:rowOff>
              </to>
            </anchor>
          </objectPr>
        </oleObject>
      </mc:Choice>
      <mc:Fallback>
        <oleObject progId="Acrobat Document" dvAspect="DVASPECT_ICON" shapeId="7177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38</vt:i4>
      </vt:variant>
    </vt:vector>
  </HeadingPairs>
  <TitlesOfParts>
    <vt:vector size="69" baseType="lpstr">
      <vt:lpstr>Titel</vt:lpstr>
      <vt:lpstr>Vorbemerkung</vt:lpstr>
      <vt:lpstr>Inhalt</vt:lpstr>
      <vt:lpstr>Methodische Hinweise</vt:lpstr>
      <vt:lpstr>1.1.1 </vt:lpstr>
      <vt:lpstr>1.1.2</vt:lpstr>
      <vt:lpstr>1.1.3 </vt:lpstr>
      <vt:lpstr>1.2.1 </vt:lpstr>
      <vt:lpstr>1.2.2 </vt:lpstr>
      <vt:lpstr>1.3.1</vt:lpstr>
      <vt:lpstr>1.3.2 </vt:lpstr>
      <vt:lpstr>1.4.1</vt:lpstr>
      <vt:lpstr>1.4.2 </vt:lpstr>
      <vt:lpstr>1.5.1</vt:lpstr>
      <vt:lpstr>1.5.2</vt:lpstr>
      <vt:lpstr>2.</vt:lpstr>
      <vt:lpstr>3.</vt:lpstr>
      <vt:lpstr>4.1_4.2</vt:lpstr>
      <vt:lpstr>5.1_5.2</vt:lpstr>
      <vt:lpstr>6.</vt:lpstr>
      <vt:lpstr>7.1</vt:lpstr>
      <vt:lpstr>7.2</vt:lpstr>
      <vt:lpstr>8.</vt:lpstr>
      <vt:lpstr>9.</vt:lpstr>
      <vt:lpstr>10.</vt:lpstr>
      <vt:lpstr>11.</vt:lpstr>
      <vt:lpstr>12.</vt:lpstr>
      <vt:lpstr>13.</vt:lpstr>
      <vt:lpstr>14.</vt:lpstr>
      <vt:lpstr>Bevölkerung</vt:lpstr>
      <vt:lpstr>Qualitätsbericht+Fragebogen</vt:lpstr>
      <vt:lpstr>'1.1.1 '!Druckbereich</vt:lpstr>
      <vt:lpstr>'1.1.2'!Druckbereich</vt:lpstr>
      <vt:lpstr>'1.1.3 '!Druckbereich</vt:lpstr>
      <vt:lpstr>'1.2.1 '!Druckbereich</vt:lpstr>
      <vt:lpstr>'1.2.2 '!Druckbereich</vt:lpstr>
      <vt:lpstr>'1.3.1'!Druckbereich</vt:lpstr>
      <vt:lpstr>'1.3.2 '!Druckbereich</vt:lpstr>
      <vt:lpstr>'1.4.1'!Druckbereich</vt:lpstr>
      <vt:lpstr>'1.4.2 '!Druckbereich</vt:lpstr>
      <vt:lpstr>'1.5.1'!Druckbereich</vt:lpstr>
      <vt:lpstr>'1.5.2'!Druckbereich</vt:lpstr>
      <vt:lpstr>'10.'!Druckbereich</vt:lpstr>
      <vt:lpstr>'11.'!Druckbereich</vt:lpstr>
      <vt:lpstr>'12.'!Druckbereich</vt:lpstr>
      <vt:lpstr>'13.'!Druckbereich</vt:lpstr>
      <vt:lpstr>'14.'!Druckbereich</vt:lpstr>
      <vt:lpstr>'2.'!Druckbereich</vt:lpstr>
      <vt:lpstr>'3.'!Druckbereich</vt:lpstr>
      <vt:lpstr>'4.1_4.2'!Druckbereich</vt:lpstr>
      <vt:lpstr>'5.1_5.2'!Druckbereich</vt:lpstr>
      <vt:lpstr>'6.'!Druckbereich</vt:lpstr>
      <vt:lpstr>'7.1'!Druckbereich</vt:lpstr>
      <vt:lpstr>'7.2'!Druckbereich</vt:lpstr>
      <vt:lpstr>'8.'!Druckbereich</vt:lpstr>
      <vt:lpstr>'9.'!Druckbereich</vt:lpstr>
      <vt:lpstr>Bevölkerung!Druckbereich</vt:lpstr>
      <vt:lpstr>Inhalt!Druckbereich</vt:lpstr>
      <vt:lpstr>Titel!Druckbereich</vt:lpstr>
      <vt:lpstr>'1.2.1 '!Drucktitel</vt:lpstr>
      <vt:lpstr>'1.2.2 '!Drucktitel</vt:lpstr>
      <vt:lpstr>'1.3.1'!Drucktitel</vt:lpstr>
      <vt:lpstr>'1.3.2 '!Drucktitel</vt:lpstr>
      <vt:lpstr>'1.4.1'!Drucktitel</vt:lpstr>
      <vt:lpstr>'1.4.2 '!Drucktitel</vt:lpstr>
      <vt:lpstr>'1.5.1'!Drucktitel</vt:lpstr>
      <vt:lpstr>'1.5.2'!Drucktitel</vt:lpstr>
      <vt:lpstr>'9.'!Print_Area</vt:lpstr>
      <vt:lpstr>Bevölkerung!Print_Area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Vorläufiger Schuldenstand des Öffentlichen Gesamthaushalts - Fachserie 14 Reihe 5.2 - 2. Vierteljahr 2017</dc:title>
  <dc:creator>Statistisches Bundesamt (Destatis)</dc:creator>
  <cp:keywords>Kernhaushalt; Kredite; Schulden; Vorläufiger Schuldenstand des Öffentlichen Gesamthaushalts; Nicht-öffentlicher Bereich</cp:keywords>
  <cp:lastModifiedBy>Haas-Helfrich, Daniela (B305)</cp:lastModifiedBy>
  <cp:lastPrinted>2017-09-13T09:28:02Z</cp:lastPrinted>
  <dcterms:created xsi:type="dcterms:W3CDTF">2016-09-26T06:58:54Z</dcterms:created>
  <dcterms:modified xsi:type="dcterms:W3CDTF">2018-03-26T06:33:27Z</dcterms:modified>
</cp:coreProperties>
</file>